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04 Compras Energia\fac2019\FACTURACION\12\Envíos Gx\"/>
    </mc:Choice>
  </mc:AlternateContent>
  <bookViews>
    <workbookView xWindow="0" yWindow="0" windowWidth="24000" windowHeight="9435" tabRatio="799" activeTab="3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7" l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2" i="7"/>
  <c r="I283" i="7"/>
  <c r="AY746" i="6" l="1"/>
  <c r="AX746" i="6"/>
  <c r="AW746" i="6"/>
  <c r="AV746" i="6"/>
  <c r="AU746" i="6"/>
  <c r="AT746" i="6"/>
  <c r="AS746" i="6"/>
  <c r="AR746" i="6"/>
  <c r="AQ746" i="6"/>
  <c r="AP746" i="6"/>
  <c r="AO746" i="6"/>
  <c r="AN746" i="6"/>
  <c r="AM746" i="6"/>
  <c r="AL746" i="6"/>
  <c r="AK746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X746" i="6"/>
  <c r="W746" i="6"/>
  <c r="V746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I746" i="6"/>
  <c r="H746" i="6"/>
  <c r="G746" i="6"/>
  <c r="F746" i="6"/>
  <c r="E746" i="6"/>
  <c r="D746" i="6"/>
  <c r="C746" i="6"/>
  <c r="I4" i="7" l="1"/>
  <c r="B9" i="3" l="1"/>
  <c r="B51" i="2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4" i="7"/>
  <c r="I284" i="7" l="1"/>
  <c r="L1" i="7"/>
  <c r="K1" i="7"/>
  <c r="E2" i="5"/>
  <c r="D3" i="5"/>
  <c r="D4" i="5"/>
  <c r="H80" i="8" s="1"/>
  <c r="D5" i="5"/>
  <c r="H87" i="8" s="1"/>
  <c r="D6" i="5"/>
  <c r="D7" i="5"/>
  <c r="D8" i="5"/>
  <c r="H81" i="8" s="1"/>
  <c r="D9" i="5"/>
  <c r="D10" i="5"/>
  <c r="D11" i="5"/>
  <c r="H84" i="8" s="1"/>
  <c r="D12" i="5"/>
  <c r="H89" i="8" s="1"/>
  <c r="D13" i="5"/>
  <c r="D14" i="5"/>
  <c r="D15" i="5"/>
  <c r="H82" i="8" s="1"/>
  <c r="D16" i="5"/>
  <c r="D17" i="5"/>
  <c r="D18" i="5"/>
  <c r="D19" i="5"/>
  <c r="H88" i="8" s="1"/>
  <c r="D20" i="5"/>
  <c r="D21" i="5"/>
  <c r="D22" i="5"/>
  <c r="D23" i="5"/>
  <c r="D24" i="5"/>
  <c r="D25" i="5"/>
  <c r="H90" i="8" s="1"/>
  <c r="D26" i="5"/>
  <c r="D27" i="5"/>
  <c r="D28" i="5"/>
  <c r="H83" i="8" s="1"/>
  <c r="D29" i="5"/>
  <c r="D30" i="5"/>
  <c r="D31" i="5"/>
  <c r="D32" i="5"/>
  <c r="H91" i="8" s="1"/>
  <c r="D33" i="5"/>
  <c r="D34" i="5"/>
  <c r="D35" i="5"/>
  <c r="H92" i="8" s="1"/>
  <c r="D36" i="5"/>
  <c r="D37" i="5"/>
  <c r="H85" i="8" s="1"/>
  <c r="D38" i="5"/>
  <c r="D39" i="5"/>
  <c r="D40" i="5"/>
  <c r="D41" i="5"/>
  <c r="D2" i="5"/>
  <c r="H86" i="8" s="1"/>
  <c r="C3" i="5"/>
  <c r="C4" i="5"/>
  <c r="C5" i="5"/>
  <c r="H73" i="8" s="1"/>
  <c r="C6" i="5"/>
  <c r="C7" i="5"/>
  <c r="H61" i="8" s="1"/>
  <c r="C8" i="5"/>
  <c r="C9" i="5"/>
  <c r="H62" i="8" s="1"/>
  <c r="C10" i="5"/>
  <c r="C11" i="5"/>
  <c r="C12" i="5"/>
  <c r="H75" i="8" s="1"/>
  <c r="C13" i="5"/>
  <c r="C14" i="5"/>
  <c r="H64" i="8" s="1"/>
  <c r="C15" i="5"/>
  <c r="C16" i="5"/>
  <c r="H66" i="8" s="1"/>
  <c r="C17" i="5"/>
  <c r="H63" i="8" s="1"/>
  <c r="C18" i="5"/>
  <c r="C19" i="5"/>
  <c r="H74" i="8" s="1"/>
  <c r="C20" i="5"/>
  <c r="C21" i="5"/>
  <c r="C22" i="5"/>
  <c r="C23" i="5"/>
  <c r="C24" i="5"/>
  <c r="C25" i="5"/>
  <c r="H76" i="8" s="1"/>
  <c r="C26" i="5"/>
  <c r="C27" i="5"/>
  <c r="H65" i="8" s="1"/>
  <c r="C28" i="5"/>
  <c r="C29" i="5"/>
  <c r="C30" i="5"/>
  <c r="C31" i="5"/>
  <c r="C32" i="5"/>
  <c r="H77" i="8" s="1"/>
  <c r="C33" i="5"/>
  <c r="C34" i="5"/>
  <c r="H67" i="8" s="1"/>
  <c r="C35" i="5"/>
  <c r="H78" i="8" s="1"/>
  <c r="C36" i="5"/>
  <c r="C37" i="5"/>
  <c r="C38" i="5"/>
  <c r="H68" i="8" s="1"/>
  <c r="C39" i="5"/>
  <c r="H69" i="8" s="1"/>
  <c r="C40" i="5"/>
  <c r="H70" i="8" s="1"/>
  <c r="C41" i="5"/>
  <c r="H71" i="8" s="1"/>
  <c r="C2" i="5"/>
  <c r="H72" i="8" s="1"/>
  <c r="B3" i="5"/>
  <c r="H47" i="8" s="1"/>
  <c r="B4" i="5"/>
  <c r="B5" i="5"/>
  <c r="H54" i="8" s="1"/>
  <c r="B6" i="5"/>
  <c r="H48" i="8" s="1"/>
  <c r="B7" i="5"/>
  <c r="B8" i="5"/>
  <c r="B9" i="5"/>
  <c r="B10" i="5"/>
  <c r="H51" i="8" s="1"/>
  <c r="B11" i="5"/>
  <c r="B12" i="5"/>
  <c r="H56" i="8" s="1"/>
  <c r="B13" i="5"/>
  <c r="H49" i="8" s="1"/>
  <c r="B14" i="5"/>
  <c r="B15" i="5"/>
  <c r="B16" i="5"/>
  <c r="B17" i="5"/>
  <c r="B18" i="5"/>
  <c r="B19" i="5"/>
  <c r="H55" i="8" s="1"/>
  <c r="B20" i="5"/>
  <c r="B21" i="5"/>
  <c r="B22" i="5"/>
  <c r="B23" i="5"/>
  <c r="B24" i="5"/>
  <c r="B25" i="5"/>
  <c r="H57" i="8" s="1"/>
  <c r="B26" i="5"/>
  <c r="H50" i="8" s="1"/>
  <c r="B27" i="5"/>
  <c r="B28" i="5"/>
  <c r="B29" i="5"/>
  <c r="B30" i="5"/>
  <c r="B31" i="5"/>
  <c r="B32" i="5"/>
  <c r="H58" i="8" s="1"/>
  <c r="B33" i="5"/>
  <c r="B34" i="5"/>
  <c r="B35" i="5"/>
  <c r="H59" i="8" s="1"/>
  <c r="B36" i="5"/>
  <c r="H52" i="8" s="1"/>
  <c r="B37" i="5"/>
  <c r="B38" i="5"/>
  <c r="B39" i="5"/>
  <c r="B40" i="5"/>
  <c r="B41" i="5"/>
  <c r="B2" i="5"/>
  <c r="H53" i="8" s="1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/>
  <c r="K3" i="8"/>
  <c r="J4" i="8"/>
  <c r="K4" i="8"/>
  <c r="E80" i="8"/>
  <c r="J5" i="8"/>
  <c r="K5" i="8"/>
  <c r="J6" i="8"/>
  <c r="K6" i="8"/>
  <c r="J7" i="8"/>
  <c r="K7" i="8"/>
  <c r="E48" i="8"/>
  <c r="J8" i="8"/>
  <c r="K8" i="8"/>
  <c r="E61" i="8"/>
  <c r="J9" i="8"/>
  <c r="K9" i="8"/>
  <c r="E81" i="8"/>
  <c r="J10" i="8"/>
  <c r="K10" i="8"/>
  <c r="J12" i="8"/>
  <c r="K12" i="8"/>
  <c r="E62" i="8"/>
  <c r="J13" i="8"/>
  <c r="K13" i="8"/>
  <c r="J14" i="8"/>
  <c r="K14" i="8"/>
  <c r="E63" i="8"/>
  <c r="J15" i="8"/>
  <c r="K15" i="8"/>
  <c r="J16" i="8"/>
  <c r="K16" i="8"/>
  <c r="E49" i="8"/>
  <c r="J17" i="8"/>
  <c r="K17" i="8"/>
  <c r="E64" i="8"/>
  <c r="J18" i="8"/>
  <c r="K18" i="8"/>
  <c r="E82" i="8"/>
  <c r="J19" i="8"/>
  <c r="K19" i="8"/>
  <c r="J20" i="8"/>
  <c r="K20" i="8"/>
  <c r="E50" i="8"/>
  <c r="J21" i="8"/>
  <c r="K21" i="8"/>
  <c r="E65" i="8"/>
  <c r="J22" i="8"/>
  <c r="K22" i="8"/>
  <c r="E83" i="8"/>
  <c r="J23" i="8"/>
  <c r="K23" i="8"/>
  <c r="J24" i="8"/>
  <c r="K24" i="8"/>
  <c r="J25" i="8"/>
  <c r="K25" i="8"/>
  <c r="J26" i="8"/>
  <c r="K26" i="8"/>
  <c r="J27" i="8"/>
  <c r="K27" i="8"/>
  <c r="J28" i="8"/>
  <c r="K28" i="8"/>
  <c r="E66" i="8"/>
  <c r="J29" i="8"/>
  <c r="K29" i="8"/>
  <c r="J30" i="8"/>
  <c r="K30" i="8"/>
  <c r="J31" i="8"/>
  <c r="K31" i="8"/>
  <c r="E51" i="8"/>
  <c r="J32" i="8"/>
  <c r="K32" i="8"/>
  <c r="E84" i="8"/>
  <c r="J33" i="8"/>
  <c r="K33" i="8"/>
  <c r="J34" i="8"/>
  <c r="K34" i="8"/>
  <c r="J35" i="8"/>
  <c r="K35" i="8"/>
  <c r="E67" i="8"/>
  <c r="J36" i="8"/>
  <c r="K36" i="8"/>
  <c r="E52" i="8"/>
  <c r="J37" i="8"/>
  <c r="K37" i="8"/>
  <c r="E85" i="8"/>
  <c r="J38" i="8"/>
  <c r="K38" i="8"/>
  <c r="J39" i="8"/>
  <c r="K39" i="8"/>
  <c r="E68" i="8"/>
  <c r="J40" i="8"/>
  <c r="K40" i="8"/>
  <c r="E69" i="8"/>
  <c r="J41" i="8"/>
  <c r="K41" i="8"/>
  <c r="E70" i="8"/>
  <c r="J42" i="8"/>
  <c r="K42" i="8"/>
  <c r="E71" i="8"/>
  <c r="E59" i="8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/>
  <c r="K11" i="8"/>
  <c r="O19" i="8"/>
  <c r="F68" i="8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/>
  <c r="O14" i="8"/>
  <c r="P3" i="8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/>
  <c r="P4" i="8"/>
  <c r="O4" i="8"/>
  <c r="P5" i="8"/>
  <c r="E4" i="5"/>
  <c r="E25" i="5"/>
  <c r="E29" i="5"/>
  <c r="E13" i="5"/>
  <c r="E17" i="5"/>
  <c r="E21" i="5"/>
  <c r="E41" i="5"/>
  <c r="E9" i="5"/>
  <c r="E33" i="5"/>
  <c r="E36" i="5"/>
  <c r="E7" i="5"/>
  <c r="E10" i="5"/>
  <c r="E14" i="5"/>
  <c r="E18" i="5"/>
  <c r="E22" i="5"/>
  <c r="E26" i="5"/>
  <c r="E30" i="5"/>
  <c r="E34" i="5"/>
  <c r="E37" i="5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C42" i="5" l="1"/>
  <c r="I76" i="8"/>
  <c r="I85" i="8"/>
  <c r="I51" i="8"/>
  <c r="B42" i="5"/>
  <c r="I56" i="8"/>
  <c r="I48" i="8"/>
  <c r="I50" i="8"/>
  <c r="I49" i="8"/>
  <c r="I47" i="8"/>
  <c r="I64" i="8"/>
  <c r="I67" i="8"/>
  <c r="I61" i="8"/>
  <c r="I62" i="8"/>
  <c r="I69" i="8"/>
  <c r="I77" i="8"/>
  <c r="I73" i="8"/>
  <c r="I65" i="8"/>
  <c r="I89" i="8"/>
  <c r="I52" i="8"/>
  <c r="I72" i="8"/>
  <c r="I78" i="8"/>
  <c r="I86" i="8"/>
  <c r="I88" i="8"/>
  <c r="I84" i="8"/>
  <c r="I81" i="8"/>
  <c r="I92" i="8"/>
  <c r="I80" i="8"/>
  <c r="I71" i="8"/>
  <c r="I68" i="8"/>
  <c r="I66" i="8"/>
  <c r="I53" i="8"/>
  <c r="I70" i="8"/>
  <c r="I90" i="8"/>
  <c r="I91" i="8"/>
  <c r="I59" i="8"/>
  <c r="I55" i="8"/>
  <c r="I74" i="8"/>
  <c r="I58" i="8"/>
  <c r="I57" i="8"/>
  <c r="I54" i="8"/>
  <c r="I75" i="8"/>
  <c r="I82" i="8"/>
  <c r="I63" i="8"/>
  <c r="I83" i="8"/>
  <c r="I87" i="8"/>
  <c r="E42" i="5"/>
  <c r="F32" i="5" s="1"/>
  <c r="D42" i="5"/>
  <c r="F40" i="5" l="1"/>
  <c r="F34" i="5"/>
  <c r="F13" i="5"/>
  <c r="F14" i="5"/>
  <c r="F31" i="5"/>
  <c r="F17" i="5"/>
  <c r="F28" i="5"/>
  <c r="F35" i="5"/>
  <c r="F21" i="5"/>
  <c r="F26" i="5"/>
  <c r="F10" i="5"/>
  <c r="F39" i="5"/>
  <c r="F25" i="5"/>
  <c r="F22" i="5"/>
  <c r="F6" i="5"/>
  <c r="F15" i="5"/>
  <c r="F36" i="5"/>
  <c r="F20" i="5"/>
  <c r="F19" i="5"/>
  <c r="F5" i="5"/>
  <c r="F41" i="5"/>
  <c r="F18" i="5"/>
  <c r="F2" i="5"/>
  <c r="F23" i="5"/>
  <c r="F9" i="5"/>
  <c r="F30" i="5"/>
  <c r="F37" i="5"/>
  <c r="F27" i="5"/>
  <c r="F38" i="5"/>
  <c r="F11" i="5"/>
  <c r="F8" i="5"/>
  <c r="F3" i="5"/>
  <c r="F24" i="5"/>
  <c r="F12" i="5"/>
  <c r="F4" i="5"/>
  <c r="F29" i="5"/>
  <c r="F33" i="5"/>
  <c r="F16" i="5"/>
  <c r="F7" i="5"/>
  <c r="F42" i="5" l="1"/>
</calcChain>
</file>

<file path=xl/sharedStrings.xml><?xml version="1.0" encoding="utf-8"?>
<sst xmlns="http://schemas.openxmlformats.org/spreadsheetml/2006/main" count="1629" uniqueCount="266">
  <si>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</si>
  <si>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</si>
  <si>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</si>
  <si>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</si>
  <si>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</si>
  <si>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</si>
  <si>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</si>
  <si>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</si>
  <si>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</si>
  <si>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</si>
  <si>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</si>
  <si>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</si>
  <si>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</si>
  <si>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</si>
  <si>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</si>
  <si>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</si>
  <si>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</si>
  <si>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</si>
  <si>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</si>
  <si>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</si>
  <si>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</si>
  <si>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</si>
  <si>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</si>
  <si>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</si>
  <si>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</si>
  <si>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</si>
  <si>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</si>
  <si>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</si>
  <si>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</si>
  <si>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</si>
  <si>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</si>
  <si>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</si>
  <si>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</si>
  <si>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</si>
  <si>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</si>
  <si>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</si>
  <si>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</si>
  <si>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</si>
  <si>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</si>
  <si>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</si>
  <si>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</si>
  <si>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</si>
  <si>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</si>
  <si>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</si>
  <si>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</si>
  <si>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</si>
  <si>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</si>
  <si>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</si>
  <si>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</si>
  <si>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</si>
  <si>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</si>
  <si>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</si>
  <si>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</si>
  <si>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</si>
  <si>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</si>
  <si>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</si>
  <si>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</si>
  <si>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</si>
  <si>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</si>
  <si>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</si>
  <si>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</si>
  <si>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</si>
  <si>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</si>
  <si>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</si>
  <si>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</si>
  <si>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</si>
  <si>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</si>
  <si>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</si>
  <si>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</si>
  <si>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</si>
  <si>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</si>
  <si>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</si>
  <si>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</si>
  <si>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</si>
  <si>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</si>
  <si>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</si>
  <si>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</si>
  <si>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</si>
  <si>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</si>
  <si>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</si>
  <si>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</si>
  <si>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</si>
  <si>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</si>
  <si>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</si>
  <si>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</si>
  <si>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</si>
  <si>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</si>
  <si>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</si>
  <si>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</si>
  <si>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</si>
  <si>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</si>
  <si>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</si>
  <si>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</si>
  <si>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</si>
  <si>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</si>
  <si>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</si>
  <si>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</si>
  <si>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</si>
  <si>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</si>
  <si>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</si>
  <si>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</si>
  <si>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</si>
  <si>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</si>
  <si>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</si>
  <si>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</si>
  <si>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</si>
  <si>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</si>
  <si>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</si>
  <si>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</si>
  <si>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</si>
  <si>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</si>
  <si>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</si>
  <si>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</si>
  <si>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</si>
  <si>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</si>
  <si>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</si>
  <si>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</si>
  <si>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</si>
  <si>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</si>
  <si>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</si>
  <si>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</si>
  <si>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</si>
  <si>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</si>
  <si>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</si>
  <si>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</si>
  <si>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</si>
  <si>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</si>
  <si>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</si>
  <si>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</si>
  <si>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</si>
  <si>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</si>
  <si>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</si>
  <si>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</si>
  <si>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</si>
  <si>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</si>
  <si>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</si>
  <si>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</si>
  <si>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</si>
  <si>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</si>
  <si>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</si>
  <si>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</si>
  <si>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</si>
  <si>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</si>
  <si>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</si>
  <si>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</si>
  <si>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</si>
  <si>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</si>
  <si>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</si>
  <si>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</si>
  <si>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</si>
  <si>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</si>
  <si>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</si>
  <si>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</si>
  <si>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</si>
  <si>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</si>
  <si>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</si>
  <si>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</si>
  <si>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</si>
  <si>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</si>
  <si>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</si>
  <si>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</si>
  <si>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</si>
  <si>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</si>
  <si>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</si>
  <si>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</si>
  <si>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</si>
  <si>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</si>
  <si>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</si>
  <si>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</si>
  <si>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</si>
  <si>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</si>
  <si>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</si>
  <si>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</si>
  <si>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</si>
  <si>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</si>
  <si>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</si>
  <si>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</si>
  <si>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</si>
  <si>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</si>
  <si>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</si>
  <si>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</si>
  <si>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</si>
  <si>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</si>
  <si>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</si>
  <si>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</si>
  <si>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</si>
  <si>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</si>
  <si>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</si>
  <si>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</si>
  <si>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</si>
  <si>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</si>
  <si>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</si>
  <si>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</si>
  <si>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</si>
  <si>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</si>
  <si>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</si>
  <si>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</si>
  <si>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</si>
  <si>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</si>
  <si>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</si>
  <si>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</si>
  <si>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</si>
  <si>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</si>
  <si>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</si>
  <si>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</si>
  <si>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</si>
  <si>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</si>
  <si>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</si>
  <si>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</si>
  <si>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</si>
  <si>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</si>
  <si>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</si>
  <si>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</si>
  <si>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</si>
  <si>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</si>
  <si>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</si>
  <si>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</si>
  <si>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</si>
  <si>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</si>
  <si>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</si>
  <si>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</si>
  <si>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</si>
  <si>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</si>
  <si>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</si>
  <si>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</si>
  <si>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</si>
  <si>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</si>
  <si>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</si>
  <si>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</si>
  <si>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</si>
  <si>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</si>
  <si>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</si>
  <si>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</si>
  <si>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</si>
  <si>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</si>
  <si>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</si>
  <si>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</si>
  <si>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</si>
  <si>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</si>
  <si>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</si>
  <si>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</si>
  <si>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</si>
  <si>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</si>
  <si>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</si>
  <si>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</si>
  <si>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</si>
  <si>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</si>
  <si>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</si>
  <si>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</si>
  <si>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</si>
  <si>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</si>
  <si>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</si>
  <si>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</si>
  <si>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</si>
  <si>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</si>
  <si>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</si>
  <si>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</si>
  <si>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</si>
  <si>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</si>
  <si>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</si>
  <si>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</si>
  <si>
    <t>Ibereolica Cabo Leones I S.A. BLOQUE A (Contrato del 1 de marzo de 2016)</t>
  </si>
  <si>
    <t>Ibereolica Cabo Leones I S.A. BLOQUE C (Contrato del 1 de marzo de 2016)</t>
  </si>
  <si>
    <t>Lo Boza 012</t>
  </si>
  <si>
    <t>Lo boza 023</t>
  </si>
  <si>
    <t>pajaritos 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</si>
</sst>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 * #,##0_ ;_ * \-#,##0_ ;_ * &quot;-&quot;_ ;_ @_ "/>
    <numFmt numFmtId="164" formatCode="_-* #,##0.00\ _€_-;\-* #,##0.00\ _€_-;_-* &quot;-&quot;??\ _€_-;_-@_-"/>
    <numFmt numFmtId="165" formatCode="_-* #,##0\ _€_-;\-* #,##0\ _€_-;_-* &quot;-&quot;??\ _€_-;_-@_-"/>
    <numFmt numFmtId="166" formatCode="0.000"/>
    <numFmt numFmtId="167" formatCode="_-* #,##0_-;\-* #,##0_-;_-* &quot;0,0&quot;_-;_-@_-"/>
    <numFmt numFmtId="168" formatCode="_-* #,##0_-;\-* #,##0_-;_-* &quot;-&quot;??_-;_-@_-"/>
    <numFmt numFmtId="169" formatCode="_-* #,##0.0000_-;\-* #,##0.0000_-;_-* &quot;-&quot;??_-;_-@_-"/>
    <numFmt numFmtId="170" formatCode="_-* #,##0.000_-;\-* #,##0.000_-;_-* &quot;-&quot;??_-;_-@_-"/>
    <numFmt numFmtId="171" formatCode="_-* #,##0.000\ _€_-;\-* #,##0.000\ _€_-;_-* &quot;-&quot;???\ _€_-;_-@_-"/>
    <numFmt numFmtId="172" formatCode="dd\-mm\-yyyy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1" fillId="0" borderId="0"/>
  </cellStyleXfs>
  <cellXfs count="88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5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5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5" fontId="0" fillId="0" borderId="8" xfId="2" applyNumberFormat="1" applyFont="1" applyBorder="1" applyAlignment="1"/>
    <xf numFmtId="165" fontId="0" fillId="0" borderId="9" xfId="2" applyNumberFormat="1" applyFont="1" applyBorder="1" applyAlignment="1"/>
    <xf numFmtId="165" fontId="1" fillId="0" borderId="0" xfId="1" applyNumberFormat="1" applyAlignment="1"/>
    <xf numFmtId="165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5" fontId="0" fillId="0" borderId="11" xfId="2" applyNumberFormat="1" applyFont="1" applyBorder="1" applyAlignment="1"/>
    <xf numFmtId="165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5" fontId="0" fillId="0" borderId="14" xfId="2" applyNumberFormat="1" applyFont="1" applyBorder="1" applyAlignment="1"/>
    <xf numFmtId="165" fontId="0" fillId="0" borderId="15" xfId="2" applyNumberFormat="1" applyFont="1" applyBorder="1" applyAlignment="1"/>
    <xf numFmtId="166" fontId="0" fillId="0" borderId="0" xfId="0" applyNumberFormat="1" applyBorder="1"/>
    <xf numFmtId="0" fontId="0" fillId="0" borderId="0" xfId="0" applyBorder="1"/>
    <xf numFmtId="167" fontId="0" fillId="0" borderId="0" xfId="0" applyNumberFormat="1" applyBorder="1"/>
    <xf numFmtId="10" fontId="0" fillId="0" borderId="0" xfId="5" applyNumberFormat="1" applyFont="1"/>
    <xf numFmtId="164" fontId="0" fillId="0" borderId="0" xfId="4" applyFont="1"/>
    <xf numFmtId="165" fontId="0" fillId="0" borderId="0" xfId="4" applyNumberFormat="1" applyFont="1"/>
    <xf numFmtId="165" fontId="1" fillId="0" borderId="0" xfId="4" applyNumberFormat="1" applyFont="1"/>
    <xf numFmtId="9" fontId="2" fillId="0" borderId="0" xfId="5" applyFont="1"/>
    <xf numFmtId="0" fontId="7" fillId="0" borderId="16" xfId="0" applyFont="1" applyBorder="1" applyAlignment="1">
      <alignment horizontal="center" vertical="center"/>
    </xf>
    <xf numFmtId="164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5" fontId="0" fillId="0" borderId="16" xfId="4" applyNumberFormat="1" applyFont="1" applyBorder="1"/>
    <xf numFmtId="0" fontId="7" fillId="0" borderId="17" xfId="0" applyFont="1" applyBorder="1"/>
    <xf numFmtId="0" fontId="2" fillId="0" borderId="17" xfId="1" applyFont="1" applyFill="1" applyBorder="1"/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/>
    <xf numFmtId="0" fontId="7" fillId="0" borderId="18" xfId="0" applyFont="1" applyBorder="1" applyAlignment="1">
      <alignment horizontal="center"/>
    </xf>
    <xf numFmtId="0" fontId="10" fillId="0" borderId="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11" xfId="1" applyBorder="1"/>
    <xf numFmtId="0" fontId="9" fillId="0" borderId="11" xfId="1" applyFont="1" applyBorder="1"/>
    <xf numFmtId="0" fontId="0" fillId="0" borderId="11" xfId="0" applyFill="1" applyBorder="1"/>
    <xf numFmtId="169" fontId="0" fillId="0" borderId="11" xfId="4" applyNumberFormat="1" applyFont="1" applyFill="1" applyBorder="1"/>
    <xf numFmtId="170" fontId="0" fillId="0" borderId="11" xfId="4" applyNumberFormat="1" applyFont="1" applyBorder="1"/>
    <xf numFmtId="171" fontId="0" fillId="0" borderId="11" xfId="0" applyNumberFormat="1" applyBorder="1"/>
    <xf numFmtId="10" fontId="0" fillId="0" borderId="11" xfId="5" applyNumberFormat="1" applyFont="1" applyBorder="1"/>
    <xf numFmtId="168" fontId="0" fillId="0" borderId="11" xfId="4" applyNumberFormat="1" applyFont="1" applyFill="1" applyBorder="1"/>
    <xf numFmtId="0" fontId="0" fillId="0" borderId="11" xfId="0" applyBorder="1"/>
    <xf numFmtId="168" fontId="0" fillId="0" borderId="11" xfId="4" applyNumberFormat="1" applyFont="1" applyBorder="1"/>
    <xf numFmtId="170" fontId="0" fillId="0" borderId="11" xfId="4" applyNumberFormat="1" applyFont="1" applyFill="1" applyBorder="1"/>
    <xf numFmtId="0" fontId="9" fillId="0" borderId="11" xfId="1" applyFont="1" applyFill="1" applyBorder="1"/>
    <xf numFmtId="0" fontId="0" fillId="0" borderId="8" xfId="0" applyFill="1" applyBorder="1"/>
    <xf numFmtId="169" fontId="0" fillId="0" borderId="8" xfId="4" applyNumberFormat="1" applyFont="1" applyFill="1" applyBorder="1"/>
    <xf numFmtId="170" fontId="0" fillId="0" borderId="8" xfId="4" applyNumberFormat="1" applyFont="1" applyBorder="1"/>
    <xf numFmtId="171" fontId="0" fillId="0" borderId="8" xfId="0" applyNumberFormat="1" applyBorder="1"/>
    <xf numFmtId="10" fontId="0" fillId="0" borderId="8" xfId="5" applyNumberFormat="1" applyFont="1" applyBorder="1"/>
    <xf numFmtId="168" fontId="8" fillId="3" borderId="20" xfId="4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4" fontId="0" fillId="0" borderId="0" xfId="2" applyNumberFormat="1" applyFont="1"/>
    <xf numFmtId="41" fontId="0" fillId="0" borderId="0" xfId="6" applyFont="1"/>
    <xf numFmtId="0" fontId="12" fillId="4" borderId="1" xfId="7" applyFont="1" applyFill="1" applyBorder="1" applyAlignment="1">
      <alignment horizontal="center"/>
    </xf>
    <xf numFmtId="172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41" fontId="12" fillId="0" borderId="2" xfId="6" applyFont="1" applyFill="1" applyBorder="1" applyAlignment="1">
      <alignment horizontal="right" wrapText="1"/>
    </xf>
    <xf numFmtId="41" fontId="1" fillId="0" borderId="0" xfId="6" applyFo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</cellXfs>
  <cellStyles count="8">
    <cellStyle name="Millares" xfId="4" builtinId="3"/>
    <cellStyle name="Millares [0]" xfId="6" builtinId="6"/>
    <cellStyle name="Millares 2" xfId="2"/>
    <cellStyle name="Normal" xfId="0" builtinId="0"/>
    <cellStyle name="Normal 2" xfId="1"/>
    <cellStyle name="Normal_Retiro Horario Regulado" xfId="7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46"/>
  <sheetViews>
    <sheetView zoomScale="80" zoomScaleNormal="80" workbookViewId="0">
      <selection activeCell="B7" sqref="B7"/>
    </sheetView>
  </sheetViews>
  <sheetFormatPr baseColWidth="10" defaultRowHeight="15" x14ac:dyDescent="0.25"/>
  <cols>
    <col min="1" max="1" width="12.42578125" bestFit="1" customWidth="1"/>
    <col min="3" max="3" width="23" bestFit="1" customWidth="1"/>
    <col min="34" max="34" width="13.140625" bestFit="1" customWidth="1"/>
    <col min="36" max="36" width="18.85546875" bestFit="1" customWidth="1"/>
  </cols>
  <sheetData>
    <row r="1" spans="1:51" x14ac:dyDescent="0.25">
      <c r="A1" s="76" t="s">
        <v>105</v>
      </c>
      <c r="B1" s="76" t="s">
        <v>106</v>
      </c>
      <c r="C1" s="76" t="s">
        <v>107</v>
      </c>
      <c r="D1" s="76" t="s">
        <v>108</v>
      </c>
      <c r="E1" s="76" t="s">
        <v>109</v>
      </c>
      <c r="F1" s="76" t="s">
        <v>110</v>
      </c>
      <c r="G1" s="76" t="s">
        <v>111</v>
      </c>
      <c r="H1" s="76" t="s">
        <v>112</v>
      </c>
      <c r="I1" s="76" t="s">
        <v>113</v>
      </c>
      <c r="J1" s="76" t="s">
        <v>256</v>
      </c>
      <c r="K1" s="76" t="s">
        <v>114</v>
      </c>
      <c r="L1" s="76" t="s">
        <v>115</v>
      </c>
      <c r="M1" s="76" t="s">
        <v>116</v>
      </c>
      <c r="N1" s="76" t="s">
        <v>117</v>
      </c>
      <c r="O1" s="76" t="s">
        <v>118</v>
      </c>
      <c r="P1" s="76" t="s">
        <v>119</v>
      </c>
      <c r="Q1" s="76" t="s">
        <v>257</v>
      </c>
      <c r="R1" s="76" t="s">
        <v>120</v>
      </c>
      <c r="S1" s="76" t="s">
        <v>121</v>
      </c>
      <c r="T1" s="76" t="s">
        <v>122</v>
      </c>
      <c r="U1" s="76" t="s">
        <v>123</v>
      </c>
      <c r="V1" s="76" t="s">
        <v>124</v>
      </c>
      <c r="W1" s="76" t="s">
        <v>125</v>
      </c>
      <c r="X1" s="76" t="s">
        <v>263</v>
      </c>
      <c r="Y1" s="76" t="s">
        <v>264</v>
      </c>
      <c r="Z1" s="76" t="s">
        <v>126</v>
      </c>
      <c r="AA1" s="76" t="s">
        <v>127</v>
      </c>
      <c r="AB1" s="76" t="s">
        <v>128</v>
      </c>
      <c r="AC1" s="76" t="s">
        <v>129</v>
      </c>
      <c r="AD1" s="76" t="s">
        <v>130</v>
      </c>
      <c r="AE1" s="76" t="s">
        <v>131</v>
      </c>
      <c r="AF1" s="76" t="s">
        <v>132</v>
      </c>
      <c r="AG1" s="76" t="s">
        <v>133</v>
      </c>
      <c r="AH1" s="76" t="s">
        <v>134</v>
      </c>
      <c r="AI1" s="76" t="s">
        <v>265</v>
      </c>
      <c r="AJ1" s="76" t="s">
        <v>135</v>
      </c>
      <c r="AK1" s="76" t="s">
        <v>136</v>
      </c>
      <c r="AL1" s="76" t="s">
        <v>137</v>
      </c>
      <c r="AM1" s="76" t="s">
        <v>138</v>
      </c>
      <c r="AN1" s="76" t="s">
        <v>139</v>
      </c>
      <c r="AO1" s="76" t="s">
        <v>140</v>
      </c>
      <c r="AP1" s="76" t="s">
        <v>258</v>
      </c>
      <c r="AQ1" s="76" t="s">
        <v>141</v>
      </c>
      <c r="AR1" s="76" t="s">
        <v>142</v>
      </c>
      <c r="AS1" s="76" t="s">
        <v>143</v>
      </c>
      <c r="AT1" s="76" t="s">
        <v>144</v>
      </c>
      <c r="AU1" s="76" t="s">
        <v>145</v>
      </c>
      <c r="AV1" s="76" t="s">
        <v>146</v>
      </c>
      <c r="AW1" s="76" t="s">
        <v>147</v>
      </c>
      <c r="AX1" s="76" t="s">
        <v>148</v>
      </c>
      <c r="AY1" s="76" t="s">
        <v>149</v>
      </c>
    </row>
    <row r="2" spans="1:51" x14ac:dyDescent="0.25">
      <c r="A2" s="77">
        <v>43800</v>
      </c>
      <c r="B2" s="78">
        <v>1</v>
      </c>
      <c r="C2" s="79">
        <v>26927.282714843765</v>
      </c>
      <c r="D2" s="79">
        <v>33791.268578093754</v>
      </c>
      <c r="E2" s="79">
        <v>16396.278486328156</v>
      </c>
      <c r="F2" s="79">
        <v>48758.484277343741</v>
      </c>
      <c r="G2" s="79">
        <v>27258.552626546887</v>
      </c>
      <c r="H2" s="79">
        <v>3834.243738312492</v>
      </c>
      <c r="I2" s="79">
        <v>24140.914232910156</v>
      </c>
      <c r="J2" s="79">
        <v>123.23765373229969</v>
      </c>
      <c r="K2" s="79">
        <v>16564.316768171891</v>
      </c>
      <c r="L2" s="79">
        <v>7367.2694235312565</v>
      </c>
      <c r="M2" s="79">
        <v>25999.391958934124</v>
      </c>
      <c r="N2" s="79">
        <v>14344.656232421879</v>
      </c>
      <c r="O2" s="79">
        <v>38124.178869695323</v>
      </c>
      <c r="P2" s="79">
        <v>3027.4655205781301</v>
      </c>
      <c r="Q2" s="79">
        <v>31.753466129302979</v>
      </c>
      <c r="R2" s="79">
        <v>6135.1085693359446</v>
      </c>
      <c r="S2" s="79">
        <v>41738.809660156265</v>
      </c>
      <c r="T2" s="79">
        <v>17226.863685546901</v>
      </c>
      <c r="U2" s="79">
        <v>7371.7754638671795</v>
      </c>
      <c r="V2" s="79">
        <v>59915.709726562491</v>
      </c>
      <c r="W2" s="79">
        <v>3178.695092773437</v>
      </c>
      <c r="X2" s="79">
        <v>14832.310179624987</v>
      </c>
      <c r="Y2" s="79">
        <v>9748.3379531249975</v>
      </c>
      <c r="Z2" s="79">
        <v>347.12664577026368</v>
      </c>
      <c r="AA2" s="79">
        <v>25980.104178710957</v>
      </c>
      <c r="AB2" s="79">
        <v>15638.965185546906</v>
      </c>
      <c r="AC2" s="79">
        <v>18145.805148056341</v>
      </c>
      <c r="AD2" s="79">
        <v>39260.765707187507</v>
      </c>
      <c r="AE2" s="79">
        <v>8659.388625976555</v>
      </c>
      <c r="AF2" s="79">
        <v>21.401029612903226</v>
      </c>
      <c r="AG2" s="79">
        <v>21566.638320312501</v>
      </c>
      <c r="AH2" s="79">
        <v>41007.913977312492</v>
      </c>
      <c r="AI2" s="79">
        <v>10121.26938476563</v>
      </c>
      <c r="AJ2" s="79">
        <v>83.291628417966876</v>
      </c>
      <c r="AK2" s="79">
        <v>5532.5610107421908</v>
      </c>
      <c r="AL2" s="79">
        <v>22301.275027343745</v>
      </c>
      <c r="AM2" s="79">
        <v>19057.021567645326</v>
      </c>
      <c r="AN2" s="79">
        <v>4648.2174804687502</v>
      </c>
      <c r="AO2" s="79">
        <v>43138.149118164067</v>
      </c>
      <c r="AP2" s="79">
        <v>241.96077368164097</v>
      </c>
      <c r="AQ2" s="79">
        <v>39571.022053710913</v>
      </c>
      <c r="AR2" s="79">
        <v>42118.49628691408</v>
      </c>
      <c r="AS2" s="79">
        <v>51429.231367187509</v>
      </c>
      <c r="AT2" s="79">
        <v>10519.203090307399</v>
      </c>
      <c r="AU2" s="79">
        <v>45211.583332031238</v>
      </c>
      <c r="AV2" s="79">
        <v>24817.143828062497</v>
      </c>
      <c r="AW2" s="79">
        <v>7993.9032207031241</v>
      </c>
      <c r="AX2" s="79">
        <v>38363.074162597644</v>
      </c>
      <c r="AY2" s="79">
        <v>35243.431841203128</v>
      </c>
    </row>
    <row r="3" spans="1:51" x14ac:dyDescent="0.25">
      <c r="A3" s="77">
        <v>43800</v>
      </c>
      <c r="B3" s="78">
        <v>2</v>
      </c>
      <c r="C3" s="79">
        <v>24467.288640625007</v>
      </c>
      <c r="D3" s="79">
        <v>29736.02158309376</v>
      </c>
      <c r="E3" s="79">
        <v>14695.992724609368</v>
      </c>
      <c r="F3" s="79">
        <v>47936.291908203159</v>
      </c>
      <c r="G3" s="79">
        <v>22790.740188625005</v>
      </c>
      <c r="H3" s="79">
        <v>3873.256111722671</v>
      </c>
      <c r="I3" s="79">
        <v>22298.800028808597</v>
      </c>
      <c r="J3" s="79">
        <v>104.1474437713623</v>
      </c>
      <c r="K3" s="79">
        <v>14729.04727232814</v>
      </c>
      <c r="L3" s="79">
        <v>7455.5870608593741</v>
      </c>
      <c r="M3" s="79">
        <v>24416.481414251466</v>
      </c>
      <c r="N3" s="79">
        <v>12997.910107421882</v>
      </c>
      <c r="O3" s="79">
        <v>34793.172521156244</v>
      </c>
      <c r="P3" s="79">
        <v>2804.5281557656203</v>
      </c>
      <c r="Q3" s="79">
        <v>31.361766338348389</v>
      </c>
      <c r="R3" s="79">
        <v>5137.3907714843754</v>
      </c>
      <c r="S3" s="79">
        <v>36407.022435546896</v>
      </c>
      <c r="T3" s="79">
        <v>16984.208774414059</v>
      </c>
      <c r="U3" s="79">
        <v>6739.5981699218701</v>
      </c>
      <c r="V3" s="79">
        <v>53120.235099499987</v>
      </c>
      <c r="W3" s="79">
        <v>2789.3280151367198</v>
      </c>
      <c r="X3" s="79">
        <v>13891.293135218728</v>
      </c>
      <c r="Y3" s="79">
        <v>8010.9032265624992</v>
      </c>
      <c r="Z3" s="79">
        <v>335.56267094116197</v>
      </c>
      <c r="AA3" s="79">
        <v>22882.322322265605</v>
      </c>
      <c r="AB3" s="79">
        <v>14841.913197265627</v>
      </c>
      <c r="AC3" s="79">
        <v>11302.893345458257</v>
      </c>
      <c r="AD3" s="79">
        <v>33785.536270437507</v>
      </c>
      <c r="AE3" s="79">
        <v>7839.2910673828164</v>
      </c>
      <c r="AF3" s="79">
        <v>21.401029612903226</v>
      </c>
      <c r="AG3" s="79">
        <v>18794.737363281249</v>
      </c>
      <c r="AH3" s="79">
        <v>35785.598177031257</v>
      </c>
      <c r="AI3" s="79">
        <v>9180.1579589843805</v>
      </c>
      <c r="AJ3" s="79">
        <v>79.129190429686957</v>
      </c>
      <c r="AK3" s="79">
        <v>5312.5747851562501</v>
      </c>
      <c r="AL3" s="79">
        <v>19385.282300781259</v>
      </c>
      <c r="AM3" s="79">
        <v>16597.558258325018</v>
      </c>
      <c r="AN3" s="79">
        <v>3875.1414794921902</v>
      </c>
      <c r="AO3" s="79">
        <v>38253.497228027343</v>
      </c>
      <c r="AP3" s="79">
        <v>180.53259741211002</v>
      </c>
      <c r="AQ3" s="79">
        <v>37065.07528515625</v>
      </c>
      <c r="AR3" s="79">
        <v>37516.55309690236</v>
      </c>
      <c r="AS3" s="79">
        <v>45003.877703125014</v>
      </c>
      <c r="AT3" s="79">
        <v>9802.8035793913168</v>
      </c>
      <c r="AU3" s="79">
        <v>40634.300804687504</v>
      </c>
      <c r="AV3" s="79">
        <v>21556.737335062491</v>
      </c>
      <c r="AW3" s="79">
        <v>6811.2710118408131</v>
      </c>
      <c r="AX3" s="79">
        <v>32587.766340332033</v>
      </c>
      <c r="AY3" s="79">
        <v>32852.751050453146</v>
      </c>
    </row>
    <row r="4" spans="1:51" x14ac:dyDescent="0.25">
      <c r="A4" s="77">
        <v>43800</v>
      </c>
      <c r="B4" s="78">
        <v>3</v>
      </c>
      <c r="C4" s="79">
        <v>22995.508017578148</v>
      </c>
      <c r="D4" s="79">
        <v>26519.406397843763</v>
      </c>
      <c r="E4" s="79">
        <v>13428.142695312501</v>
      </c>
      <c r="F4" s="79">
        <v>46532.62990820314</v>
      </c>
      <c r="G4" s="79">
        <v>19777.393707328116</v>
      </c>
      <c r="H4" s="79">
        <v>3799.5905612265606</v>
      </c>
      <c r="I4" s="79">
        <v>20665.110357421872</v>
      </c>
      <c r="J4" s="79">
        <v>90.468791961669808</v>
      </c>
      <c r="K4" s="79">
        <v>13185.634119984368</v>
      </c>
      <c r="L4" s="79">
        <v>6874.9712924140658</v>
      </c>
      <c r="M4" s="79">
        <v>23391.509993089767</v>
      </c>
      <c r="N4" s="79">
        <v>11730.245693359371</v>
      </c>
      <c r="O4" s="79">
        <v>31843.670677078146</v>
      </c>
      <c r="P4" s="79">
        <v>2627.6970261953097</v>
      </c>
      <c r="Q4" s="79">
        <v>31.0119981765747</v>
      </c>
      <c r="R4" s="79">
        <v>4563.1012512207035</v>
      </c>
      <c r="S4" s="79">
        <v>32220.747329101574</v>
      </c>
      <c r="T4" s="79">
        <v>15694.115364257821</v>
      </c>
      <c r="U4" s="79">
        <v>6234.7848154296898</v>
      </c>
      <c r="V4" s="79">
        <v>46958.27238214064</v>
      </c>
      <c r="W4" s="79">
        <v>2584.5474731445311</v>
      </c>
      <c r="X4" s="79">
        <v>12677.035766359375</v>
      </c>
      <c r="Y4" s="79">
        <v>7332.273359374989</v>
      </c>
      <c r="Z4" s="79">
        <v>330.59715227661127</v>
      </c>
      <c r="AA4" s="79">
        <v>20307.574179687501</v>
      </c>
      <c r="AB4" s="79">
        <v>14244.952591796873</v>
      </c>
      <c r="AC4" s="79">
        <v>8251.8560028700813</v>
      </c>
      <c r="AD4" s="79">
        <v>29390.378397812503</v>
      </c>
      <c r="AE4" s="79">
        <v>7002.1252128906081</v>
      </c>
      <c r="AF4" s="79">
        <v>21.401029612903226</v>
      </c>
      <c r="AG4" s="79">
        <v>16825.913871093751</v>
      </c>
      <c r="AH4" s="79">
        <v>33345.343765500009</v>
      </c>
      <c r="AI4" s="79">
        <v>8400.1302246093801</v>
      </c>
      <c r="AJ4" s="79">
        <v>75.411577148437118</v>
      </c>
      <c r="AK4" s="79">
        <v>4935.6410156249894</v>
      </c>
      <c r="AL4" s="79">
        <v>16913.87145507813</v>
      </c>
      <c r="AM4" s="79">
        <v>14543.899567317234</v>
      </c>
      <c r="AN4" s="79">
        <v>3256.7065917968803</v>
      </c>
      <c r="AO4" s="79">
        <v>34145.292381835949</v>
      </c>
      <c r="AP4" s="79">
        <v>159.37999536132904</v>
      </c>
      <c r="AQ4" s="79">
        <v>35068.914304687489</v>
      </c>
      <c r="AR4" s="79">
        <v>33660.055691738271</v>
      </c>
      <c r="AS4" s="79">
        <v>39621.771373046889</v>
      </c>
      <c r="AT4" s="79">
        <v>9341.4097643955865</v>
      </c>
      <c r="AU4" s="79">
        <v>36969.085662109384</v>
      </c>
      <c r="AV4" s="79">
        <v>18812.105542593752</v>
      </c>
      <c r="AW4" s="79">
        <v>4647.2277238763654</v>
      </c>
      <c r="AX4" s="79">
        <v>28064.661508789064</v>
      </c>
      <c r="AY4" s="79">
        <v>31198.705453546849</v>
      </c>
    </row>
    <row r="5" spans="1:51" x14ac:dyDescent="0.25">
      <c r="A5" s="77">
        <v>43800</v>
      </c>
      <c r="B5" s="78">
        <v>4</v>
      </c>
      <c r="C5" s="79">
        <v>21952.733005859362</v>
      </c>
      <c r="D5" s="79">
        <v>24285.077866968742</v>
      </c>
      <c r="E5" s="79">
        <v>12413.201806640633</v>
      </c>
      <c r="F5" s="79">
        <v>44169.163179687472</v>
      </c>
      <c r="G5" s="79">
        <v>17332.486977796882</v>
      </c>
      <c r="H5" s="79">
        <v>3650.4072494218744</v>
      </c>
      <c r="I5" s="79">
        <v>19549.153381347656</v>
      </c>
      <c r="J5" s="79">
        <v>87.231746673583999</v>
      </c>
      <c r="K5" s="79">
        <v>12154.572111101561</v>
      </c>
      <c r="L5" s="79">
        <v>6876.0441752031184</v>
      </c>
      <c r="M5" s="79">
        <v>22352.493236131082</v>
      </c>
      <c r="N5" s="79">
        <v>11056.419197265619</v>
      </c>
      <c r="O5" s="79">
        <v>29845.125565250011</v>
      </c>
      <c r="P5" s="79">
        <v>2540.5548661171897</v>
      </c>
      <c r="Q5" s="79">
        <v>30.879037380218502</v>
      </c>
      <c r="R5" s="79">
        <v>4094.38826904297</v>
      </c>
      <c r="S5" s="79">
        <v>28783.037090820319</v>
      </c>
      <c r="T5" s="79">
        <v>15034.848760742199</v>
      </c>
      <c r="U5" s="79">
        <v>5966.7279453124902</v>
      </c>
      <c r="V5" s="79">
        <v>41382.98266826562</v>
      </c>
      <c r="W5" s="79">
        <v>2522.1642578125011</v>
      </c>
      <c r="X5" s="79">
        <v>12171.706225718757</v>
      </c>
      <c r="Y5" s="79">
        <v>6665.6122089843802</v>
      </c>
      <c r="Z5" s="79">
        <v>329.79268311157222</v>
      </c>
      <c r="AA5" s="79">
        <v>18569.008937500003</v>
      </c>
      <c r="AB5" s="79">
        <v>13730.537666992173</v>
      </c>
      <c r="AC5" s="79">
        <v>7865.2213430227066</v>
      </c>
      <c r="AD5" s="79">
        <v>26645.716864406251</v>
      </c>
      <c r="AE5" s="79">
        <v>6502.6061367187513</v>
      </c>
      <c r="AF5" s="79">
        <v>21.401029612903226</v>
      </c>
      <c r="AG5" s="79">
        <v>15351.16408203125</v>
      </c>
      <c r="AH5" s="79">
        <v>30487.534997875006</v>
      </c>
      <c r="AI5" s="79">
        <v>7734.4704589843896</v>
      </c>
      <c r="AJ5" s="79">
        <v>74.77998583984305</v>
      </c>
      <c r="AK5" s="79">
        <v>4911.6312792968702</v>
      </c>
      <c r="AL5" s="79">
        <v>14873.811323242202</v>
      </c>
      <c r="AM5" s="79">
        <v>13265.957521051576</v>
      </c>
      <c r="AN5" s="79">
        <v>2808.6885009765601</v>
      </c>
      <c r="AO5" s="79">
        <v>31081.578266601569</v>
      </c>
      <c r="AP5" s="79">
        <v>158.371533691407</v>
      </c>
      <c r="AQ5" s="79">
        <v>33682.677409179705</v>
      </c>
      <c r="AR5" s="79">
        <v>30876.857584046855</v>
      </c>
      <c r="AS5" s="79">
        <v>35452.666095703134</v>
      </c>
      <c r="AT5" s="79">
        <v>8412.1025261901832</v>
      </c>
      <c r="AU5" s="79">
        <v>34706.714148437517</v>
      </c>
      <c r="AV5" s="79">
        <v>16413.166672296888</v>
      </c>
      <c r="AW5" s="79">
        <v>2671.3425685962675</v>
      </c>
      <c r="AX5" s="79">
        <v>25073.184323730493</v>
      </c>
      <c r="AY5" s="79">
        <v>30220.309442843743</v>
      </c>
    </row>
    <row r="6" spans="1:51" x14ac:dyDescent="0.25">
      <c r="A6" s="77">
        <v>43800</v>
      </c>
      <c r="B6" s="78">
        <v>5</v>
      </c>
      <c r="C6" s="79">
        <v>21161.460472656254</v>
      </c>
      <c r="D6" s="79">
        <v>23093.996047046872</v>
      </c>
      <c r="E6" s="79">
        <v>11872.820722656252</v>
      </c>
      <c r="F6" s="79">
        <v>42789.835824218761</v>
      </c>
      <c r="G6" s="79">
        <v>16210.658388874983</v>
      </c>
      <c r="H6" s="79">
        <v>3641.3661711054697</v>
      </c>
      <c r="I6" s="79">
        <v>18914.196890624997</v>
      </c>
      <c r="J6" s="79">
        <v>83.724714279174805</v>
      </c>
      <c r="K6" s="79">
        <v>11695.444087085925</v>
      </c>
      <c r="L6" s="79">
        <v>6328.128713867196</v>
      </c>
      <c r="M6" s="79">
        <v>21562.860609347241</v>
      </c>
      <c r="N6" s="79">
        <v>10692.933494140632</v>
      </c>
      <c r="O6" s="79">
        <v>28938.041295999992</v>
      </c>
      <c r="P6" s="79">
        <v>2531.2344480781298</v>
      </c>
      <c r="Q6" s="79">
        <v>30.401541709899899</v>
      </c>
      <c r="R6" s="79">
        <v>3864.5634399414057</v>
      </c>
      <c r="S6" s="79">
        <v>26669.614666992216</v>
      </c>
      <c r="T6" s="79">
        <v>14653.90337792969</v>
      </c>
      <c r="U6" s="79">
        <v>5811.0304882812497</v>
      </c>
      <c r="V6" s="79">
        <v>38529.597404125016</v>
      </c>
      <c r="W6" s="79">
        <v>2436.6640136718752</v>
      </c>
      <c r="X6" s="79">
        <v>12082.279792609377</v>
      </c>
      <c r="Y6" s="79">
        <v>6154.1560722656295</v>
      </c>
      <c r="Z6" s="79">
        <v>340.35496214599613</v>
      </c>
      <c r="AA6" s="79">
        <v>17398.95249902346</v>
      </c>
      <c r="AB6" s="79">
        <v>13454.00593261719</v>
      </c>
      <c r="AC6" s="79">
        <v>7491.4639405514836</v>
      </c>
      <c r="AD6" s="79">
        <v>25176.6484833125</v>
      </c>
      <c r="AE6" s="79">
        <v>6091.3287900390615</v>
      </c>
      <c r="AF6" s="79">
        <v>21.401029612903226</v>
      </c>
      <c r="AG6" s="79">
        <v>14470.966945312501</v>
      </c>
      <c r="AH6" s="79">
        <v>28512.740164843752</v>
      </c>
      <c r="AI6" s="79">
        <v>7408.8962402343795</v>
      </c>
      <c r="AJ6" s="79">
        <v>71.582009521484053</v>
      </c>
      <c r="AK6" s="79">
        <v>4845.0804248046898</v>
      </c>
      <c r="AL6" s="79">
        <v>13572.201528320304</v>
      </c>
      <c r="AM6" s="79">
        <v>12353.668560707834</v>
      </c>
      <c r="AN6" s="79">
        <v>2603.4270507812498</v>
      </c>
      <c r="AO6" s="79">
        <v>29187.433625976566</v>
      </c>
      <c r="AP6" s="79">
        <v>159.84758117675796</v>
      </c>
      <c r="AQ6" s="79">
        <v>32873.504558593733</v>
      </c>
      <c r="AR6" s="79">
        <v>29055.183255847653</v>
      </c>
      <c r="AS6" s="79">
        <v>33138.457290039056</v>
      </c>
      <c r="AT6" s="79">
        <v>8789.6595782836303</v>
      </c>
      <c r="AU6" s="79">
        <v>33275.677080078123</v>
      </c>
      <c r="AV6" s="79">
        <v>14783.907010031269</v>
      </c>
      <c r="AW6" s="79">
        <v>2266.0438645664981</v>
      </c>
      <c r="AX6" s="79">
        <v>23216.585112304667</v>
      </c>
      <c r="AY6" s="79">
        <v>29824.450945375</v>
      </c>
    </row>
    <row r="7" spans="1:51" x14ac:dyDescent="0.25">
      <c r="A7" s="77">
        <v>43800</v>
      </c>
      <c r="B7" s="78">
        <v>6</v>
      </c>
      <c r="C7" s="79">
        <v>20944.510337890621</v>
      </c>
      <c r="D7" s="79">
        <v>22365.112248499998</v>
      </c>
      <c r="E7" s="79">
        <v>11415.946713867179</v>
      </c>
      <c r="F7" s="79">
        <v>41887.196353515639</v>
      </c>
      <c r="G7" s="79">
        <v>15567.934421031267</v>
      </c>
      <c r="H7" s="79">
        <v>3727.752760000003</v>
      </c>
      <c r="I7" s="79">
        <v>18647.045110351544</v>
      </c>
      <c r="J7" s="79">
        <v>79.1283988952637</v>
      </c>
      <c r="K7" s="79">
        <v>11323.431219828142</v>
      </c>
      <c r="L7" s="79">
        <v>6444.9118650468699</v>
      </c>
      <c r="M7" s="79">
        <v>21327.524606080962</v>
      </c>
      <c r="N7" s="79">
        <v>10668.198962890632</v>
      </c>
      <c r="O7" s="79">
        <v>28464.507205085953</v>
      </c>
      <c r="P7" s="79">
        <v>2317.0604144062495</v>
      </c>
      <c r="Q7" s="79">
        <v>30.052584171295159</v>
      </c>
      <c r="R7" s="79">
        <v>3649.3769836425781</v>
      </c>
      <c r="S7" s="79">
        <v>25440.323424804697</v>
      </c>
      <c r="T7" s="79">
        <v>14611.005336914061</v>
      </c>
      <c r="U7" s="79">
        <v>5709.6222255859502</v>
      </c>
      <c r="V7" s="79">
        <v>37148.781440953127</v>
      </c>
      <c r="W7" s="79">
        <v>2317.9497436523438</v>
      </c>
      <c r="X7" s="79">
        <v>12713.863345226591</v>
      </c>
      <c r="Y7" s="79">
        <v>6014.8695761718827</v>
      </c>
      <c r="Z7" s="79">
        <v>346.34472467041013</v>
      </c>
      <c r="AA7" s="79">
        <v>16564.263503906233</v>
      </c>
      <c r="AB7" s="79">
        <v>13376.070699218759</v>
      </c>
      <c r="AC7" s="79">
        <v>7214.4527977513435</v>
      </c>
      <c r="AD7" s="79">
        <v>24435.233796624998</v>
      </c>
      <c r="AE7" s="79">
        <v>5952.5090322265505</v>
      </c>
      <c r="AF7" s="79">
        <v>21.401029612903226</v>
      </c>
      <c r="AG7" s="79">
        <v>13966.370945312501</v>
      </c>
      <c r="AH7" s="79">
        <v>27240.648008624994</v>
      </c>
      <c r="AI7" s="79">
        <v>7257.5517333984399</v>
      </c>
      <c r="AJ7" s="79">
        <v>69.291032714844164</v>
      </c>
      <c r="AK7" s="79">
        <v>4709.2152050781297</v>
      </c>
      <c r="AL7" s="79">
        <v>12908.979457031242</v>
      </c>
      <c r="AM7" s="79">
        <v>11992.131797325033</v>
      </c>
      <c r="AN7" s="79">
        <v>2328.1735351562502</v>
      </c>
      <c r="AO7" s="79">
        <v>28159.770240722664</v>
      </c>
      <c r="AP7" s="79">
        <v>135.87636669921903</v>
      </c>
      <c r="AQ7" s="79">
        <v>32163.212119140626</v>
      </c>
      <c r="AR7" s="79">
        <v>28329.549050042981</v>
      </c>
      <c r="AS7" s="79">
        <v>31722.776745117197</v>
      </c>
      <c r="AT7" s="79">
        <v>8378.2267178174643</v>
      </c>
      <c r="AU7" s="79">
        <v>32657.581005859363</v>
      </c>
      <c r="AV7" s="79">
        <v>13815.528589750011</v>
      </c>
      <c r="AW7" s="79">
        <v>2164.7281631524661</v>
      </c>
      <c r="AX7" s="79">
        <v>22131.983397216813</v>
      </c>
      <c r="AY7" s="79">
        <v>29576.409566015634</v>
      </c>
    </row>
    <row r="8" spans="1:51" x14ac:dyDescent="0.25">
      <c r="A8" s="77">
        <v>43800</v>
      </c>
      <c r="B8" s="78">
        <v>7</v>
      </c>
      <c r="C8" s="79">
        <v>19926.626638671878</v>
      </c>
      <c r="D8" s="79">
        <v>21496.43170049999</v>
      </c>
      <c r="E8" s="79">
        <v>10584.208994140612</v>
      </c>
      <c r="F8" s="79">
        <v>40899.257464843729</v>
      </c>
      <c r="G8" s="79">
        <v>15081.699898755318</v>
      </c>
      <c r="H8" s="79">
        <v>4001.1855344394389</v>
      </c>
      <c r="I8" s="79">
        <v>18467.788216796882</v>
      </c>
      <c r="J8" s="79">
        <v>70.38288116455071</v>
      </c>
      <c r="K8" s="79">
        <v>10852.668537460931</v>
      </c>
      <c r="L8" s="79">
        <v>6276.409415609377</v>
      </c>
      <c r="M8" s="79">
        <v>20475.742600808848</v>
      </c>
      <c r="N8" s="79">
        <v>9875.4293964843782</v>
      </c>
      <c r="O8" s="79">
        <v>27905.767857687511</v>
      </c>
      <c r="P8" s="79">
        <v>2502.7511269608071</v>
      </c>
      <c r="Q8" s="79">
        <v>30.314529895782471</v>
      </c>
      <c r="R8" s="79">
        <v>3420.4886962890632</v>
      </c>
      <c r="S8" s="79">
        <v>23899.532824218764</v>
      </c>
      <c r="T8" s="79">
        <v>13622.427603515631</v>
      </c>
      <c r="U8" s="79">
        <v>5119.9016884765697</v>
      </c>
      <c r="V8" s="79">
        <v>35323.090076890607</v>
      </c>
      <c r="W8" s="79">
        <v>2237.1156127929689</v>
      </c>
      <c r="X8" s="79">
        <v>12961.474407449392</v>
      </c>
      <c r="Y8" s="79">
        <v>5764.8383554687598</v>
      </c>
      <c r="Z8" s="79">
        <v>316.12810211181636</v>
      </c>
      <c r="AA8" s="79">
        <v>15431.14206347658</v>
      </c>
      <c r="AB8" s="79">
        <v>13469.326704101577</v>
      </c>
      <c r="AC8" s="79">
        <v>6633.8854531356683</v>
      </c>
      <c r="AD8" s="79">
        <v>22432.940274249988</v>
      </c>
      <c r="AE8" s="79">
        <v>5469.5275629882826</v>
      </c>
      <c r="AF8" s="79">
        <v>21.401029612903226</v>
      </c>
      <c r="AG8" s="79">
        <v>13459.24861523437</v>
      </c>
      <c r="AH8" s="79">
        <v>24952.478342437498</v>
      </c>
      <c r="AI8" s="79">
        <v>6747.76367187499</v>
      </c>
      <c r="AJ8" s="79">
        <v>81.550053222656061</v>
      </c>
      <c r="AK8" s="79">
        <v>4639.9603759765705</v>
      </c>
      <c r="AL8" s="79">
        <v>12338.85607519533</v>
      </c>
      <c r="AM8" s="79">
        <v>11292.500574317217</v>
      </c>
      <c r="AN8" s="79">
        <v>2357.1265625000005</v>
      </c>
      <c r="AO8" s="79">
        <v>26760.28625878907</v>
      </c>
      <c r="AP8" s="79">
        <v>118.94830610322127</v>
      </c>
      <c r="AQ8" s="79">
        <v>31758.18640136718</v>
      </c>
      <c r="AR8" s="79">
        <v>27069.320962789094</v>
      </c>
      <c r="AS8" s="79">
        <v>30189.51039062499</v>
      </c>
      <c r="AT8" s="79">
        <v>7817.9861830915015</v>
      </c>
      <c r="AU8" s="79">
        <v>31391.071367187506</v>
      </c>
      <c r="AV8" s="79">
        <v>12807.619375531256</v>
      </c>
      <c r="AW8" s="79">
        <v>1934.8472112173458</v>
      </c>
      <c r="AX8" s="79">
        <v>20634.60086914062</v>
      </c>
      <c r="AY8" s="79">
        <v>28891.89127626564</v>
      </c>
    </row>
    <row r="9" spans="1:51" x14ac:dyDescent="0.25">
      <c r="A9" s="77">
        <v>43800</v>
      </c>
      <c r="B9" s="78">
        <v>8</v>
      </c>
      <c r="C9" s="79">
        <v>19079.2537734375</v>
      </c>
      <c r="D9" s="79">
        <v>19801.684703124996</v>
      </c>
      <c r="E9" s="79">
        <v>10179.059023437507</v>
      </c>
      <c r="F9" s="79">
        <v>40136.463679687513</v>
      </c>
      <c r="G9" s="79">
        <v>14587.767869938303</v>
      </c>
      <c r="H9" s="79">
        <v>3982.1503982675731</v>
      </c>
      <c r="I9" s="79">
        <v>18649.508875488274</v>
      </c>
      <c r="J9" s="79">
        <v>82.420013427734403</v>
      </c>
      <c r="K9" s="79">
        <v>10556.011697289068</v>
      </c>
      <c r="L9" s="79">
        <v>6138.0500417187677</v>
      </c>
      <c r="M9" s="79">
        <v>19542.923879371767</v>
      </c>
      <c r="N9" s="79">
        <v>8710.0772519531329</v>
      </c>
      <c r="O9" s="79">
        <v>27808.738888335945</v>
      </c>
      <c r="P9" s="79">
        <v>2351.2773596958777</v>
      </c>
      <c r="Q9" s="79">
        <v>31.163650512695313</v>
      </c>
      <c r="R9" s="79">
        <v>3053.7940612792972</v>
      </c>
      <c r="S9" s="79">
        <v>23033.924246093746</v>
      </c>
      <c r="T9" s="79">
        <v>12469.364735351561</v>
      </c>
      <c r="U9" s="79">
        <v>4382.0864355468802</v>
      </c>
      <c r="V9" s="79">
        <v>33465.217760015643</v>
      </c>
      <c r="W9" s="79">
        <v>2167.7974487304691</v>
      </c>
      <c r="X9" s="79">
        <v>11380.809141887405</v>
      </c>
      <c r="Y9" s="79">
        <v>5349.734666015629</v>
      </c>
      <c r="Z9" s="79">
        <v>299.7150850769043</v>
      </c>
      <c r="AA9" s="79">
        <v>14858.396955078128</v>
      </c>
      <c r="AB9" s="79">
        <v>13564.502635742179</v>
      </c>
      <c r="AC9" s="79">
        <v>5877.7008383755374</v>
      </c>
      <c r="AD9" s="79">
        <v>21215.960190359368</v>
      </c>
      <c r="AE9" s="79">
        <v>4341.8193764648468</v>
      </c>
      <c r="AF9" s="79">
        <v>21.401029612903226</v>
      </c>
      <c r="AG9" s="79">
        <v>13021.518197265621</v>
      </c>
      <c r="AH9" s="79">
        <v>22982.34459817188</v>
      </c>
      <c r="AI9" s="79">
        <v>6221.7598388671795</v>
      </c>
      <c r="AJ9" s="79">
        <v>63.964000732423131</v>
      </c>
      <c r="AK9" s="79">
        <v>4445.347469893054</v>
      </c>
      <c r="AL9" s="79">
        <v>11832.882306640633</v>
      </c>
      <c r="AM9" s="79">
        <v>9877.1429767468871</v>
      </c>
      <c r="AN9" s="79">
        <v>2162.9197265624998</v>
      </c>
      <c r="AO9" s="79">
        <v>25704.941359374989</v>
      </c>
      <c r="AP9" s="79">
        <v>158.53378523860005</v>
      </c>
      <c r="AQ9" s="79">
        <v>31168.22050390625</v>
      </c>
      <c r="AR9" s="79">
        <v>25901.454411089839</v>
      </c>
      <c r="AS9" s="79">
        <v>29299.628171874996</v>
      </c>
      <c r="AT9" s="79">
        <v>7211.9667191397875</v>
      </c>
      <c r="AU9" s="79">
        <v>30247.289869140612</v>
      </c>
      <c r="AV9" s="79">
        <v>11342.242875625008</v>
      </c>
      <c r="AW9" s="79">
        <v>1727.0513598773186</v>
      </c>
      <c r="AX9" s="79">
        <v>19271.200836181659</v>
      </c>
      <c r="AY9" s="79">
        <v>27512.243724203105</v>
      </c>
    </row>
    <row r="10" spans="1:51" x14ac:dyDescent="0.25">
      <c r="A10" s="77">
        <v>43800</v>
      </c>
      <c r="B10" s="78">
        <v>9</v>
      </c>
      <c r="C10" s="79">
        <v>20539.202933593762</v>
      </c>
      <c r="D10" s="79">
        <v>22372.351409374991</v>
      </c>
      <c r="E10" s="79">
        <v>11470.404321289063</v>
      </c>
      <c r="F10" s="79">
        <v>44608.875761718737</v>
      </c>
      <c r="G10" s="79">
        <v>16470.625840280089</v>
      </c>
      <c r="H10" s="79">
        <v>4331.7790386289034</v>
      </c>
      <c r="I10" s="79">
        <v>20541.483174316403</v>
      </c>
      <c r="J10" s="79">
        <v>94.980339050292997</v>
      </c>
      <c r="K10" s="79">
        <v>11666.50486103907</v>
      </c>
      <c r="L10" s="79">
        <v>5295.5362751562261</v>
      </c>
      <c r="M10" s="79">
        <v>20173.487444871505</v>
      </c>
      <c r="N10" s="79">
        <v>9394.0173691406399</v>
      </c>
      <c r="O10" s="79">
        <v>30838.802700312495</v>
      </c>
      <c r="P10" s="79">
        <v>2692.4377975961293</v>
      </c>
      <c r="Q10" s="79">
        <v>31.951929569244371</v>
      </c>
      <c r="R10" s="79">
        <v>3395.9980407714838</v>
      </c>
      <c r="S10" s="79">
        <v>25644.374750976556</v>
      </c>
      <c r="T10" s="79">
        <v>13244.210757812501</v>
      </c>
      <c r="U10" s="79">
        <v>4818.7400683593805</v>
      </c>
      <c r="V10" s="79">
        <v>37062.448149953132</v>
      </c>
      <c r="W10" s="79">
        <v>2316.4610107421868</v>
      </c>
      <c r="X10" s="79">
        <v>12071.918558391964</v>
      </c>
      <c r="Y10" s="79">
        <v>5587.0394375000005</v>
      </c>
      <c r="Z10" s="79">
        <v>323.54440970458995</v>
      </c>
      <c r="AA10" s="79">
        <v>16554.683827148427</v>
      </c>
      <c r="AB10" s="79">
        <v>14308.437316406262</v>
      </c>
      <c r="AC10" s="79">
        <v>6658.2375878186194</v>
      </c>
      <c r="AD10" s="79">
        <v>23849.759075906255</v>
      </c>
      <c r="AE10" s="79">
        <v>4584.2360878906302</v>
      </c>
      <c r="AF10" s="79">
        <v>21.401029612903226</v>
      </c>
      <c r="AG10" s="79">
        <v>14784.185550781251</v>
      </c>
      <c r="AH10" s="79">
        <v>25322.789934656237</v>
      </c>
      <c r="AI10" s="79">
        <v>6753.5004394531097</v>
      </c>
      <c r="AJ10" s="79">
        <v>109.96568798828088</v>
      </c>
      <c r="AK10" s="79">
        <v>4269.297740377503</v>
      </c>
      <c r="AL10" s="79">
        <v>13169.489455078132</v>
      </c>
      <c r="AM10" s="79">
        <v>11140.842521309412</v>
      </c>
      <c r="AN10" s="79">
        <v>2509.3675292968701</v>
      </c>
      <c r="AO10" s="79">
        <v>28324.935263183605</v>
      </c>
      <c r="AP10" s="79">
        <v>411.56314278579606</v>
      </c>
      <c r="AQ10" s="79">
        <v>33211.82022070315</v>
      </c>
      <c r="AR10" s="79">
        <v>28837.073725902323</v>
      </c>
      <c r="AS10" s="79">
        <v>32419.328935546881</v>
      </c>
      <c r="AT10" s="79">
        <v>7960.9797179388224</v>
      </c>
      <c r="AU10" s="79">
        <v>33951.25064648439</v>
      </c>
      <c r="AV10" s="79">
        <v>13135.465273703132</v>
      </c>
      <c r="AW10" s="79">
        <v>1910.600645726319</v>
      </c>
      <c r="AX10" s="79">
        <v>21568.41870605469</v>
      </c>
      <c r="AY10" s="79">
        <v>29841.22794171876</v>
      </c>
    </row>
    <row r="11" spans="1:51" x14ac:dyDescent="0.25">
      <c r="A11" s="77">
        <v>43800</v>
      </c>
      <c r="B11" s="78">
        <v>10</v>
      </c>
      <c r="C11" s="79">
        <v>22971.751265625007</v>
      </c>
      <c r="D11" s="79">
        <v>25903.141433875004</v>
      </c>
      <c r="E11" s="79">
        <v>12851.985429687513</v>
      </c>
      <c r="F11" s="79">
        <v>50680.490273437485</v>
      </c>
      <c r="G11" s="79">
        <v>19926.911717300038</v>
      </c>
      <c r="H11" s="79">
        <v>4814.8124866757762</v>
      </c>
      <c r="I11" s="79">
        <v>23473.596798828126</v>
      </c>
      <c r="J11" s="79">
        <v>113.7005805969238</v>
      </c>
      <c r="K11" s="79">
        <v>13416.950167414074</v>
      </c>
      <c r="L11" s="79">
        <v>5714.5611818906245</v>
      </c>
      <c r="M11" s="79">
        <v>21638.696954811563</v>
      </c>
      <c r="N11" s="79">
        <v>11164.148765625008</v>
      </c>
      <c r="O11" s="79">
        <v>35160.992419710972</v>
      </c>
      <c r="P11" s="79">
        <v>3041.6663495044086</v>
      </c>
      <c r="Q11" s="79">
        <v>31.799969673156742</v>
      </c>
      <c r="R11" s="79">
        <v>4021.1507568359366</v>
      </c>
      <c r="S11" s="79">
        <v>29389.718884765629</v>
      </c>
      <c r="T11" s="79">
        <v>15397.042349609381</v>
      </c>
      <c r="U11" s="79">
        <v>5178.3637421875001</v>
      </c>
      <c r="V11" s="79">
        <v>43897.668176812498</v>
      </c>
      <c r="W11" s="79">
        <v>2628.938977050781</v>
      </c>
      <c r="X11" s="79">
        <v>13347.075378312866</v>
      </c>
      <c r="Y11" s="79">
        <v>6070.4195683593807</v>
      </c>
      <c r="Z11" s="79">
        <v>354.68074522705069</v>
      </c>
      <c r="AA11" s="79">
        <v>19585.394877929695</v>
      </c>
      <c r="AB11" s="79">
        <v>15676.533716796863</v>
      </c>
      <c r="AC11" s="79">
        <v>7606.8820263336011</v>
      </c>
      <c r="AD11" s="79">
        <v>28765.637711968753</v>
      </c>
      <c r="AE11" s="79">
        <v>4805.2762255859279</v>
      </c>
      <c r="AF11" s="79">
        <v>21.401029612903226</v>
      </c>
      <c r="AG11" s="79">
        <v>16999.4716328125</v>
      </c>
      <c r="AH11" s="79">
        <v>29438.655262687498</v>
      </c>
      <c r="AI11" s="79">
        <v>8205.587060546879</v>
      </c>
      <c r="AJ11" s="79">
        <v>180.38703161621009</v>
      </c>
      <c r="AK11" s="79">
        <v>4281.6713924902333</v>
      </c>
      <c r="AL11" s="79">
        <v>15150.012765624988</v>
      </c>
      <c r="AM11" s="79">
        <v>12589.516447473485</v>
      </c>
      <c r="AN11" s="79">
        <v>3060.4057128906102</v>
      </c>
      <c r="AO11" s="79">
        <v>32359.529915527357</v>
      </c>
      <c r="AP11" s="79">
        <v>420.59452768097111</v>
      </c>
      <c r="AQ11" s="79">
        <v>36596.981411132787</v>
      </c>
      <c r="AR11" s="79">
        <v>33255.959300902352</v>
      </c>
      <c r="AS11" s="79">
        <v>37636.292076171863</v>
      </c>
      <c r="AT11" s="79">
        <v>8342.4975211866895</v>
      </c>
      <c r="AU11" s="79">
        <v>39291.041273437506</v>
      </c>
      <c r="AV11" s="79">
        <v>16155.199498140624</v>
      </c>
      <c r="AW11" s="79">
        <v>2302.1945060656735</v>
      </c>
      <c r="AX11" s="79">
        <v>25406.845571289068</v>
      </c>
      <c r="AY11" s="79">
        <v>32495.468769218718</v>
      </c>
    </row>
    <row r="12" spans="1:51" x14ac:dyDescent="0.25">
      <c r="A12" s="77">
        <v>43800</v>
      </c>
      <c r="B12" s="78">
        <v>11</v>
      </c>
      <c r="C12" s="79">
        <v>26339.614785156271</v>
      </c>
      <c r="D12" s="79">
        <v>29398.761872593765</v>
      </c>
      <c r="E12" s="79">
        <v>15308.084843750023</v>
      </c>
      <c r="F12" s="79">
        <v>57830.311050781253</v>
      </c>
      <c r="G12" s="79">
        <v>23760.669557837769</v>
      </c>
      <c r="H12" s="79">
        <v>5604.9979399257854</v>
      </c>
      <c r="I12" s="79">
        <v>26563.074478515624</v>
      </c>
      <c r="J12" s="79">
        <v>127.50115585327151</v>
      </c>
      <c r="K12" s="79">
        <v>14999.983911781248</v>
      </c>
      <c r="L12" s="79">
        <v>6560.1998520624893</v>
      </c>
      <c r="M12" s="79">
        <v>22744.871613840369</v>
      </c>
      <c r="N12" s="79">
        <v>12980.208910156249</v>
      </c>
      <c r="O12" s="79">
        <v>39830.019301570319</v>
      </c>
      <c r="P12" s="79">
        <v>3240.1020674794913</v>
      </c>
      <c r="Q12" s="79">
        <v>32.155457019805908</v>
      </c>
      <c r="R12" s="79">
        <v>4711.4657348632809</v>
      </c>
      <c r="S12" s="79">
        <v>33167.729851562486</v>
      </c>
      <c r="T12" s="79">
        <v>19460.923416015627</v>
      </c>
      <c r="U12" s="79">
        <v>4469.0465898437596</v>
      </c>
      <c r="V12" s="79">
        <v>49996.307831687489</v>
      </c>
      <c r="W12" s="79">
        <v>2787.1482788085932</v>
      </c>
      <c r="X12" s="79">
        <v>14681.67903886891</v>
      </c>
      <c r="Y12" s="79">
        <v>5752.6952382812515</v>
      </c>
      <c r="Z12" s="79">
        <v>353.99484595336912</v>
      </c>
      <c r="AA12" s="79">
        <v>22289.302859374999</v>
      </c>
      <c r="AB12" s="79">
        <v>16842.906509765642</v>
      </c>
      <c r="AC12" s="79">
        <v>8772.0835575966194</v>
      </c>
      <c r="AD12" s="79">
        <v>31543.409032718748</v>
      </c>
      <c r="AE12" s="79">
        <v>4956.0130429687415</v>
      </c>
      <c r="AF12" s="79">
        <v>21.401029612903226</v>
      </c>
      <c r="AG12" s="79">
        <v>18947.295574218748</v>
      </c>
      <c r="AH12" s="79">
        <v>33473.829226374997</v>
      </c>
      <c r="AI12" s="79">
        <v>9152.4312011718812</v>
      </c>
      <c r="AJ12" s="79">
        <v>66.996409851073011</v>
      </c>
      <c r="AK12" s="79">
        <v>4532.2873935363759</v>
      </c>
      <c r="AL12" s="79">
        <v>17246.19786523439</v>
      </c>
      <c r="AM12" s="79">
        <v>14614.066016895364</v>
      </c>
      <c r="AN12" s="79">
        <v>3754.2837890624901</v>
      </c>
      <c r="AO12" s="79">
        <v>36797.106502441398</v>
      </c>
      <c r="AP12" s="79">
        <v>479.18906108978132</v>
      </c>
      <c r="AQ12" s="79">
        <v>40314.452403320312</v>
      </c>
      <c r="AR12" s="79">
        <v>37720.846262074258</v>
      </c>
      <c r="AS12" s="79">
        <v>43191.464650390633</v>
      </c>
      <c r="AT12" s="79">
        <v>9051.2243389527048</v>
      </c>
      <c r="AU12" s="79">
        <v>43983.887269531246</v>
      </c>
      <c r="AV12" s="79">
        <v>18943.046533203127</v>
      </c>
      <c r="AW12" s="79">
        <v>2917.4642738610846</v>
      </c>
      <c r="AX12" s="79">
        <v>29917.898465576167</v>
      </c>
      <c r="AY12" s="79">
        <v>36710.924838500003</v>
      </c>
    </row>
    <row r="13" spans="1:51" x14ac:dyDescent="0.25">
      <c r="A13" s="77">
        <v>43800</v>
      </c>
      <c r="B13" s="78">
        <v>12</v>
      </c>
      <c r="C13" s="79">
        <v>28595.02825585939</v>
      </c>
      <c r="D13" s="79">
        <v>31651.838868437499</v>
      </c>
      <c r="E13" s="79">
        <v>16992.930537109372</v>
      </c>
      <c r="F13" s="79">
        <v>62863.770515625001</v>
      </c>
      <c r="G13" s="79">
        <v>25911.852714618792</v>
      </c>
      <c r="H13" s="79">
        <v>5969.7899717695218</v>
      </c>
      <c r="I13" s="79">
        <v>28562.877707031228</v>
      </c>
      <c r="J13" s="79">
        <v>126.62608146667479</v>
      </c>
      <c r="K13" s="79">
        <v>15949.1121914375</v>
      </c>
      <c r="L13" s="79">
        <v>7019.1962613515661</v>
      </c>
      <c r="M13" s="79">
        <v>23547.17727499703</v>
      </c>
      <c r="N13" s="79">
        <v>14408.648560546868</v>
      </c>
      <c r="O13" s="79">
        <v>42582.839238750006</v>
      </c>
      <c r="P13" s="79">
        <v>3309.8391988857379</v>
      </c>
      <c r="Q13" s="79">
        <v>32.353604316711426</v>
      </c>
      <c r="R13" s="79">
        <v>5140.8518310546879</v>
      </c>
      <c r="S13" s="79">
        <v>36000.437486328126</v>
      </c>
      <c r="T13" s="79">
        <v>22233.915439453132</v>
      </c>
      <c r="U13" s="79">
        <v>4709.8973173828099</v>
      </c>
      <c r="V13" s="79">
        <v>54800.168161781243</v>
      </c>
      <c r="W13" s="79">
        <v>2958.964965820312</v>
      </c>
      <c r="X13" s="79">
        <v>15377.538514257076</v>
      </c>
      <c r="Y13" s="79">
        <v>6505.5148808593794</v>
      </c>
      <c r="Z13" s="79">
        <v>343.9834294494629</v>
      </c>
      <c r="AA13" s="79">
        <v>24073.933061523439</v>
      </c>
      <c r="AB13" s="79">
        <v>17782.110890625001</v>
      </c>
      <c r="AC13" s="79">
        <v>9506.6618181665508</v>
      </c>
      <c r="AD13" s="79">
        <v>31934.595062781245</v>
      </c>
      <c r="AE13" s="79">
        <v>6187.0266494140606</v>
      </c>
      <c r="AF13" s="79">
        <v>21.401029612903226</v>
      </c>
      <c r="AG13" s="79">
        <v>19935.105597656246</v>
      </c>
      <c r="AH13" s="79">
        <v>36700.845405187494</v>
      </c>
      <c r="AI13" s="79">
        <v>9412.3994628906294</v>
      </c>
      <c r="AJ13" s="79">
        <v>67.08246832275303</v>
      </c>
      <c r="AK13" s="79">
        <v>4828.7576597387688</v>
      </c>
      <c r="AL13" s="79">
        <v>18985.842376953115</v>
      </c>
      <c r="AM13" s="79">
        <v>16340.120818582829</v>
      </c>
      <c r="AN13" s="79">
        <v>4140.3283447265703</v>
      </c>
      <c r="AO13" s="79">
        <v>40026.853655273429</v>
      </c>
      <c r="AP13" s="79">
        <v>498.79524890533594</v>
      </c>
      <c r="AQ13" s="79">
        <v>42439.307845703144</v>
      </c>
      <c r="AR13" s="79">
        <v>40264.495940246095</v>
      </c>
      <c r="AS13" s="79">
        <v>46608.981650390626</v>
      </c>
      <c r="AT13" s="79">
        <v>9923.6832806904349</v>
      </c>
      <c r="AU13" s="79">
        <v>47127.043949218751</v>
      </c>
      <c r="AV13" s="79">
        <v>20641.526778500003</v>
      </c>
      <c r="AW13" s="79">
        <v>3401.6841012750237</v>
      </c>
      <c r="AX13" s="79">
        <v>36052.328632812503</v>
      </c>
      <c r="AY13" s="79">
        <v>39053.645252781222</v>
      </c>
    </row>
    <row r="14" spans="1:51" x14ac:dyDescent="0.25">
      <c r="A14" s="77">
        <v>43800</v>
      </c>
      <c r="B14" s="78">
        <v>13</v>
      </c>
      <c r="C14" s="79">
        <v>29972.967443359361</v>
      </c>
      <c r="D14" s="79">
        <v>32711.543352468736</v>
      </c>
      <c r="E14" s="79">
        <v>18459.579179687498</v>
      </c>
      <c r="F14" s="79">
        <v>65900.425902343806</v>
      </c>
      <c r="G14" s="79">
        <v>28671.784144572506</v>
      </c>
      <c r="H14" s="79">
        <v>5543.8057480195275</v>
      </c>
      <c r="I14" s="79">
        <v>29756.564098632811</v>
      </c>
      <c r="J14" s="79">
        <v>133.983772277832</v>
      </c>
      <c r="K14" s="79">
        <v>16633.127975093768</v>
      </c>
      <c r="L14" s="79">
        <v>7504.6740866250047</v>
      </c>
      <c r="M14" s="79">
        <v>24536.42563204957</v>
      </c>
      <c r="N14" s="79">
        <v>15887.231664062499</v>
      </c>
      <c r="O14" s="79">
        <v>44158.630758968742</v>
      </c>
      <c r="P14" s="79">
        <v>3501.3091950322314</v>
      </c>
      <c r="Q14" s="79">
        <v>32.865496635437012</v>
      </c>
      <c r="R14" s="79">
        <v>5615.2632690429655</v>
      </c>
      <c r="S14" s="79">
        <v>38269.761208984361</v>
      </c>
      <c r="T14" s="79">
        <v>22579.39404687499</v>
      </c>
      <c r="U14" s="79">
        <v>5160.6986015624998</v>
      </c>
      <c r="V14" s="79">
        <v>58377.478041281262</v>
      </c>
      <c r="W14" s="79">
        <v>3216.2649291992188</v>
      </c>
      <c r="X14" s="79">
        <v>15882.33499689382</v>
      </c>
      <c r="Y14" s="79">
        <v>7418.8421308593825</v>
      </c>
      <c r="Z14" s="79">
        <v>333.2044010620117</v>
      </c>
      <c r="AA14" s="79">
        <v>25472.148978515648</v>
      </c>
      <c r="AB14" s="79">
        <v>18221.667972656272</v>
      </c>
      <c r="AC14" s="79">
        <v>13158.296403670583</v>
      </c>
      <c r="AD14" s="79">
        <v>34594.280263812514</v>
      </c>
      <c r="AE14" s="79">
        <v>6350.306406249988</v>
      </c>
      <c r="AF14" s="79">
        <v>21.401029612903226</v>
      </c>
      <c r="AG14" s="79">
        <v>20966.947757812497</v>
      </c>
      <c r="AH14" s="79">
        <v>39746.704291687507</v>
      </c>
      <c r="AI14" s="79">
        <v>9791.1560058593695</v>
      </c>
      <c r="AJ14" s="79">
        <v>66.597048095703002</v>
      </c>
      <c r="AK14" s="79">
        <v>5034.8278832348633</v>
      </c>
      <c r="AL14" s="79">
        <v>20100.086888671878</v>
      </c>
      <c r="AM14" s="79">
        <v>17973.391836004721</v>
      </c>
      <c r="AN14" s="79">
        <v>4528.1769531250102</v>
      </c>
      <c r="AO14" s="79">
        <v>43000.153266113281</v>
      </c>
      <c r="AP14" s="79">
        <v>521.91379074157726</v>
      </c>
      <c r="AQ14" s="79">
        <v>43481.384602539067</v>
      </c>
      <c r="AR14" s="79">
        <v>42743.029285328113</v>
      </c>
      <c r="AS14" s="79">
        <v>49461.069408203119</v>
      </c>
      <c r="AT14" s="79">
        <v>10322.722658582044</v>
      </c>
      <c r="AU14" s="79">
        <v>49492.72131250002</v>
      </c>
      <c r="AV14" s="79">
        <v>21807.009780187502</v>
      </c>
      <c r="AW14" s="79">
        <v>3723.0402918966665</v>
      </c>
      <c r="AX14" s="79">
        <v>38623.786408691405</v>
      </c>
      <c r="AY14" s="79">
        <v>39978.432629968767</v>
      </c>
    </row>
    <row r="15" spans="1:51" x14ac:dyDescent="0.25">
      <c r="A15" s="77">
        <v>43800</v>
      </c>
      <c r="B15" s="78">
        <v>14</v>
      </c>
      <c r="C15" s="79">
        <v>31420.718998046854</v>
      </c>
      <c r="D15" s="79">
        <v>34785.271692343733</v>
      </c>
      <c r="E15" s="79">
        <v>19925.94551757813</v>
      </c>
      <c r="F15" s="79">
        <v>60358.709296875015</v>
      </c>
      <c r="G15" s="79">
        <v>32993.830656919185</v>
      </c>
      <c r="H15" s="79">
        <v>5661.6656359101553</v>
      </c>
      <c r="I15" s="79">
        <v>30675.214322265601</v>
      </c>
      <c r="J15" s="79">
        <v>145.60333251953131</v>
      </c>
      <c r="K15" s="79">
        <v>17138.212937359371</v>
      </c>
      <c r="L15" s="79">
        <v>7567.3146003984357</v>
      </c>
      <c r="M15" s="79">
        <v>22870.028248183506</v>
      </c>
      <c r="N15" s="79">
        <v>17159.768374999996</v>
      </c>
      <c r="O15" s="79">
        <v>46024.671552984364</v>
      </c>
      <c r="P15" s="79">
        <v>3603.210379534185</v>
      </c>
      <c r="Q15" s="79">
        <v>33.223328590393059</v>
      </c>
      <c r="R15" s="79">
        <v>6164.3366455078094</v>
      </c>
      <c r="S15" s="79">
        <v>41359.331720703121</v>
      </c>
      <c r="T15" s="79">
        <v>20593.900119140631</v>
      </c>
      <c r="U15" s="79">
        <v>5604.1748564453101</v>
      </c>
      <c r="V15" s="79">
        <v>62700.885891562495</v>
      </c>
      <c r="W15" s="79">
        <v>3272.0443725585938</v>
      </c>
      <c r="X15" s="79">
        <v>16113.337359609512</v>
      </c>
      <c r="Y15" s="79">
        <v>7432.7985097656192</v>
      </c>
      <c r="Z15" s="79">
        <v>331.66993761596689</v>
      </c>
      <c r="AA15" s="79">
        <v>27011.409976562496</v>
      </c>
      <c r="AB15" s="79">
        <v>18832.37428125001</v>
      </c>
      <c r="AC15" s="79">
        <v>27236.086374774095</v>
      </c>
      <c r="AD15" s="79">
        <v>37999.619118906237</v>
      </c>
      <c r="AE15" s="79">
        <v>6478.9781914062296</v>
      </c>
      <c r="AF15" s="79">
        <v>21.401029612903226</v>
      </c>
      <c r="AG15" s="79">
        <v>22397.164917968748</v>
      </c>
      <c r="AH15" s="79">
        <v>43583.098896000003</v>
      </c>
      <c r="AI15" s="79">
        <v>10241.491845703131</v>
      </c>
      <c r="AJ15" s="79">
        <v>64.094045959471956</v>
      </c>
      <c r="AK15" s="79">
        <v>5117.0248891784668</v>
      </c>
      <c r="AL15" s="79">
        <v>21515.776466796869</v>
      </c>
      <c r="AM15" s="79">
        <v>19308.234903957829</v>
      </c>
      <c r="AN15" s="79">
        <v>5151.9876464843801</v>
      </c>
      <c r="AO15" s="79">
        <v>45888.758253417953</v>
      </c>
      <c r="AP15" s="79">
        <v>505.51039983245977</v>
      </c>
      <c r="AQ15" s="79">
        <v>44616.624397460917</v>
      </c>
      <c r="AR15" s="79">
        <v>45563.809051648459</v>
      </c>
      <c r="AS15" s="79">
        <v>52933.652892578124</v>
      </c>
      <c r="AT15" s="79">
        <v>10624.946048833865</v>
      </c>
      <c r="AU15" s="79">
        <v>52376.99307421875</v>
      </c>
      <c r="AV15" s="79">
        <v>23313.569687874999</v>
      </c>
      <c r="AW15" s="79">
        <v>4134.8130304412816</v>
      </c>
      <c r="AX15" s="79">
        <v>41942.098530273433</v>
      </c>
      <c r="AY15" s="79">
        <v>41355.103341140617</v>
      </c>
    </row>
    <row r="16" spans="1:51" x14ac:dyDescent="0.25">
      <c r="A16" s="77">
        <v>43800</v>
      </c>
      <c r="B16" s="78">
        <v>15</v>
      </c>
      <c r="C16" s="79">
        <v>31168.133923828136</v>
      </c>
      <c r="D16" s="79">
        <v>35483.29719778127</v>
      </c>
      <c r="E16" s="79">
        <v>20450.418867187505</v>
      </c>
      <c r="F16" s="79">
        <v>60790.135906249983</v>
      </c>
      <c r="G16" s="79">
        <v>33539.664996517065</v>
      </c>
      <c r="H16" s="79">
        <v>5773.4569531679699</v>
      </c>
      <c r="I16" s="79">
        <v>30924.759622070309</v>
      </c>
      <c r="J16" s="79">
        <v>141.82212829589841</v>
      </c>
      <c r="K16" s="79">
        <v>17446.107197656249</v>
      </c>
      <c r="L16" s="79">
        <v>7663.1308771875038</v>
      </c>
      <c r="M16" s="79">
        <v>23522.914756040427</v>
      </c>
      <c r="N16" s="79">
        <v>17475.058398437504</v>
      </c>
      <c r="O16" s="79">
        <v>46890.015586015608</v>
      </c>
      <c r="P16" s="79">
        <v>3597.2402000419979</v>
      </c>
      <c r="Q16" s="79">
        <v>33.259514808654792</v>
      </c>
      <c r="R16" s="79">
        <v>6366.3708374023463</v>
      </c>
      <c r="S16" s="79">
        <v>42858.304716796862</v>
      </c>
      <c r="T16" s="79">
        <v>20962.972056640625</v>
      </c>
      <c r="U16" s="79">
        <v>5859.4350517578205</v>
      </c>
      <c r="V16" s="79">
        <v>64308.064522968743</v>
      </c>
      <c r="W16" s="79">
        <v>3203.3130371093739</v>
      </c>
      <c r="X16" s="79">
        <v>16639.27459477965</v>
      </c>
      <c r="Y16" s="79">
        <v>7506.3715761718786</v>
      </c>
      <c r="Z16" s="79">
        <v>360.55359316406259</v>
      </c>
      <c r="AA16" s="79">
        <v>27883.514575195335</v>
      </c>
      <c r="AB16" s="79">
        <v>18997.874777343735</v>
      </c>
      <c r="AC16" s="79">
        <v>27733.429292266261</v>
      </c>
      <c r="AD16" s="79">
        <v>39165.455554000007</v>
      </c>
      <c r="AE16" s="79">
        <v>7427.333963867216</v>
      </c>
      <c r="AF16" s="79">
        <v>21.401029612903226</v>
      </c>
      <c r="AG16" s="79">
        <v>22971.452074218749</v>
      </c>
      <c r="AH16" s="79">
        <v>45582.055091593742</v>
      </c>
      <c r="AI16" s="79">
        <v>10984.348632812489</v>
      </c>
      <c r="AJ16" s="79">
        <v>-78.433310791015003</v>
      </c>
      <c r="AK16" s="79">
        <v>5188.9487824456783</v>
      </c>
      <c r="AL16" s="79">
        <v>22581.111623046869</v>
      </c>
      <c r="AM16" s="79">
        <v>20439.426936989083</v>
      </c>
      <c r="AN16" s="79">
        <v>5458.3269042968805</v>
      </c>
      <c r="AO16" s="79">
        <v>47456.49284619141</v>
      </c>
      <c r="AP16" s="79">
        <v>454.52639662384104</v>
      </c>
      <c r="AQ16" s="79">
        <v>45021.836583007804</v>
      </c>
      <c r="AR16" s="79">
        <v>46636.651579742167</v>
      </c>
      <c r="AS16" s="79">
        <v>54816.662728515636</v>
      </c>
      <c r="AT16" s="79">
        <v>11005.392897293163</v>
      </c>
      <c r="AU16" s="79">
        <v>53252.200480468739</v>
      </c>
      <c r="AV16" s="79">
        <v>24773.428217750003</v>
      </c>
      <c r="AW16" s="79">
        <v>4037.7738495278891</v>
      </c>
      <c r="AX16" s="79">
        <v>43643.457990722651</v>
      </c>
      <c r="AY16" s="79">
        <v>41598.061921093729</v>
      </c>
    </row>
    <row r="17" spans="1:51" x14ac:dyDescent="0.25">
      <c r="A17" s="77">
        <v>43800</v>
      </c>
      <c r="B17" s="78">
        <v>16</v>
      </c>
      <c r="C17" s="79">
        <v>29866.138173828178</v>
      </c>
      <c r="D17" s="79">
        <v>34263.069556296898</v>
      </c>
      <c r="E17" s="79">
        <v>19802.538964843749</v>
      </c>
      <c r="F17" s="79">
        <v>57832.343085937515</v>
      </c>
      <c r="G17" s="79">
        <v>33710.891680454857</v>
      </c>
      <c r="H17" s="79">
        <v>5399.4604343515575</v>
      </c>
      <c r="I17" s="79">
        <v>30225.349088867206</v>
      </c>
      <c r="J17" s="79">
        <v>132.43684768676761</v>
      </c>
      <c r="K17" s="79">
        <v>17198.588425656246</v>
      </c>
      <c r="L17" s="79">
        <v>7769.9151343125186</v>
      </c>
      <c r="M17" s="79">
        <v>22901.287004213042</v>
      </c>
      <c r="N17" s="79">
        <v>17253.197820312504</v>
      </c>
      <c r="O17" s="79">
        <v>45759.810664718738</v>
      </c>
      <c r="P17" s="79">
        <v>3700.7918540956985</v>
      </c>
      <c r="Q17" s="79">
        <v>33.258603096008301</v>
      </c>
      <c r="R17" s="79">
        <v>6333.4121948242237</v>
      </c>
      <c r="S17" s="79">
        <v>41918.828019531262</v>
      </c>
      <c r="T17" s="79">
        <v>19669.99114648439</v>
      </c>
      <c r="U17" s="79">
        <v>5847.882788085939</v>
      </c>
      <c r="V17" s="79">
        <v>62520.98726206251</v>
      </c>
      <c r="W17" s="79">
        <v>2976.0125976562508</v>
      </c>
      <c r="X17" s="79">
        <v>16759.814595644752</v>
      </c>
      <c r="Y17" s="79">
        <v>7767.8370507812479</v>
      </c>
      <c r="Z17" s="79">
        <v>366.9646476135253</v>
      </c>
      <c r="AA17" s="79">
        <v>27037.852397460949</v>
      </c>
      <c r="AB17" s="79">
        <v>18554.639886718756</v>
      </c>
      <c r="AC17" s="79">
        <v>26750.907113786227</v>
      </c>
      <c r="AD17" s="79">
        <v>37755.282768062498</v>
      </c>
      <c r="AE17" s="79">
        <v>6534.4697148437617</v>
      </c>
      <c r="AF17" s="79">
        <v>21.401029612903226</v>
      </c>
      <c r="AG17" s="79">
        <v>21976.397402343751</v>
      </c>
      <c r="AH17" s="79">
        <v>44507.939092781235</v>
      </c>
      <c r="AI17" s="79">
        <v>11162.97446289063</v>
      </c>
      <c r="AJ17" s="79">
        <v>54.469408691406954</v>
      </c>
      <c r="AK17" s="79">
        <v>4996.8369955749513</v>
      </c>
      <c r="AL17" s="79">
        <v>22219.306439453143</v>
      </c>
      <c r="AM17" s="79">
        <v>19733.795926176586</v>
      </c>
      <c r="AN17" s="79">
        <v>5254.7065917968703</v>
      </c>
      <c r="AO17" s="79">
        <v>46462.814230468764</v>
      </c>
      <c r="AP17" s="79">
        <v>458.31100671386673</v>
      </c>
      <c r="AQ17" s="79">
        <v>44077.483210937506</v>
      </c>
      <c r="AR17" s="79">
        <v>45722.419150039066</v>
      </c>
      <c r="AS17" s="79">
        <v>53452.443808593751</v>
      </c>
      <c r="AT17" s="79">
        <v>10727.091817067911</v>
      </c>
      <c r="AU17" s="79">
        <v>51184.311953125019</v>
      </c>
      <c r="AV17" s="79">
        <v>24170.318054781252</v>
      </c>
      <c r="AW17" s="79">
        <v>3810.6665295584071</v>
      </c>
      <c r="AX17" s="79">
        <v>42804.414636230467</v>
      </c>
      <c r="AY17" s="79">
        <v>40494.988351015629</v>
      </c>
    </row>
    <row r="18" spans="1:51" x14ac:dyDescent="0.25">
      <c r="A18" s="77">
        <v>43800</v>
      </c>
      <c r="B18" s="78">
        <v>17</v>
      </c>
      <c r="C18" s="79">
        <v>28974.954796875001</v>
      </c>
      <c r="D18" s="79">
        <v>33210.048225343751</v>
      </c>
      <c r="E18" s="79">
        <v>19215.37206054687</v>
      </c>
      <c r="F18" s="79">
        <v>56300.56873046876</v>
      </c>
      <c r="G18" s="79">
        <v>32354.567789146469</v>
      </c>
      <c r="H18" s="79">
        <v>5589.0601340312487</v>
      </c>
      <c r="I18" s="79">
        <v>29339.465594726571</v>
      </c>
      <c r="J18" s="79">
        <v>134.0092658996582</v>
      </c>
      <c r="K18" s="79">
        <v>16620.803828734355</v>
      </c>
      <c r="L18" s="79">
        <v>7507.2985047812444</v>
      </c>
      <c r="M18" s="79">
        <v>22876.977510334073</v>
      </c>
      <c r="N18" s="79">
        <v>17088.424152343745</v>
      </c>
      <c r="O18" s="79">
        <v>43896.93595560157</v>
      </c>
      <c r="P18" s="79">
        <v>3705.0044887929762</v>
      </c>
      <c r="Q18" s="79">
        <v>32.938570499420166</v>
      </c>
      <c r="R18" s="79">
        <v>6136.2525024414063</v>
      </c>
      <c r="S18" s="79">
        <v>40519.22311132813</v>
      </c>
      <c r="T18" s="79">
        <v>18984.791804687498</v>
      </c>
      <c r="U18" s="79">
        <v>5864.5162548828193</v>
      </c>
      <c r="V18" s="79">
        <v>60322.906300500006</v>
      </c>
      <c r="W18" s="79">
        <v>2922.6670288085943</v>
      </c>
      <c r="X18" s="79">
        <v>15853.818437466056</v>
      </c>
      <c r="Y18" s="79">
        <v>7931.743402343749</v>
      </c>
      <c r="Z18" s="79">
        <v>346.11595905151381</v>
      </c>
      <c r="AA18" s="79">
        <v>26246.019082031242</v>
      </c>
      <c r="AB18" s="79">
        <v>18013.692818359381</v>
      </c>
      <c r="AC18" s="79">
        <v>25925.370760832066</v>
      </c>
      <c r="AD18" s="79">
        <v>36475.278633656242</v>
      </c>
      <c r="AE18" s="79">
        <v>7065.8905302734374</v>
      </c>
      <c r="AF18" s="79">
        <v>21.401029612903226</v>
      </c>
      <c r="AG18" s="79">
        <v>21218.691128906248</v>
      </c>
      <c r="AH18" s="79">
        <v>43055.592035687485</v>
      </c>
      <c r="AI18" s="79">
        <v>10977.60219726562</v>
      </c>
      <c r="AJ18" s="79">
        <v>61.862575439452883</v>
      </c>
      <c r="AK18" s="79">
        <v>4920.2717686242668</v>
      </c>
      <c r="AL18" s="79">
        <v>21686.191330078123</v>
      </c>
      <c r="AM18" s="79">
        <v>19440.657381254732</v>
      </c>
      <c r="AN18" s="79">
        <v>5211.0702148437595</v>
      </c>
      <c r="AO18" s="79">
        <v>45311.723374999994</v>
      </c>
      <c r="AP18" s="79">
        <v>516.13295206939745</v>
      </c>
      <c r="AQ18" s="79">
        <v>43294.400090820316</v>
      </c>
      <c r="AR18" s="79">
        <v>41714.044237632799</v>
      </c>
      <c r="AS18" s="79">
        <v>51866.64203710937</v>
      </c>
      <c r="AT18" s="79">
        <v>10456.071031247122</v>
      </c>
      <c r="AU18" s="79">
        <v>49257.23608789064</v>
      </c>
      <c r="AV18" s="79">
        <v>23538.440524531256</v>
      </c>
      <c r="AW18" s="79">
        <v>3918.1219009588549</v>
      </c>
      <c r="AX18" s="79">
        <v>41183.435983886731</v>
      </c>
      <c r="AY18" s="79">
        <v>39544.537359703172</v>
      </c>
    </row>
    <row r="19" spans="1:51" x14ac:dyDescent="0.25">
      <c r="A19" s="77">
        <v>43800</v>
      </c>
      <c r="B19" s="78">
        <v>18</v>
      </c>
      <c r="C19" s="79">
        <v>28400.90895117187</v>
      </c>
      <c r="D19" s="79">
        <v>32908.9849282344</v>
      </c>
      <c r="E19" s="79">
        <v>19097.975244140631</v>
      </c>
      <c r="F19" s="79">
        <v>55764.14059374998</v>
      </c>
      <c r="G19" s="79">
        <v>31543.852310856695</v>
      </c>
      <c r="H19" s="79">
        <v>5804.5282101992188</v>
      </c>
      <c r="I19" s="79">
        <v>28554.928958984372</v>
      </c>
      <c r="J19" s="79">
        <v>128.0689582824707</v>
      </c>
      <c r="K19" s="79">
        <v>16328.353132046885</v>
      </c>
      <c r="L19" s="79">
        <v>7740.4559699921865</v>
      </c>
      <c r="M19" s="79">
        <v>22926.340126205974</v>
      </c>
      <c r="N19" s="79">
        <v>16514.936531250001</v>
      </c>
      <c r="O19" s="79">
        <v>42774.063071648416</v>
      </c>
      <c r="P19" s="79">
        <v>3698.033903203615</v>
      </c>
      <c r="Q19" s="79">
        <v>33.341017723083489</v>
      </c>
      <c r="R19" s="79">
        <v>5995.5761352539039</v>
      </c>
      <c r="S19" s="79">
        <v>39739.46174414063</v>
      </c>
      <c r="T19" s="79">
        <v>18003.88982617189</v>
      </c>
      <c r="U19" s="79">
        <v>5714.9266851245484</v>
      </c>
      <c r="V19" s="79">
        <v>59112.56332715624</v>
      </c>
      <c r="W19" s="79">
        <v>2955.9276489257809</v>
      </c>
      <c r="X19" s="79">
        <v>15829.354507634886</v>
      </c>
      <c r="Y19" s="79">
        <v>8268.6088164062494</v>
      </c>
      <c r="Z19" s="79">
        <v>361.15899469604494</v>
      </c>
      <c r="AA19" s="79">
        <v>25670.837644531264</v>
      </c>
      <c r="AB19" s="79">
        <v>17826.366261718747</v>
      </c>
      <c r="AC19" s="79">
        <v>25378.56559425814</v>
      </c>
      <c r="AD19" s="79">
        <v>35623.05546725</v>
      </c>
      <c r="AE19" s="79">
        <v>6314.9364355468933</v>
      </c>
      <c r="AF19" s="79">
        <v>21.401029612903226</v>
      </c>
      <c r="AG19" s="79">
        <v>20795.20258984375</v>
      </c>
      <c r="AH19" s="79">
        <v>41998.506087437505</v>
      </c>
      <c r="AI19" s="79">
        <v>10798.21899414062</v>
      </c>
      <c r="AJ19" s="79">
        <v>58.731221557617062</v>
      </c>
      <c r="AK19" s="79">
        <v>4896.8391375720203</v>
      </c>
      <c r="AL19" s="79">
        <v>21435.517224725245</v>
      </c>
      <c r="AM19" s="79">
        <v>19269.190332426606</v>
      </c>
      <c r="AN19" s="79">
        <v>4985.8011230468801</v>
      </c>
      <c r="AO19" s="79">
        <v>44505.753703613278</v>
      </c>
      <c r="AP19" s="79">
        <v>507.00007973297107</v>
      </c>
      <c r="AQ19" s="79">
        <v>42804.258793945322</v>
      </c>
      <c r="AR19" s="79">
        <v>42327.505210820294</v>
      </c>
      <c r="AS19" s="79">
        <v>51030.844384765631</v>
      </c>
      <c r="AT19" s="79">
        <v>10412.371859121466</v>
      </c>
      <c r="AU19" s="79">
        <v>48090.063587890625</v>
      </c>
      <c r="AV19" s="79">
        <v>23254.298623437498</v>
      </c>
      <c r="AW19" s="79">
        <v>3706.0123476045019</v>
      </c>
      <c r="AX19" s="79">
        <v>40670.357541503916</v>
      </c>
      <c r="AY19" s="79">
        <v>39319.557451859386</v>
      </c>
    </row>
    <row r="20" spans="1:51" x14ac:dyDescent="0.25">
      <c r="A20" s="77">
        <v>43800</v>
      </c>
      <c r="B20" s="78">
        <v>19</v>
      </c>
      <c r="C20" s="79">
        <v>28140.833855468733</v>
      </c>
      <c r="D20" s="79">
        <v>32759.659224750023</v>
      </c>
      <c r="E20" s="79">
        <v>18752.013544921869</v>
      </c>
      <c r="F20" s="79">
        <v>55082.111867187486</v>
      </c>
      <c r="G20" s="79">
        <v>31422.574660953436</v>
      </c>
      <c r="H20" s="79">
        <v>5389.0392022617225</v>
      </c>
      <c r="I20" s="79">
        <v>28089.753790039067</v>
      </c>
      <c r="J20" s="79">
        <v>134.17906951904308</v>
      </c>
      <c r="K20" s="79">
        <v>16042.718677421877</v>
      </c>
      <c r="L20" s="79">
        <v>7491.4320301093512</v>
      </c>
      <c r="M20" s="79">
        <v>23121.048716393652</v>
      </c>
      <c r="N20" s="79">
        <v>15938.413046874999</v>
      </c>
      <c r="O20" s="79">
        <v>42451.102106968749</v>
      </c>
      <c r="P20" s="79">
        <v>3651.1275854516607</v>
      </c>
      <c r="Q20" s="79">
        <v>33.330237388610847</v>
      </c>
      <c r="R20" s="79">
        <v>5976.5762817382783</v>
      </c>
      <c r="S20" s="79">
        <v>39613.886031250004</v>
      </c>
      <c r="T20" s="79">
        <v>15254.209580078134</v>
      </c>
      <c r="U20" s="79">
        <v>7509.1408378906299</v>
      </c>
      <c r="V20" s="79">
        <v>58767.419804593745</v>
      </c>
      <c r="W20" s="79">
        <v>3707.5978027343745</v>
      </c>
      <c r="X20" s="79">
        <v>14913.466993353877</v>
      </c>
      <c r="Y20" s="79">
        <v>8593.2909609374965</v>
      </c>
      <c r="Z20" s="79">
        <v>344.45119757690429</v>
      </c>
      <c r="AA20" s="79">
        <v>25557.772428710941</v>
      </c>
      <c r="AB20" s="79">
        <v>17596.683091796876</v>
      </c>
      <c r="AC20" s="79">
        <v>24603.48383687927</v>
      </c>
      <c r="AD20" s="79">
        <v>35322.086329874983</v>
      </c>
      <c r="AE20" s="79">
        <v>6878.203351562508</v>
      </c>
      <c r="AF20" s="79">
        <v>21.401029612903226</v>
      </c>
      <c r="AG20" s="79">
        <v>20802.311726562501</v>
      </c>
      <c r="AH20" s="79">
        <v>42198.108844968745</v>
      </c>
      <c r="AI20" s="79">
        <v>10603.28798828125</v>
      </c>
      <c r="AJ20" s="79">
        <v>51.019272338867012</v>
      </c>
      <c r="AK20" s="79">
        <v>4830.6294770568838</v>
      </c>
      <c r="AL20" s="79">
        <v>21537.696287109397</v>
      </c>
      <c r="AM20" s="79">
        <v>19374.189670317202</v>
      </c>
      <c r="AN20" s="79">
        <v>5173.3018798828198</v>
      </c>
      <c r="AO20" s="79">
        <v>43750.730873046879</v>
      </c>
      <c r="AP20" s="79">
        <v>515.7490729821784</v>
      </c>
      <c r="AQ20" s="79">
        <v>42234.289758789047</v>
      </c>
      <c r="AR20" s="79">
        <v>42298.385801234384</v>
      </c>
      <c r="AS20" s="79">
        <v>50649.082683593755</v>
      </c>
      <c r="AT20" s="79">
        <v>9078.5965876575265</v>
      </c>
      <c r="AU20" s="79">
        <v>47771.491515625006</v>
      </c>
      <c r="AV20" s="79">
        <v>23395.99790546875</v>
      </c>
      <c r="AW20" s="79">
        <v>3424.6594827697763</v>
      </c>
      <c r="AX20" s="79">
        <v>40590.287839355471</v>
      </c>
      <c r="AY20" s="79">
        <v>38931.943705578102</v>
      </c>
    </row>
    <row r="21" spans="1:51" x14ac:dyDescent="0.25">
      <c r="A21" s="77">
        <v>43800</v>
      </c>
      <c r="B21" s="78">
        <v>20</v>
      </c>
      <c r="C21" s="79">
        <v>28810.520068359379</v>
      </c>
      <c r="D21" s="79">
        <v>32618.979701531258</v>
      </c>
      <c r="E21" s="79">
        <v>18719.020332031254</v>
      </c>
      <c r="F21" s="79">
        <v>55235.968683593761</v>
      </c>
      <c r="G21" s="79">
        <v>30849.555779935534</v>
      </c>
      <c r="H21" s="79">
        <v>4826.8981217109267</v>
      </c>
      <c r="I21" s="79">
        <v>27786.092777343751</v>
      </c>
      <c r="J21" s="79">
        <v>134.55908584594729</v>
      </c>
      <c r="K21" s="79">
        <v>16074.797590687524</v>
      </c>
      <c r="L21" s="79">
        <v>7641.9312085703159</v>
      </c>
      <c r="M21" s="79">
        <v>23299.107679200901</v>
      </c>
      <c r="N21" s="79">
        <v>15151.187074218749</v>
      </c>
      <c r="O21" s="79">
        <v>42245.718849968747</v>
      </c>
      <c r="P21" s="79">
        <v>3388.6102982509778</v>
      </c>
      <c r="Q21" s="79">
        <v>33.300028800964355</v>
      </c>
      <c r="R21" s="79">
        <v>5988.0422241211008</v>
      </c>
      <c r="S21" s="79">
        <v>40257.671380859385</v>
      </c>
      <c r="T21" s="79">
        <v>14522.609484375012</v>
      </c>
      <c r="U21" s="79">
        <v>7079.6523515624995</v>
      </c>
      <c r="V21" s="79">
        <v>59319.799846906237</v>
      </c>
      <c r="W21" s="79">
        <v>4123.7621093749894</v>
      </c>
      <c r="X21" s="79">
        <v>14110.830626406867</v>
      </c>
      <c r="Y21" s="79">
        <v>9716.6866523437493</v>
      </c>
      <c r="Z21" s="79">
        <v>382.13564817504897</v>
      </c>
      <c r="AA21" s="79">
        <v>26181.251971679678</v>
      </c>
      <c r="AB21" s="79">
        <v>17553.936410156253</v>
      </c>
      <c r="AC21" s="79">
        <v>24406.559866156764</v>
      </c>
      <c r="AD21" s="79">
        <v>35540.396638093771</v>
      </c>
      <c r="AE21" s="79">
        <v>6954.1339677734395</v>
      </c>
      <c r="AF21" s="79">
        <v>21.401029612903226</v>
      </c>
      <c r="AG21" s="79">
        <v>21243.548386718747</v>
      </c>
      <c r="AH21" s="79">
        <v>42863.304191218762</v>
      </c>
      <c r="AI21" s="79">
        <v>10642.466015624999</v>
      </c>
      <c r="AJ21" s="79">
        <v>43.798519897462057</v>
      </c>
      <c r="AK21" s="79">
        <v>4833.0975730652981</v>
      </c>
      <c r="AL21" s="79">
        <v>21670.161951171882</v>
      </c>
      <c r="AM21" s="79">
        <v>19276.751928129717</v>
      </c>
      <c r="AN21" s="79">
        <v>5025.46076660157</v>
      </c>
      <c r="AO21" s="79">
        <v>43686.863548339847</v>
      </c>
      <c r="AP21" s="79">
        <v>290.47080982231262</v>
      </c>
      <c r="AQ21" s="79">
        <v>42916.201735351562</v>
      </c>
      <c r="AR21" s="79">
        <v>42664.804133406265</v>
      </c>
      <c r="AS21" s="79">
        <v>50912.10931054689</v>
      </c>
      <c r="AT21" s="79">
        <v>8763.7467809233094</v>
      </c>
      <c r="AU21" s="79">
        <v>48652.046283203148</v>
      </c>
      <c r="AV21" s="79">
        <v>22982.176569687505</v>
      </c>
      <c r="AW21" s="79">
        <v>3500.0850856933521</v>
      </c>
      <c r="AX21" s="79">
        <v>41071.718972167968</v>
      </c>
      <c r="AY21" s="79">
        <v>40064.313481125013</v>
      </c>
    </row>
    <row r="22" spans="1:51" x14ac:dyDescent="0.25">
      <c r="A22" s="77">
        <v>43800</v>
      </c>
      <c r="B22" s="78">
        <v>21</v>
      </c>
      <c r="C22" s="79">
        <v>30073.353136718753</v>
      </c>
      <c r="D22" s="79">
        <v>33648.616232375032</v>
      </c>
      <c r="E22" s="79">
        <v>18736.232187499987</v>
      </c>
      <c r="F22" s="79">
        <v>56242.819710937511</v>
      </c>
      <c r="G22" s="79">
        <v>31714.674764047573</v>
      </c>
      <c r="H22" s="79">
        <v>4572.6024324843702</v>
      </c>
      <c r="I22" s="79">
        <v>28021.35450732422</v>
      </c>
      <c r="J22" s="79">
        <v>141.58844757080089</v>
      </c>
      <c r="K22" s="79">
        <v>16973.669208343748</v>
      </c>
      <c r="L22" s="79">
        <v>7388.0902429999787</v>
      </c>
      <c r="M22" s="79">
        <v>24214.483616409834</v>
      </c>
      <c r="N22" s="79">
        <v>14848.77918359375</v>
      </c>
      <c r="O22" s="79">
        <v>43153.015534242193</v>
      </c>
      <c r="P22" s="79">
        <v>3196.5498837166638</v>
      </c>
      <c r="Q22" s="79">
        <v>32.937480926513679</v>
      </c>
      <c r="R22" s="79">
        <v>6172.7359252929618</v>
      </c>
      <c r="S22" s="79">
        <v>42550.200544921878</v>
      </c>
      <c r="T22" s="79">
        <v>14734.703469726572</v>
      </c>
      <c r="U22" s="79">
        <v>7240.20883886719</v>
      </c>
      <c r="V22" s="79">
        <v>62146.039075624991</v>
      </c>
      <c r="W22" s="79">
        <v>4473.78400878906</v>
      </c>
      <c r="X22" s="79">
        <v>14225.040913032781</v>
      </c>
      <c r="Y22" s="79">
        <v>10481.100449218751</v>
      </c>
      <c r="Z22" s="79">
        <v>334.53662561035151</v>
      </c>
      <c r="AA22" s="79">
        <v>27366.832432617193</v>
      </c>
      <c r="AB22" s="79">
        <v>17668.739212890632</v>
      </c>
      <c r="AC22" s="79">
        <v>24937.336082454651</v>
      </c>
      <c r="AD22" s="79">
        <v>38760.231943781248</v>
      </c>
      <c r="AE22" s="79">
        <v>8335.4224736328106</v>
      </c>
      <c r="AF22" s="79">
        <v>21.401029612903226</v>
      </c>
      <c r="AG22" s="79">
        <v>22505.642933593754</v>
      </c>
      <c r="AH22" s="79">
        <v>45942.408670375</v>
      </c>
      <c r="AI22" s="79">
        <v>10676.07758789063</v>
      </c>
      <c r="AJ22" s="79">
        <v>46.576267089844066</v>
      </c>
      <c r="AK22" s="79">
        <v>4874.8767805410935</v>
      </c>
      <c r="AL22" s="79">
        <v>22518.99003320315</v>
      </c>
      <c r="AM22" s="79">
        <v>19722.025141020327</v>
      </c>
      <c r="AN22" s="79">
        <v>4987.0354248046897</v>
      </c>
      <c r="AO22" s="79">
        <v>44846.578985351567</v>
      </c>
      <c r="AP22" s="79">
        <v>155.09092487557129</v>
      </c>
      <c r="AQ22" s="79">
        <v>42750.344551757815</v>
      </c>
      <c r="AR22" s="79">
        <v>43933.24578726566</v>
      </c>
      <c r="AS22" s="79">
        <v>53940.507601562524</v>
      </c>
      <c r="AT22" s="79">
        <v>9106.9724386759135</v>
      </c>
      <c r="AU22" s="79">
        <v>50801.394447265615</v>
      </c>
      <c r="AV22" s="79">
        <v>24499.834666031242</v>
      </c>
      <c r="AW22" s="79">
        <v>3862.6212729492081</v>
      </c>
      <c r="AX22" s="79">
        <v>43153.855451660173</v>
      </c>
      <c r="AY22" s="79">
        <v>40398.118215921888</v>
      </c>
    </row>
    <row r="23" spans="1:51" x14ac:dyDescent="0.25">
      <c r="A23" s="77">
        <v>43800</v>
      </c>
      <c r="B23" s="78">
        <v>22</v>
      </c>
      <c r="C23" s="79">
        <v>34140.71820507817</v>
      </c>
      <c r="D23" s="79">
        <v>39350.15592728123</v>
      </c>
      <c r="E23" s="79">
        <v>21849.559941406271</v>
      </c>
      <c r="F23" s="79">
        <v>62196.603050781268</v>
      </c>
      <c r="G23" s="79">
        <v>37041.105921453112</v>
      </c>
      <c r="H23" s="79">
        <v>4671.0603365078205</v>
      </c>
      <c r="I23" s="79">
        <v>28960.235035156253</v>
      </c>
      <c r="J23" s="79">
        <v>152.53611373901367</v>
      </c>
      <c r="K23" s="79">
        <v>19613.026905734379</v>
      </c>
      <c r="L23" s="79">
        <v>8314.1477300078132</v>
      </c>
      <c r="M23" s="79">
        <v>26992.770838516895</v>
      </c>
      <c r="N23" s="79">
        <v>17471.248367187502</v>
      </c>
      <c r="O23" s="79">
        <v>47541.521987421867</v>
      </c>
      <c r="P23" s="79">
        <v>3358.2969186640598</v>
      </c>
      <c r="Q23" s="79">
        <v>32.425554275512695</v>
      </c>
      <c r="R23" s="79">
        <v>7498.7220336914133</v>
      </c>
      <c r="S23" s="79">
        <v>50225.371041015627</v>
      </c>
      <c r="T23" s="79">
        <v>17617.98158886718</v>
      </c>
      <c r="U23" s="79">
        <v>9462.4846250000101</v>
      </c>
      <c r="V23" s="79">
        <v>73528.508751625006</v>
      </c>
      <c r="W23" s="79">
        <v>5235.9046630859402</v>
      </c>
      <c r="X23" s="79">
        <v>15981.892799507799</v>
      </c>
      <c r="Y23" s="79">
        <v>12161.035082031249</v>
      </c>
      <c r="Z23" s="79">
        <v>431.04392932128917</v>
      </c>
      <c r="AA23" s="79">
        <v>31731.272496093763</v>
      </c>
      <c r="AB23" s="79">
        <v>18518.390052734387</v>
      </c>
      <c r="AC23" s="79">
        <v>28889.925096690404</v>
      </c>
      <c r="AD23" s="79">
        <v>45128.601073531216</v>
      </c>
      <c r="AE23" s="79">
        <v>9610.562662109367</v>
      </c>
      <c r="AF23" s="79">
        <v>21.401029612903226</v>
      </c>
      <c r="AG23" s="79">
        <v>26443.850363281254</v>
      </c>
      <c r="AH23" s="79">
        <v>55130.760235437512</v>
      </c>
      <c r="AI23" s="79">
        <v>11619.68520507812</v>
      </c>
      <c r="AJ23" s="79">
        <v>61.586536376952949</v>
      </c>
      <c r="AK23" s="79">
        <v>5249.27285644531</v>
      </c>
      <c r="AL23" s="79">
        <v>26099.201923828132</v>
      </c>
      <c r="AM23" s="79">
        <v>22897.09249258288</v>
      </c>
      <c r="AN23" s="79">
        <v>6151.8386718750198</v>
      </c>
      <c r="AO23" s="79">
        <v>50975.095666503912</v>
      </c>
      <c r="AP23" s="79">
        <v>307.83017150878902</v>
      </c>
      <c r="AQ23" s="79">
        <v>42709.919924294176</v>
      </c>
      <c r="AR23" s="79">
        <v>50765.504621039036</v>
      </c>
      <c r="AS23" s="79">
        <v>62097.963705078117</v>
      </c>
      <c r="AT23" s="79">
        <v>10132.081759352272</v>
      </c>
      <c r="AU23" s="79">
        <v>57037.607960937494</v>
      </c>
      <c r="AV23" s="79">
        <v>30470.248852249992</v>
      </c>
      <c r="AW23" s="79">
        <v>4845.290846679678</v>
      </c>
      <c r="AX23" s="79">
        <v>52127.136362304707</v>
      </c>
      <c r="AY23" s="79">
        <v>42538.114248203136</v>
      </c>
    </row>
    <row r="24" spans="1:51" x14ac:dyDescent="0.25">
      <c r="A24" s="77">
        <v>43800</v>
      </c>
      <c r="B24" s="78">
        <v>23</v>
      </c>
      <c r="C24" s="79">
        <v>32255.070966796851</v>
      </c>
      <c r="D24" s="79">
        <v>41582.40741003125</v>
      </c>
      <c r="E24" s="79">
        <v>21121.085517578125</v>
      </c>
      <c r="F24" s="79">
        <v>59505.513332031238</v>
      </c>
      <c r="G24" s="79">
        <v>37049.947290703116</v>
      </c>
      <c r="H24" s="79">
        <v>4501.959187867189</v>
      </c>
      <c r="I24" s="79">
        <v>27922.319014160152</v>
      </c>
      <c r="J24" s="79">
        <v>149.9267463684082</v>
      </c>
      <c r="K24" s="79">
        <v>19593.65072996874</v>
      </c>
      <c r="L24" s="79">
        <v>8286.3012871406227</v>
      </c>
      <c r="M24" s="79">
        <v>26927.519936646178</v>
      </c>
      <c r="N24" s="79">
        <v>16568.616355468756</v>
      </c>
      <c r="O24" s="79">
        <v>46711.482758851584</v>
      </c>
      <c r="P24" s="79">
        <v>3237.8742452890601</v>
      </c>
      <c r="Q24" s="79">
        <v>32.686962127685547</v>
      </c>
      <c r="R24" s="79">
        <v>7497.9475708007831</v>
      </c>
      <c r="S24" s="79">
        <v>50657.48666406249</v>
      </c>
      <c r="T24" s="79">
        <v>16749.826728515633</v>
      </c>
      <c r="U24" s="79">
        <v>9053.5973066406295</v>
      </c>
      <c r="V24" s="79">
        <v>74473.661669718742</v>
      </c>
      <c r="W24" s="79">
        <v>5389.9781494140698</v>
      </c>
      <c r="X24" s="79">
        <v>16504.406468898447</v>
      </c>
      <c r="Y24" s="79">
        <v>11864.405066406251</v>
      </c>
      <c r="Z24" s="79">
        <v>426.11214568481438</v>
      </c>
      <c r="AA24" s="79">
        <v>31416.474017578126</v>
      </c>
      <c r="AB24" s="79">
        <v>18126.745404296886</v>
      </c>
      <c r="AC24" s="79">
        <v>27122.6399313043</v>
      </c>
      <c r="AD24" s="79">
        <v>43365.332489</v>
      </c>
      <c r="AE24" s="79">
        <v>10125.644037109381</v>
      </c>
      <c r="AF24" s="79">
        <v>21.401029612903226</v>
      </c>
      <c r="AG24" s="79">
        <v>26348.469898437499</v>
      </c>
      <c r="AH24" s="79">
        <v>54340.641252374997</v>
      </c>
      <c r="AI24" s="79">
        <v>11303.758935546879</v>
      </c>
      <c r="AJ24" s="79">
        <v>-3.5888342285160206</v>
      </c>
      <c r="AK24" s="79">
        <v>5277.3903955078204</v>
      </c>
      <c r="AL24" s="79">
        <v>26373.939880859387</v>
      </c>
      <c r="AM24" s="79">
        <v>22717.681646879722</v>
      </c>
      <c r="AN24" s="79">
        <v>6119.2795898437498</v>
      </c>
      <c r="AO24" s="79">
        <v>50916.962134277353</v>
      </c>
      <c r="AP24" s="79">
        <v>333.95578918456999</v>
      </c>
      <c r="AQ24" s="79">
        <v>40303.842863281257</v>
      </c>
      <c r="AR24" s="79">
        <v>50426.088858507821</v>
      </c>
      <c r="AS24" s="79">
        <v>62324.445630859394</v>
      </c>
      <c r="AT24" s="79">
        <v>10155.568721863254</v>
      </c>
      <c r="AU24" s="79">
        <v>55684.424074218769</v>
      </c>
      <c r="AV24" s="79">
        <v>30863.176443812485</v>
      </c>
      <c r="AW24" s="79">
        <v>4878.7777253418017</v>
      </c>
      <c r="AX24" s="79">
        <v>52428.753969726589</v>
      </c>
      <c r="AY24" s="79">
        <v>40766.765877625003</v>
      </c>
    </row>
    <row r="25" spans="1:51" x14ac:dyDescent="0.25">
      <c r="A25" s="77">
        <v>43800</v>
      </c>
      <c r="B25" s="78">
        <v>24</v>
      </c>
      <c r="C25" s="79">
        <v>29221.143875000023</v>
      </c>
      <c r="D25" s="79">
        <v>39100.597483156242</v>
      </c>
      <c r="E25" s="79">
        <v>18501.306289062519</v>
      </c>
      <c r="F25" s="79">
        <v>53077.818781249996</v>
      </c>
      <c r="G25" s="79">
        <v>32483.595896359373</v>
      </c>
      <c r="H25" s="79">
        <v>4332.0528477617218</v>
      </c>
      <c r="I25" s="79">
        <v>25718.629843750005</v>
      </c>
      <c r="J25" s="79">
        <v>124.77097320556641</v>
      </c>
      <c r="K25" s="79">
        <v>18014.915805968762</v>
      </c>
      <c r="L25" s="79">
        <v>7636.0839986797037</v>
      </c>
      <c r="M25" s="79">
        <v>25385.865637207655</v>
      </c>
      <c r="N25" s="79">
        <v>14335.513613281262</v>
      </c>
      <c r="O25" s="79">
        <v>42859.313834320303</v>
      </c>
      <c r="P25" s="79">
        <v>2976.9344899843804</v>
      </c>
      <c r="Q25" s="79">
        <v>31.73086881637574</v>
      </c>
      <c r="R25" s="79">
        <v>6713.2667358398448</v>
      </c>
      <c r="S25" s="79">
        <v>46386.571726562499</v>
      </c>
      <c r="T25" s="79">
        <v>14718.591930664059</v>
      </c>
      <c r="U25" s="79">
        <v>7841.5541396484405</v>
      </c>
      <c r="V25" s="79">
        <v>67216.52574190624</v>
      </c>
      <c r="W25" s="79">
        <v>5284.9034423828198</v>
      </c>
      <c r="X25" s="79">
        <v>14787.522596859335</v>
      </c>
      <c r="Y25" s="79">
        <v>11056.713484374995</v>
      </c>
      <c r="Z25" s="79">
        <v>377.8587460266113</v>
      </c>
      <c r="AA25" s="79">
        <v>28355.097701171879</v>
      </c>
      <c r="AB25" s="79">
        <v>16953.757619140633</v>
      </c>
      <c r="AC25" s="79">
        <v>23991.596726187505</v>
      </c>
      <c r="AD25" s="79">
        <v>38500.869247874994</v>
      </c>
      <c r="AE25" s="79">
        <v>8825.0023779297044</v>
      </c>
      <c r="AF25" s="79">
        <v>21.401029612903226</v>
      </c>
      <c r="AG25" s="79">
        <v>24100.2123359375</v>
      </c>
      <c r="AH25" s="79">
        <v>45750.080936968763</v>
      </c>
      <c r="AI25" s="79">
        <v>10488.179589843759</v>
      </c>
      <c r="AJ25" s="79">
        <v>58.958841064453907</v>
      </c>
      <c r="AK25" s="79">
        <v>4920.8573828125</v>
      </c>
      <c r="AL25" s="79">
        <v>24093.919871093753</v>
      </c>
      <c r="AM25" s="79">
        <v>20782.936877348471</v>
      </c>
      <c r="AN25" s="79">
        <v>5220.6597656250106</v>
      </c>
      <c r="AO25" s="79">
        <v>47080.123787597644</v>
      </c>
      <c r="AP25" s="79">
        <v>314.68109692382802</v>
      </c>
      <c r="AQ25" s="79">
        <v>37905.047822265646</v>
      </c>
      <c r="AR25" s="79">
        <v>46317.055323796856</v>
      </c>
      <c r="AS25" s="79">
        <v>56780.45786328127</v>
      </c>
      <c r="AT25" s="79">
        <v>9701.5293345971641</v>
      </c>
      <c r="AU25" s="79">
        <v>50608.652574218751</v>
      </c>
      <c r="AV25" s="79">
        <v>27772.100584812506</v>
      </c>
      <c r="AW25" s="79">
        <v>6224.9079536132749</v>
      </c>
      <c r="AX25" s="79">
        <v>47827.57513183594</v>
      </c>
      <c r="AY25" s="79">
        <v>37813.827601562494</v>
      </c>
    </row>
    <row r="26" spans="1:51" x14ac:dyDescent="0.25">
      <c r="A26" s="77">
        <v>43801</v>
      </c>
      <c r="B26" s="78">
        <v>1</v>
      </c>
      <c r="C26" s="79">
        <v>25961.660455078127</v>
      </c>
      <c r="D26" s="79">
        <v>34341.683312156252</v>
      </c>
      <c r="E26" s="79">
        <v>15440.467695312513</v>
      </c>
      <c r="F26" s="79">
        <v>46043.921042968745</v>
      </c>
      <c r="G26" s="79">
        <v>28147.395678687488</v>
      </c>
      <c r="H26" s="79">
        <v>4770.9928657656255</v>
      </c>
      <c r="I26" s="79">
        <v>23031.342107910139</v>
      </c>
      <c r="J26" s="79">
        <v>110.7794532775879</v>
      </c>
      <c r="K26" s="79">
        <v>15782.303526750005</v>
      </c>
      <c r="L26" s="79">
        <v>7211.7319607734271</v>
      </c>
      <c r="M26" s="79">
        <v>23915.343106086875</v>
      </c>
      <c r="N26" s="79">
        <v>12964.454435546882</v>
      </c>
      <c r="O26" s="79">
        <v>37468.074930398427</v>
      </c>
      <c r="P26" s="79">
        <v>2576.9461505859408</v>
      </c>
      <c r="Q26" s="79">
        <v>31.83600187301635</v>
      </c>
      <c r="R26" s="79">
        <v>5743.1571655273456</v>
      </c>
      <c r="S26" s="79">
        <v>39641.684789062507</v>
      </c>
      <c r="T26" s="79">
        <v>13224.521437500011</v>
      </c>
      <c r="U26" s="79">
        <v>6717.3944589843804</v>
      </c>
      <c r="V26" s="79">
        <v>57469.989694593751</v>
      </c>
      <c r="W26" s="79">
        <v>4888.5439453125</v>
      </c>
      <c r="X26" s="79">
        <v>14112.405440460934</v>
      </c>
      <c r="Y26" s="79">
        <v>9511.2855507812492</v>
      </c>
      <c r="Z26" s="79">
        <v>384.3627044982909</v>
      </c>
      <c r="AA26" s="79">
        <v>24697.53362695314</v>
      </c>
      <c r="AB26" s="79">
        <v>15705.821400390641</v>
      </c>
      <c r="AC26" s="79">
        <v>20900.050410999993</v>
      </c>
      <c r="AD26" s="79">
        <v>32608.279987687478</v>
      </c>
      <c r="AE26" s="79">
        <v>7742.0002802734434</v>
      </c>
      <c r="AF26" s="79">
        <v>21.401029612903226</v>
      </c>
      <c r="AG26" s="79">
        <v>20648.612066406251</v>
      </c>
      <c r="AH26" s="79">
        <v>38612.946348437494</v>
      </c>
      <c r="AI26" s="79">
        <v>9388.7051269531294</v>
      </c>
      <c r="AJ26" s="79">
        <v>49.392211425780772</v>
      </c>
      <c r="AK26" s="79">
        <v>4644.12845703125</v>
      </c>
      <c r="AL26" s="79">
        <v>20652.900892578127</v>
      </c>
      <c r="AM26" s="79">
        <v>17723.777572660951</v>
      </c>
      <c r="AN26" s="79">
        <v>4419.2421386718797</v>
      </c>
      <c r="AO26" s="79">
        <v>41094.680545898438</v>
      </c>
      <c r="AP26" s="79">
        <v>339.781186035156</v>
      </c>
      <c r="AQ26" s="79">
        <v>34965.129786132806</v>
      </c>
      <c r="AR26" s="79">
        <v>40495.473582343751</v>
      </c>
      <c r="AS26" s="79">
        <v>48749.25676562501</v>
      </c>
      <c r="AT26" s="79">
        <v>9166.1687615231604</v>
      </c>
      <c r="AU26" s="79">
        <v>44409.333992187501</v>
      </c>
      <c r="AV26" s="79">
        <v>23392.596003125</v>
      </c>
      <c r="AW26" s="79">
        <v>6337.6490724015266</v>
      </c>
      <c r="AX26" s="79">
        <v>40632.744362792961</v>
      </c>
      <c r="AY26" s="79">
        <v>34860.076291125013</v>
      </c>
    </row>
    <row r="27" spans="1:51" x14ac:dyDescent="0.25">
      <c r="A27" s="77">
        <v>43801</v>
      </c>
      <c r="B27" s="78">
        <v>2</v>
      </c>
      <c r="C27" s="79">
        <v>23084.529365234379</v>
      </c>
      <c r="D27" s="79">
        <v>29095.807613109373</v>
      </c>
      <c r="E27" s="79">
        <v>13819.69608398439</v>
      </c>
      <c r="F27" s="79">
        <v>40555.686138671903</v>
      </c>
      <c r="G27" s="79">
        <v>23715.899373953118</v>
      </c>
      <c r="H27" s="79">
        <v>4732.7616900273451</v>
      </c>
      <c r="I27" s="79">
        <v>20760.961872070326</v>
      </c>
      <c r="J27" s="79">
        <v>91.007959365844698</v>
      </c>
      <c r="K27" s="79">
        <v>13460.296455124999</v>
      </c>
      <c r="L27" s="79">
        <v>6503.6674940390631</v>
      </c>
      <c r="M27" s="79">
        <v>22237.319498959441</v>
      </c>
      <c r="N27" s="79">
        <v>11869.138582031259</v>
      </c>
      <c r="O27" s="79">
        <v>32802.209316</v>
      </c>
      <c r="P27" s="79">
        <v>2543.5021302656296</v>
      </c>
      <c r="Q27" s="79">
        <v>31.128806591033928</v>
      </c>
      <c r="R27" s="79">
        <v>4684.5144287109379</v>
      </c>
      <c r="S27" s="79">
        <v>32829.651842773426</v>
      </c>
      <c r="T27" s="79">
        <v>11845.8383466797</v>
      </c>
      <c r="U27" s="79">
        <v>5915.6979599609504</v>
      </c>
      <c r="V27" s="79">
        <v>48946.010429843744</v>
      </c>
      <c r="W27" s="79">
        <v>4408.4885253906195</v>
      </c>
      <c r="X27" s="79">
        <v>13478.290464695321</v>
      </c>
      <c r="Y27" s="79">
        <v>8294.4332343750029</v>
      </c>
      <c r="Z27" s="79">
        <v>358.83071533203122</v>
      </c>
      <c r="AA27" s="79">
        <v>20792.176305664056</v>
      </c>
      <c r="AB27" s="79">
        <v>14450.988588867178</v>
      </c>
      <c r="AC27" s="79">
        <v>18898.875487156256</v>
      </c>
      <c r="AD27" s="79">
        <v>26879.988623562502</v>
      </c>
      <c r="AE27" s="79">
        <v>6448.7461123046842</v>
      </c>
      <c r="AF27" s="79">
        <v>21.401029612903226</v>
      </c>
      <c r="AG27" s="79">
        <v>17406.025429687499</v>
      </c>
      <c r="AH27" s="79">
        <v>33374.651169281256</v>
      </c>
      <c r="AI27" s="79">
        <v>8133.4279296874902</v>
      </c>
      <c r="AJ27" s="79">
        <v>38.966382568359961</v>
      </c>
      <c r="AK27" s="79">
        <v>4257.4749121093801</v>
      </c>
      <c r="AL27" s="79">
        <v>16882.008880859372</v>
      </c>
      <c r="AM27" s="79">
        <v>15104.119640043795</v>
      </c>
      <c r="AN27" s="79">
        <v>3297.0824218749999</v>
      </c>
      <c r="AO27" s="79">
        <v>35097.912877441406</v>
      </c>
      <c r="AP27" s="79">
        <v>306.95093237304695</v>
      </c>
      <c r="AQ27" s="79">
        <v>32151.9206142578</v>
      </c>
      <c r="AR27" s="79">
        <v>34874.41309912502</v>
      </c>
      <c r="AS27" s="79">
        <v>40435.430347656249</v>
      </c>
      <c r="AT27" s="79">
        <v>8005.5275414466696</v>
      </c>
      <c r="AU27" s="79">
        <v>38393.993312499988</v>
      </c>
      <c r="AV27" s="79">
        <v>20270.04975828125</v>
      </c>
      <c r="AW27" s="79">
        <v>4604.7807507868702</v>
      </c>
      <c r="AX27" s="79">
        <v>32869.569772949202</v>
      </c>
      <c r="AY27" s="79">
        <v>31967.793175078132</v>
      </c>
    </row>
    <row r="28" spans="1:51" x14ac:dyDescent="0.25">
      <c r="A28" s="77">
        <v>43801</v>
      </c>
      <c r="B28" s="78">
        <v>3</v>
      </c>
      <c r="C28" s="79">
        <v>21580.200744140617</v>
      </c>
      <c r="D28" s="79">
        <v>26889.418852999999</v>
      </c>
      <c r="E28" s="79">
        <v>13916.840957031251</v>
      </c>
      <c r="F28" s="79">
        <v>37598.653613281283</v>
      </c>
      <c r="G28" s="79">
        <v>20904.251104171879</v>
      </c>
      <c r="H28" s="79">
        <v>5263.2759877578037</v>
      </c>
      <c r="I28" s="79">
        <v>19194.199506347661</v>
      </c>
      <c r="J28" s="79">
        <v>84.608631134033203</v>
      </c>
      <c r="K28" s="79">
        <v>12047.442261226561</v>
      </c>
      <c r="L28" s="79">
        <v>6637.0935844453079</v>
      </c>
      <c r="M28" s="79">
        <v>21349.961381364999</v>
      </c>
      <c r="N28" s="79">
        <v>11103.145292968748</v>
      </c>
      <c r="O28" s="79">
        <v>29807.740708070298</v>
      </c>
      <c r="P28" s="79">
        <v>2486.8089242812503</v>
      </c>
      <c r="Q28" s="79">
        <v>30.878134250640869</v>
      </c>
      <c r="R28" s="79">
        <v>4110.4640197753897</v>
      </c>
      <c r="S28" s="79">
        <v>28654.293833007836</v>
      </c>
      <c r="T28" s="79">
        <v>11080.300448242182</v>
      </c>
      <c r="U28" s="79">
        <v>5526.5204843749998</v>
      </c>
      <c r="V28" s="79">
        <v>40862.103072203143</v>
      </c>
      <c r="W28" s="79">
        <v>4172.1624023437398</v>
      </c>
      <c r="X28" s="79">
        <v>11674.715685304685</v>
      </c>
      <c r="Y28" s="79">
        <v>7825.2866796874996</v>
      </c>
      <c r="Z28" s="79">
        <v>351.37535521850589</v>
      </c>
      <c r="AA28" s="79">
        <v>18836.42744238281</v>
      </c>
      <c r="AB28" s="79">
        <v>13833.684662109392</v>
      </c>
      <c r="AC28" s="79">
        <v>18307.638804563223</v>
      </c>
      <c r="AD28" s="79">
        <v>23714.432235640623</v>
      </c>
      <c r="AE28" s="79">
        <v>5554.5034638671896</v>
      </c>
      <c r="AF28" s="79">
        <v>21.401029612903226</v>
      </c>
      <c r="AG28" s="79">
        <v>15439.31581640625</v>
      </c>
      <c r="AH28" s="79">
        <v>30444.012346312498</v>
      </c>
      <c r="AI28" s="79">
        <v>7405.6837402343699</v>
      </c>
      <c r="AJ28" s="79">
        <v>54.958229492188025</v>
      </c>
      <c r="AK28" s="79">
        <v>4094.8745654296999</v>
      </c>
      <c r="AL28" s="79">
        <v>14415.526583984369</v>
      </c>
      <c r="AM28" s="79">
        <v>12497.651717192231</v>
      </c>
      <c r="AN28" s="79">
        <v>2669.5043457031202</v>
      </c>
      <c r="AO28" s="79">
        <v>31411.458518554689</v>
      </c>
      <c r="AP28" s="79">
        <v>296.386272705078</v>
      </c>
      <c r="AQ28" s="79">
        <v>30392.768859374992</v>
      </c>
      <c r="AR28" s="79">
        <v>31519.274790941414</v>
      </c>
      <c r="AS28" s="79">
        <v>35559.272169921896</v>
      </c>
      <c r="AT28" s="79">
        <v>7849.8349642804651</v>
      </c>
      <c r="AU28" s="79">
        <v>34708.141886718775</v>
      </c>
      <c r="AV28" s="79">
        <v>16828.209877234392</v>
      </c>
      <c r="AW28" s="79">
        <v>2793.4796905080193</v>
      </c>
      <c r="AX28" s="79">
        <v>28499.885122070322</v>
      </c>
      <c r="AY28" s="79">
        <v>30540.065750703125</v>
      </c>
    </row>
    <row r="29" spans="1:51" x14ac:dyDescent="0.25">
      <c r="A29" s="77">
        <v>43801</v>
      </c>
      <c r="B29" s="78">
        <v>4</v>
      </c>
      <c r="C29" s="79">
        <v>21058.642134765636</v>
      </c>
      <c r="D29" s="79">
        <v>25143.427923218773</v>
      </c>
      <c r="E29" s="79">
        <v>14177.195273437512</v>
      </c>
      <c r="F29" s="79">
        <v>35852.529644531249</v>
      </c>
      <c r="G29" s="79">
        <v>18949.166624828151</v>
      </c>
      <c r="H29" s="79">
        <v>5556.4894063437396</v>
      </c>
      <c r="I29" s="79">
        <v>18366.918717285142</v>
      </c>
      <c r="J29" s="79">
        <v>86.983110427856403</v>
      </c>
      <c r="K29" s="79">
        <v>11379.288202242178</v>
      </c>
      <c r="L29" s="79">
        <v>6095.8549533671776</v>
      </c>
      <c r="M29" s="79">
        <v>20654.805735158712</v>
      </c>
      <c r="N29" s="79">
        <v>10613.346910156248</v>
      </c>
      <c r="O29" s="79">
        <v>28274.495257671879</v>
      </c>
      <c r="P29" s="79">
        <v>2274.9276155781299</v>
      </c>
      <c r="Q29" s="79">
        <v>30.474410533905029</v>
      </c>
      <c r="R29" s="79">
        <v>3803.2271301269529</v>
      </c>
      <c r="S29" s="79">
        <v>26349.576924804682</v>
      </c>
      <c r="T29" s="79">
        <v>10879.606587890632</v>
      </c>
      <c r="U29" s="79">
        <v>5338.5801562500001</v>
      </c>
      <c r="V29" s="79">
        <v>36043.948246859371</v>
      </c>
      <c r="W29" s="79">
        <v>4214.3420410156305</v>
      </c>
      <c r="X29" s="79">
        <v>11417.988941101581</v>
      </c>
      <c r="Y29" s="79">
        <v>7649.6063886718812</v>
      </c>
      <c r="Z29" s="79">
        <v>345.81730961303708</v>
      </c>
      <c r="AA29" s="79">
        <v>17470.438233398432</v>
      </c>
      <c r="AB29" s="79">
        <v>13433.816797851558</v>
      </c>
      <c r="AC29" s="79">
        <v>17508.108992951038</v>
      </c>
      <c r="AD29" s="79">
        <v>21987.145946703145</v>
      </c>
      <c r="AE29" s="79">
        <v>4876.9013730468732</v>
      </c>
      <c r="AF29" s="79">
        <v>21.401029612903226</v>
      </c>
      <c r="AG29" s="79">
        <v>14395.165812500001</v>
      </c>
      <c r="AH29" s="79">
        <v>27277.003564796876</v>
      </c>
      <c r="AI29" s="79">
        <v>7008.1570800781301</v>
      </c>
      <c r="AJ29" s="79">
        <v>60.046885986327993</v>
      </c>
      <c r="AK29" s="79">
        <v>4077.8666113281297</v>
      </c>
      <c r="AL29" s="79">
        <v>12814.25528710939</v>
      </c>
      <c r="AM29" s="79">
        <v>12411.505906645334</v>
      </c>
      <c r="AN29" s="79">
        <v>2536.13688964844</v>
      </c>
      <c r="AO29" s="79">
        <v>29084.871484375009</v>
      </c>
      <c r="AP29" s="79">
        <v>262.75619152832098</v>
      </c>
      <c r="AQ29" s="79">
        <v>29338.531570312516</v>
      </c>
      <c r="AR29" s="79">
        <v>29112.217239507805</v>
      </c>
      <c r="AS29" s="79">
        <v>32566.18195117189</v>
      </c>
      <c r="AT29" s="79">
        <v>7601.624530439829</v>
      </c>
      <c r="AU29" s="79">
        <v>32995.754669921917</v>
      </c>
      <c r="AV29" s="79">
        <v>14669.470986515626</v>
      </c>
      <c r="AW29" s="79">
        <v>2131.3812824327078</v>
      </c>
      <c r="AX29" s="79">
        <v>26294.848472900387</v>
      </c>
      <c r="AY29" s="79">
        <v>29566.186227578128</v>
      </c>
    </row>
    <row r="30" spans="1:51" x14ac:dyDescent="0.25">
      <c r="A30" s="77">
        <v>43801</v>
      </c>
      <c r="B30" s="78">
        <v>5</v>
      </c>
      <c r="C30" s="79">
        <v>20444.492429687511</v>
      </c>
      <c r="D30" s="79">
        <v>24254.520398390625</v>
      </c>
      <c r="E30" s="79">
        <v>13673.309238281259</v>
      </c>
      <c r="F30" s="79">
        <v>35339.875749999992</v>
      </c>
      <c r="G30" s="79">
        <v>18063.516527656262</v>
      </c>
      <c r="H30" s="79">
        <v>6111.5899496093689</v>
      </c>
      <c r="I30" s="79">
        <v>17957.573896484391</v>
      </c>
      <c r="J30" s="79">
        <v>84.0550537109375</v>
      </c>
      <c r="K30" s="79">
        <v>10987.469677632822</v>
      </c>
      <c r="L30" s="79">
        <v>5568.7990689218805</v>
      </c>
      <c r="M30" s="79">
        <v>21107.363651423002</v>
      </c>
      <c r="N30" s="79">
        <v>9902.95619921875</v>
      </c>
      <c r="O30" s="79">
        <v>27966.390165976569</v>
      </c>
      <c r="P30" s="79">
        <v>2161.7319860625093</v>
      </c>
      <c r="Q30" s="79">
        <v>30.239059925079349</v>
      </c>
      <c r="R30" s="79">
        <v>3583.4950256347656</v>
      </c>
      <c r="S30" s="79">
        <v>25269.388607421894</v>
      </c>
      <c r="T30" s="79">
        <v>10635.253773437502</v>
      </c>
      <c r="U30" s="79">
        <v>5291.8589970703106</v>
      </c>
      <c r="V30" s="79">
        <v>34720.74955045314</v>
      </c>
      <c r="W30" s="79">
        <v>4222.9940429687604</v>
      </c>
      <c r="X30" s="79">
        <v>11293.835969898442</v>
      </c>
      <c r="Y30" s="79">
        <v>7756.4800937500013</v>
      </c>
      <c r="Z30" s="79">
        <v>354.82005619506833</v>
      </c>
      <c r="AA30" s="79">
        <v>16682.967052734377</v>
      </c>
      <c r="AB30" s="79">
        <v>13342.988707031256</v>
      </c>
      <c r="AC30" s="79">
        <v>17132.28797361036</v>
      </c>
      <c r="AD30" s="79">
        <v>21127.839885031241</v>
      </c>
      <c r="AE30" s="79">
        <v>4395.186121093755</v>
      </c>
      <c r="AF30" s="79">
        <v>21.401029612903226</v>
      </c>
      <c r="AG30" s="79">
        <v>14036.954640624999</v>
      </c>
      <c r="AH30" s="79">
        <v>25998.681531531241</v>
      </c>
      <c r="AI30" s="79">
        <v>6712.9157226562502</v>
      </c>
      <c r="AJ30" s="79">
        <v>57.721193115233859</v>
      </c>
      <c r="AK30" s="79">
        <v>3944.0897753906302</v>
      </c>
      <c r="AL30" s="79">
        <v>12196.347320312512</v>
      </c>
      <c r="AM30" s="79">
        <v>11638.716325590673</v>
      </c>
      <c r="AN30" s="79">
        <v>2192.4588867187499</v>
      </c>
      <c r="AO30" s="79">
        <v>28180.749949707031</v>
      </c>
      <c r="AP30" s="79">
        <v>273.90290270996098</v>
      </c>
      <c r="AQ30" s="79">
        <v>29428.918497070321</v>
      </c>
      <c r="AR30" s="79">
        <v>28907.682601867196</v>
      </c>
      <c r="AS30" s="79">
        <v>31269.666104492204</v>
      </c>
      <c r="AT30" s="79">
        <v>7042.9595155719635</v>
      </c>
      <c r="AU30" s="79">
        <v>32344.245197265631</v>
      </c>
      <c r="AV30" s="79">
        <v>13825.554290296877</v>
      </c>
      <c r="AW30" s="79">
        <v>2046.5920966284186</v>
      </c>
      <c r="AX30" s="79">
        <v>25248.576434326154</v>
      </c>
      <c r="AY30" s="79">
        <v>29241.038192453165</v>
      </c>
    </row>
    <row r="31" spans="1:51" x14ac:dyDescent="0.25">
      <c r="A31" s="77">
        <v>43801</v>
      </c>
      <c r="B31" s="78">
        <v>6</v>
      </c>
      <c r="C31" s="79">
        <v>20272.766453125023</v>
      </c>
      <c r="D31" s="79">
        <v>22302.984349562485</v>
      </c>
      <c r="E31" s="79">
        <v>13709.776542968752</v>
      </c>
      <c r="F31" s="79">
        <v>35209.224775390598</v>
      </c>
      <c r="G31" s="79">
        <v>18086.214134171878</v>
      </c>
      <c r="H31" s="79">
        <v>5972.5688084218709</v>
      </c>
      <c r="I31" s="79">
        <v>18183.100251464832</v>
      </c>
      <c r="J31" s="79">
        <v>80.980220794677706</v>
      </c>
      <c r="K31" s="79">
        <v>11016.013380921859</v>
      </c>
      <c r="L31" s="79">
        <v>6065.3210021718833</v>
      </c>
      <c r="M31" s="79">
        <v>21085.361975187778</v>
      </c>
      <c r="N31" s="79">
        <v>9959.647515625009</v>
      </c>
      <c r="O31" s="79">
        <v>28377.168527031266</v>
      </c>
      <c r="P31" s="79">
        <v>2284.3935284921799</v>
      </c>
      <c r="Q31" s="79">
        <v>29.819284915924069</v>
      </c>
      <c r="R31" s="79">
        <v>3665.3450744628894</v>
      </c>
      <c r="S31" s="79">
        <v>25122.560687500016</v>
      </c>
      <c r="T31" s="79">
        <v>10680.972178710952</v>
      </c>
      <c r="U31" s="79">
        <v>5336.8982695312507</v>
      </c>
      <c r="V31" s="79">
        <v>34601.819157515652</v>
      </c>
      <c r="W31" s="79">
        <v>4380.6950195312502</v>
      </c>
      <c r="X31" s="79">
        <v>11655.974254570303</v>
      </c>
      <c r="Y31" s="79">
        <v>7706.1687597656282</v>
      </c>
      <c r="Z31" s="79">
        <v>355.40329084472665</v>
      </c>
      <c r="AA31" s="79">
        <v>16733.550324218751</v>
      </c>
      <c r="AB31" s="79">
        <v>13570.673046874997</v>
      </c>
      <c r="AC31" s="79">
        <v>17089.842009428081</v>
      </c>
      <c r="AD31" s="79">
        <v>21587.994675031259</v>
      </c>
      <c r="AE31" s="79">
        <v>4241.141372070324</v>
      </c>
      <c r="AF31" s="79">
        <v>21.401029612903226</v>
      </c>
      <c r="AG31" s="79">
        <v>14111.761933593751</v>
      </c>
      <c r="AH31" s="79">
        <v>25838.761269187511</v>
      </c>
      <c r="AI31" s="79">
        <v>6874.4756835937606</v>
      </c>
      <c r="AJ31" s="79">
        <v>46.601145996093919</v>
      </c>
      <c r="AK31" s="79">
        <v>3886.2118457031302</v>
      </c>
      <c r="AL31" s="79">
        <v>12270.901534179693</v>
      </c>
      <c r="AM31" s="79">
        <v>11323.573280668794</v>
      </c>
      <c r="AN31" s="79">
        <v>2307.2158691406298</v>
      </c>
      <c r="AO31" s="79">
        <v>28305.133794433586</v>
      </c>
      <c r="AP31" s="79">
        <v>275.5742641601571</v>
      </c>
      <c r="AQ31" s="79">
        <v>30961.063344726568</v>
      </c>
      <c r="AR31" s="79">
        <v>28288.787152964847</v>
      </c>
      <c r="AS31" s="79">
        <v>31669.003576171879</v>
      </c>
      <c r="AT31" s="79">
        <v>7700.8701595313278</v>
      </c>
      <c r="AU31" s="79">
        <v>32420.604269531264</v>
      </c>
      <c r="AV31" s="79">
        <v>14010.560520984356</v>
      </c>
      <c r="AW31" s="79">
        <v>2112.7070155300894</v>
      </c>
      <c r="AX31" s="79">
        <v>25344.358282470708</v>
      </c>
      <c r="AY31" s="79">
        <v>29424.66105660938</v>
      </c>
    </row>
    <row r="32" spans="1:51" x14ac:dyDescent="0.25">
      <c r="A32" s="77">
        <v>43801</v>
      </c>
      <c r="B32" s="78">
        <v>7</v>
      </c>
      <c r="C32" s="79">
        <v>20770.752478515631</v>
      </c>
      <c r="D32" s="79">
        <v>25133.735906562502</v>
      </c>
      <c r="E32" s="79">
        <v>14874.472207031249</v>
      </c>
      <c r="F32" s="79">
        <v>38476.117431640596</v>
      </c>
      <c r="G32" s="79">
        <v>19904.451460588189</v>
      </c>
      <c r="H32" s="79">
        <v>6336.1204716015563</v>
      </c>
      <c r="I32" s="79">
        <v>20478.013439941398</v>
      </c>
      <c r="J32" s="79">
        <v>82.659065246582003</v>
      </c>
      <c r="K32" s="79">
        <v>12149.532645124998</v>
      </c>
      <c r="L32" s="79">
        <v>7118.9665088906295</v>
      </c>
      <c r="M32" s="79">
        <v>22351.423422223656</v>
      </c>
      <c r="N32" s="79">
        <v>10301.599212890627</v>
      </c>
      <c r="O32" s="79">
        <v>32050.68567195315</v>
      </c>
      <c r="P32" s="79">
        <v>2428.4205792877306</v>
      </c>
      <c r="Q32" s="79">
        <v>31.000158309936531</v>
      </c>
      <c r="R32" s="79">
        <v>3957.9696411132809</v>
      </c>
      <c r="S32" s="79">
        <v>27423.777657226565</v>
      </c>
      <c r="T32" s="79">
        <v>10524.856015625001</v>
      </c>
      <c r="U32" s="79">
        <v>5719.5434902343695</v>
      </c>
      <c r="V32" s="79">
        <v>38187.057866546871</v>
      </c>
      <c r="W32" s="79">
        <v>4493.5427734374998</v>
      </c>
      <c r="X32" s="79">
        <v>11967.418698631604</v>
      </c>
      <c r="Y32" s="79">
        <v>8795.1482695312534</v>
      </c>
      <c r="Z32" s="79">
        <v>339.53727004394534</v>
      </c>
      <c r="AA32" s="79">
        <v>18137.830256835943</v>
      </c>
      <c r="AB32" s="79">
        <v>15680.70864550783</v>
      </c>
      <c r="AC32" s="79">
        <v>17862.751081535844</v>
      </c>
      <c r="AD32" s="79">
        <v>24050.427807609391</v>
      </c>
      <c r="AE32" s="79">
        <v>5040.3692275390722</v>
      </c>
      <c r="AF32" s="79">
        <v>21.401029612903226</v>
      </c>
      <c r="AG32" s="79">
        <v>15778.887710937501</v>
      </c>
      <c r="AH32" s="79">
        <v>27594.351084937494</v>
      </c>
      <c r="AI32" s="79">
        <v>7325.4482910156303</v>
      </c>
      <c r="AJ32" s="79">
        <v>55.961045410155975</v>
      </c>
      <c r="AK32" s="79">
        <v>3910.8461718750004</v>
      </c>
      <c r="AL32" s="79">
        <v>13417.761229492184</v>
      </c>
      <c r="AM32" s="79">
        <v>12381.444682035968</v>
      </c>
      <c r="AN32" s="79">
        <v>2742.0590576171799</v>
      </c>
      <c r="AO32" s="79">
        <v>30625.202952636715</v>
      </c>
      <c r="AP32" s="79">
        <v>262.29637654947868</v>
      </c>
      <c r="AQ32" s="79">
        <v>33089.076063476568</v>
      </c>
      <c r="AR32" s="79">
        <v>31374.364794398454</v>
      </c>
      <c r="AS32" s="79">
        <v>35205.049515624996</v>
      </c>
      <c r="AT32" s="79">
        <v>8262.0328133394742</v>
      </c>
      <c r="AU32" s="79">
        <v>35847.677578124989</v>
      </c>
      <c r="AV32" s="79">
        <v>15315.463092281232</v>
      </c>
      <c r="AW32" s="79">
        <v>2307.1120096215823</v>
      </c>
      <c r="AX32" s="79">
        <v>26920.882053222649</v>
      </c>
      <c r="AY32" s="79">
        <v>31530.327485484406</v>
      </c>
    </row>
    <row r="33" spans="1:51" x14ac:dyDescent="0.25">
      <c r="A33" s="77">
        <v>43801</v>
      </c>
      <c r="B33" s="78">
        <v>8</v>
      </c>
      <c r="C33" s="79">
        <v>24611.209923828141</v>
      </c>
      <c r="D33" s="79">
        <v>28070.17521309376</v>
      </c>
      <c r="E33" s="79">
        <v>17181.41663085937</v>
      </c>
      <c r="F33" s="79">
        <v>47710.392277343766</v>
      </c>
      <c r="G33" s="79">
        <v>22357.368701846011</v>
      </c>
      <c r="H33" s="79">
        <v>6802.4288416015834</v>
      </c>
      <c r="I33" s="79">
        <v>26389.800188476576</v>
      </c>
      <c r="J33" s="79">
        <v>100.55315589904779</v>
      </c>
      <c r="K33" s="79">
        <v>13900.944448023443</v>
      </c>
      <c r="L33" s="79">
        <v>7018.1496122343888</v>
      </c>
      <c r="M33" s="79">
        <v>25516.883049304022</v>
      </c>
      <c r="N33" s="79">
        <v>11117.9442109375</v>
      </c>
      <c r="O33" s="79">
        <v>39282.591710999986</v>
      </c>
      <c r="P33" s="79">
        <v>2786.7547086890568</v>
      </c>
      <c r="Q33" s="79">
        <v>31.086510181426988</v>
      </c>
      <c r="R33" s="79">
        <v>4071.36385498047</v>
      </c>
      <c r="S33" s="79">
        <v>31077.380104492186</v>
      </c>
      <c r="T33" s="79">
        <v>11355.171756835949</v>
      </c>
      <c r="U33" s="79">
        <v>5934.5385460021243</v>
      </c>
      <c r="V33" s="79">
        <v>42994.743624640614</v>
      </c>
      <c r="W33" s="79">
        <v>4879.1966064453009</v>
      </c>
      <c r="X33" s="79">
        <v>11125.284636896093</v>
      </c>
      <c r="Y33" s="79">
        <v>11209.927644531246</v>
      </c>
      <c r="Z33" s="79">
        <v>341.16886700439454</v>
      </c>
      <c r="AA33" s="79">
        <v>19104.994209960932</v>
      </c>
      <c r="AB33" s="79">
        <v>22022.686966796882</v>
      </c>
      <c r="AC33" s="79">
        <v>20437.045200801942</v>
      </c>
      <c r="AD33" s="79">
        <v>25262.332953343761</v>
      </c>
      <c r="AE33" s="79">
        <v>4393.1886591796892</v>
      </c>
      <c r="AF33" s="79">
        <v>21.401029612903226</v>
      </c>
      <c r="AG33" s="79">
        <v>17665.616527343747</v>
      </c>
      <c r="AH33" s="79">
        <v>28778.918956906244</v>
      </c>
      <c r="AI33" s="79">
        <v>8155.4792480468896</v>
      </c>
      <c r="AJ33" s="79">
        <v>36.077693115235206</v>
      </c>
      <c r="AK33" s="79">
        <v>3941.219529152796</v>
      </c>
      <c r="AL33" s="79">
        <v>14387.125456054693</v>
      </c>
      <c r="AM33" s="79">
        <v>12146.234101957849</v>
      </c>
      <c r="AN33" s="79">
        <v>2779.4184814453101</v>
      </c>
      <c r="AO33" s="79">
        <v>35030.768678222666</v>
      </c>
      <c r="AP33" s="79">
        <v>362.23844246498749</v>
      </c>
      <c r="AQ33" s="79">
        <v>40526.192881330717</v>
      </c>
      <c r="AR33" s="79">
        <v>36005.692330128935</v>
      </c>
      <c r="AS33" s="79">
        <v>39080.153367187493</v>
      </c>
      <c r="AT33" s="79">
        <v>9079.8400742124559</v>
      </c>
      <c r="AU33" s="79">
        <v>42934.424789062497</v>
      </c>
      <c r="AV33" s="79">
        <v>15278.919349062502</v>
      </c>
      <c r="AW33" s="79">
        <v>2206.7826842816166</v>
      </c>
      <c r="AX33" s="79">
        <v>28295.320109863267</v>
      </c>
      <c r="AY33" s="79">
        <v>41037.664301765661</v>
      </c>
    </row>
    <row r="34" spans="1:51" x14ac:dyDescent="0.25">
      <c r="A34" s="77">
        <v>43801</v>
      </c>
      <c r="B34" s="78">
        <v>9</v>
      </c>
      <c r="C34" s="79">
        <v>31561.826230468749</v>
      </c>
      <c r="D34" s="79">
        <v>33160.926532812497</v>
      </c>
      <c r="E34" s="79">
        <v>18504.498378906246</v>
      </c>
      <c r="F34" s="79">
        <v>55022.239003906288</v>
      </c>
      <c r="G34" s="79">
        <v>27025.425447085261</v>
      </c>
      <c r="H34" s="79">
        <v>8746.8502348749971</v>
      </c>
      <c r="I34" s="79">
        <v>32623.943229492193</v>
      </c>
      <c r="J34" s="79">
        <v>106.5732097625732</v>
      </c>
      <c r="K34" s="79">
        <v>16170.706741093745</v>
      </c>
      <c r="L34" s="79">
        <v>8448.288904398436</v>
      </c>
      <c r="M34" s="79">
        <v>32225.587955793824</v>
      </c>
      <c r="N34" s="79">
        <v>11628.251269531262</v>
      </c>
      <c r="O34" s="79">
        <v>45955.211521289057</v>
      </c>
      <c r="P34" s="79">
        <v>3417.3921390637215</v>
      </c>
      <c r="Q34" s="79">
        <v>31.559749126434319</v>
      </c>
      <c r="R34" s="79">
        <v>3936.0882263183603</v>
      </c>
      <c r="S34" s="79">
        <v>34743.45113867188</v>
      </c>
      <c r="T34" s="79">
        <v>12367.971961914051</v>
      </c>
      <c r="U34" s="79">
        <v>6227.03</v>
      </c>
      <c r="V34" s="79">
        <v>44846.480649093748</v>
      </c>
      <c r="W34" s="79">
        <v>5701.7588623046904</v>
      </c>
      <c r="X34" s="79">
        <v>14250.949312341914</v>
      </c>
      <c r="Y34" s="79">
        <v>14339.314152343752</v>
      </c>
      <c r="Z34" s="79">
        <v>373.6104359924318</v>
      </c>
      <c r="AA34" s="79">
        <v>22010.356949218756</v>
      </c>
      <c r="AB34" s="79">
        <v>29571.041929687501</v>
      </c>
      <c r="AC34" s="79">
        <v>22875.516688944506</v>
      </c>
      <c r="AD34" s="79">
        <v>25363.183179437496</v>
      </c>
      <c r="AE34" s="79">
        <v>6180.3401972656475</v>
      </c>
      <c r="AF34" s="79">
        <v>21.401029612903226</v>
      </c>
      <c r="AG34" s="79">
        <v>19174.669093750003</v>
      </c>
      <c r="AH34" s="79">
        <v>29429.938138718753</v>
      </c>
      <c r="AI34" s="79">
        <v>10005.96118164063</v>
      </c>
      <c r="AJ34" s="79">
        <v>73.316466796874863</v>
      </c>
      <c r="AK34" s="79">
        <v>3488.7808074422464</v>
      </c>
      <c r="AL34" s="79">
        <v>14854.418216796879</v>
      </c>
      <c r="AM34" s="79">
        <v>14494.187597075052</v>
      </c>
      <c r="AN34" s="79">
        <v>2851.44465332032</v>
      </c>
      <c r="AO34" s="79">
        <v>40649.145418945307</v>
      </c>
      <c r="AP34" s="79">
        <v>515.24322379226612</v>
      </c>
      <c r="AQ34" s="79">
        <v>51988.689820312495</v>
      </c>
      <c r="AR34" s="79">
        <v>43810.35355284375</v>
      </c>
      <c r="AS34" s="79">
        <v>41802.085572265642</v>
      </c>
      <c r="AT34" s="79">
        <v>10634.532567902372</v>
      </c>
      <c r="AU34" s="79">
        <v>47612.453990234375</v>
      </c>
      <c r="AV34" s="79">
        <v>16878.944926437496</v>
      </c>
      <c r="AW34" s="79">
        <v>2157.1163185498026</v>
      </c>
      <c r="AX34" s="79">
        <v>29965.121743164065</v>
      </c>
      <c r="AY34" s="79">
        <v>55974.905635093761</v>
      </c>
    </row>
    <row r="35" spans="1:51" x14ac:dyDescent="0.25">
      <c r="A35" s="77">
        <v>43801</v>
      </c>
      <c r="B35" s="78">
        <v>10</v>
      </c>
      <c r="C35" s="79">
        <v>37544.38585156254</v>
      </c>
      <c r="D35" s="79">
        <v>38293.373361937542</v>
      </c>
      <c r="E35" s="79">
        <v>20479.294394531251</v>
      </c>
      <c r="F35" s="79">
        <v>61940.643859375035</v>
      </c>
      <c r="G35" s="79">
        <v>33673.385594376836</v>
      </c>
      <c r="H35" s="79">
        <v>10846.286124828141</v>
      </c>
      <c r="I35" s="79">
        <v>38211.596258789075</v>
      </c>
      <c r="J35" s="79">
        <v>115.84927749633799</v>
      </c>
      <c r="K35" s="79">
        <v>18666.725414109362</v>
      </c>
      <c r="L35" s="79">
        <v>9381.6191667734329</v>
      </c>
      <c r="M35" s="79">
        <v>37342.604010057221</v>
      </c>
      <c r="N35" s="79">
        <v>13011.67668750001</v>
      </c>
      <c r="O35" s="79">
        <v>52558.555128734362</v>
      </c>
      <c r="P35" s="79">
        <v>2971.8941654384771</v>
      </c>
      <c r="Q35" s="79">
        <v>31.92510747909547</v>
      </c>
      <c r="R35" s="79">
        <v>4235.2136474609388</v>
      </c>
      <c r="S35" s="79">
        <v>38337.268746093745</v>
      </c>
      <c r="T35" s="79">
        <v>14051.746770507831</v>
      </c>
      <c r="U35" s="79">
        <v>6929.5539589843693</v>
      </c>
      <c r="V35" s="79">
        <v>48268.06279774999</v>
      </c>
      <c r="W35" s="79">
        <v>6638.9862060546902</v>
      </c>
      <c r="X35" s="79">
        <v>17628.130349694304</v>
      </c>
      <c r="Y35" s="79">
        <v>16392.580839843748</v>
      </c>
      <c r="Z35" s="79">
        <v>425.77163717041026</v>
      </c>
      <c r="AA35" s="79">
        <v>25019.239037109379</v>
      </c>
      <c r="AB35" s="79">
        <v>35327.662113281258</v>
      </c>
      <c r="AC35" s="79">
        <v>25646.660736305548</v>
      </c>
      <c r="AD35" s="79">
        <v>27869.215665125001</v>
      </c>
      <c r="AE35" s="79">
        <v>6993.5580527343745</v>
      </c>
      <c r="AF35" s="79">
        <v>21.401029612903226</v>
      </c>
      <c r="AG35" s="79">
        <v>20883.4291796875</v>
      </c>
      <c r="AH35" s="79">
        <v>30166.666231718747</v>
      </c>
      <c r="AI35" s="79">
        <v>12592.918457031261</v>
      </c>
      <c r="AJ35" s="79">
        <v>150.07791357421883</v>
      </c>
      <c r="AK35" s="79">
        <v>2395.4640345932016</v>
      </c>
      <c r="AL35" s="79">
        <v>15566.214189453127</v>
      </c>
      <c r="AM35" s="79">
        <v>16853.96803164532</v>
      </c>
      <c r="AN35" s="79">
        <v>2965.1943603515701</v>
      </c>
      <c r="AO35" s="79">
        <v>46841.730812499998</v>
      </c>
      <c r="AP35" s="79">
        <v>380.91993743316732</v>
      </c>
      <c r="AQ35" s="79">
        <v>64509.849660359891</v>
      </c>
      <c r="AR35" s="79">
        <v>51722.051227398442</v>
      </c>
      <c r="AS35" s="79">
        <v>45266.499617187495</v>
      </c>
      <c r="AT35" s="79">
        <v>12736.646144397224</v>
      </c>
      <c r="AU35" s="79">
        <v>53039.103359374996</v>
      </c>
      <c r="AV35" s="79">
        <v>18840.108873906247</v>
      </c>
      <c r="AW35" s="79">
        <v>2465.5959273754893</v>
      </c>
      <c r="AX35" s="79">
        <v>32364.974294433596</v>
      </c>
      <c r="AY35" s="79">
        <v>69207.725082250006</v>
      </c>
    </row>
    <row r="36" spans="1:51" x14ac:dyDescent="0.25">
      <c r="A36" s="77">
        <v>43801</v>
      </c>
      <c r="B36" s="78">
        <v>11</v>
      </c>
      <c r="C36" s="79">
        <v>42260.46955859373</v>
      </c>
      <c r="D36" s="79">
        <v>40723.165266968739</v>
      </c>
      <c r="E36" s="79">
        <v>22613.196503906245</v>
      </c>
      <c r="F36" s="79">
        <v>68353.702609374959</v>
      </c>
      <c r="G36" s="79">
        <v>38222.057349330935</v>
      </c>
      <c r="H36" s="79">
        <v>11543.947213578149</v>
      </c>
      <c r="I36" s="79">
        <v>42492.812095703121</v>
      </c>
      <c r="J36" s="79">
        <v>122.5405330657958</v>
      </c>
      <c r="K36" s="79">
        <v>19999.996411890621</v>
      </c>
      <c r="L36" s="79">
        <v>10840.329790453114</v>
      </c>
      <c r="M36" s="79">
        <v>39099.549988556413</v>
      </c>
      <c r="N36" s="79">
        <v>14593.969910156251</v>
      </c>
      <c r="O36" s="79">
        <v>57766.97524678125</v>
      </c>
      <c r="P36" s="79">
        <v>3704.3275393457052</v>
      </c>
      <c r="Q36" s="79">
        <v>31.766703605651863</v>
      </c>
      <c r="R36" s="79">
        <v>4655.173095703125</v>
      </c>
      <c r="S36" s="79">
        <v>40927.440515624992</v>
      </c>
      <c r="T36" s="79">
        <v>16455.233917968759</v>
      </c>
      <c r="U36" s="79">
        <v>7939.2228857421997</v>
      </c>
      <c r="V36" s="79">
        <v>53117.548403531255</v>
      </c>
      <c r="W36" s="79">
        <v>7148.1452148437493</v>
      </c>
      <c r="X36" s="79">
        <v>19346.628723096466</v>
      </c>
      <c r="Y36" s="79">
        <v>17382.479203125</v>
      </c>
      <c r="Z36" s="79">
        <v>442.08328731689471</v>
      </c>
      <c r="AA36" s="79">
        <v>26724.003195312504</v>
      </c>
      <c r="AB36" s="79">
        <v>37704.648062499989</v>
      </c>
      <c r="AC36" s="79">
        <v>29022.910163556036</v>
      </c>
      <c r="AD36" s="79">
        <v>30157.33702496875</v>
      </c>
      <c r="AE36" s="79">
        <v>8200.9446601562304</v>
      </c>
      <c r="AF36" s="79">
        <v>21.401029612903226</v>
      </c>
      <c r="AG36" s="79">
        <v>21548.829968749993</v>
      </c>
      <c r="AH36" s="79">
        <v>32323.576402906267</v>
      </c>
      <c r="AI36" s="79">
        <v>13657.75541992187</v>
      </c>
      <c r="AJ36" s="79">
        <v>168.98288330078202</v>
      </c>
      <c r="AK36" s="79">
        <v>5209.9178578823876</v>
      </c>
      <c r="AL36" s="79">
        <v>16384.828699218753</v>
      </c>
      <c r="AM36" s="79">
        <v>18241.334683989098</v>
      </c>
      <c r="AN36" s="79">
        <v>3316.1561523437504</v>
      </c>
      <c r="AO36" s="79">
        <v>50835.405916015618</v>
      </c>
      <c r="AP36" s="79">
        <v>529.12420520874059</v>
      </c>
      <c r="AQ36" s="79">
        <v>72081.117982421871</v>
      </c>
      <c r="AR36" s="79">
        <v>55337.2622537266</v>
      </c>
      <c r="AS36" s="79">
        <v>47668.550974609381</v>
      </c>
      <c r="AT36" s="79">
        <v>13458.028735775459</v>
      </c>
      <c r="AU36" s="79">
        <v>56227.809511718711</v>
      </c>
      <c r="AV36" s="79">
        <v>20227.225064468748</v>
      </c>
      <c r="AW36" s="79">
        <v>2870.6874241601558</v>
      </c>
      <c r="AX36" s="79">
        <v>35143.18964843751</v>
      </c>
      <c r="AY36" s="79">
        <v>76895.897189499985</v>
      </c>
    </row>
    <row r="37" spans="1:51" x14ac:dyDescent="0.25">
      <c r="A37" s="77">
        <v>43801</v>
      </c>
      <c r="B37" s="78">
        <v>12</v>
      </c>
      <c r="C37" s="79">
        <v>45710.979558593725</v>
      </c>
      <c r="D37" s="79">
        <v>43479.426272249984</v>
      </c>
      <c r="E37" s="79">
        <v>24859.212675781251</v>
      </c>
      <c r="F37" s="79">
        <v>73420.619410156229</v>
      </c>
      <c r="G37" s="79">
        <v>41261.269261160181</v>
      </c>
      <c r="H37" s="79">
        <v>11639.861530437514</v>
      </c>
      <c r="I37" s="79">
        <v>44832.92627929688</v>
      </c>
      <c r="J37" s="79">
        <v>121.3074169158935</v>
      </c>
      <c r="K37" s="79">
        <v>21085.412637781261</v>
      </c>
      <c r="L37" s="79">
        <v>11116.919333859378</v>
      </c>
      <c r="M37" s="79">
        <v>39948.834623312585</v>
      </c>
      <c r="N37" s="79">
        <v>16408.711480468748</v>
      </c>
      <c r="O37" s="79">
        <v>61591.460459890644</v>
      </c>
      <c r="P37" s="79">
        <v>3998.2603949253535</v>
      </c>
      <c r="Q37" s="79">
        <v>32.758004188537591</v>
      </c>
      <c r="R37" s="79">
        <v>5046.4985839843757</v>
      </c>
      <c r="S37" s="79">
        <v>43644.571201171893</v>
      </c>
      <c r="T37" s="79">
        <v>18609.292125</v>
      </c>
      <c r="U37" s="79">
        <v>9264.9470234375094</v>
      </c>
      <c r="V37" s="79">
        <v>57280.920681468757</v>
      </c>
      <c r="W37" s="79">
        <v>7459.7382324218797</v>
      </c>
      <c r="X37" s="79">
        <v>20075.097104745859</v>
      </c>
      <c r="Y37" s="79">
        <v>18736.401050781253</v>
      </c>
      <c r="Z37" s="79">
        <v>457.37459989013666</v>
      </c>
      <c r="AA37" s="79">
        <v>27844.830986328128</v>
      </c>
      <c r="AB37" s="79">
        <v>38603.334550781248</v>
      </c>
      <c r="AC37" s="79">
        <v>30916.179126430594</v>
      </c>
      <c r="AD37" s="79">
        <v>32528.952486624999</v>
      </c>
      <c r="AE37" s="79">
        <v>10140.684609374997</v>
      </c>
      <c r="AF37" s="79">
        <v>21.401029612903226</v>
      </c>
      <c r="AG37" s="79">
        <v>21774.762011718754</v>
      </c>
      <c r="AH37" s="79">
        <v>34594.507690125007</v>
      </c>
      <c r="AI37" s="79">
        <v>14162.792773437501</v>
      </c>
      <c r="AJ37" s="79">
        <v>191.6630485839849</v>
      </c>
      <c r="AK37" s="79">
        <v>5799.2943004272465</v>
      </c>
      <c r="AL37" s="79">
        <v>17799.336523437509</v>
      </c>
      <c r="AM37" s="79">
        <v>20150.762238676609</v>
      </c>
      <c r="AN37" s="79">
        <v>3705.16772460937</v>
      </c>
      <c r="AO37" s="79">
        <v>54123.881448242195</v>
      </c>
      <c r="AP37" s="79">
        <v>703.15562032470598</v>
      </c>
      <c r="AQ37" s="79">
        <v>76127.946332031279</v>
      </c>
      <c r="AR37" s="79">
        <v>58552.471008640627</v>
      </c>
      <c r="AS37" s="79">
        <v>50119.27291601563</v>
      </c>
      <c r="AT37" s="79">
        <v>13804.241771816331</v>
      </c>
      <c r="AU37" s="79">
        <v>59241.91010156252</v>
      </c>
      <c r="AV37" s="79">
        <v>21171.349352093755</v>
      </c>
      <c r="AW37" s="79">
        <v>2926.1923124365239</v>
      </c>
      <c r="AX37" s="79">
        <v>37331.154675292972</v>
      </c>
      <c r="AY37" s="79">
        <v>81012.772885874918</v>
      </c>
    </row>
    <row r="38" spans="1:51" x14ac:dyDescent="0.25">
      <c r="A38" s="77">
        <v>43801</v>
      </c>
      <c r="B38" s="78">
        <v>13</v>
      </c>
      <c r="C38" s="79">
        <v>47095.185972656254</v>
      </c>
      <c r="D38" s="79">
        <v>45449.92424325001</v>
      </c>
      <c r="E38" s="79">
        <v>26704.6808203125</v>
      </c>
      <c r="F38" s="79">
        <v>76168.225730468752</v>
      </c>
      <c r="G38" s="79">
        <v>43672.604554073114</v>
      </c>
      <c r="H38" s="79">
        <v>12158.844153718748</v>
      </c>
      <c r="I38" s="79">
        <v>46756.030995117188</v>
      </c>
      <c r="J38" s="79">
        <v>127.2209644317627</v>
      </c>
      <c r="K38" s="79">
        <v>21940.423264093773</v>
      </c>
      <c r="L38" s="79">
        <v>11536.393865117192</v>
      </c>
      <c r="M38" s="79">
        <v>41883.661769936436</v>
      </c>
      <c r="N38" s="79">
        <v>17204.485515625001</v>
      </c>
      <c r="O38" s="79">
        <v>63526.061183593745</v>
      </c>
      <c r="P38" s="79">
        <v>4112.0361483862289</v>
      </c>
      <c r="Q38" s="79">
        <v>32.54426288604737</v>
      </c>
      <c r="R38" s="79">
        <v>5429.0711791992198</v>
      </c>
      <c r="S38" s="79">
        <v>46356.026853515643</v>
      </c>
      <c r="T38" s="79">
        <v>20471.822419921878</v>
      </c>
      <c r="U38" s="79">
        <v>10147.484326171871</v>
      </c>
      <c r="V38" s="79">
        <v>60501.871409343752</v>
      </c>
      <c r="W38" s="79">
        <v>7859.0328124999996</v>
      </c>
      <c r="X38" s="79">
        <v>21104.289257002914</v>
      </c>
      <c r="Y38" s="79">
        <v>18644.527874999992</v>
      </c>
      <c r="Z38" s="79">
        <v>442.37942342529277</v>
      </c>
      <c r="AA38" s="79">
        <v>29911.937613281258</v>
      </c>
      <c r="AB38" s="79">
        <v>40797.239878906257</v>
      </c>
      <c r="AC38" s="79">
        <v>33079.2673368709</v>
      </c>
      <c r="AD38" s="79">
        <v>34896.501211218754</v>
      </c>
      <c r="AE38" s="79">
        <v>10063.937410741411</v>
      </c>
      <c r="AF38" s="79">
        <v>21.401029612903226</v>
      </c>
      <c r="AG38" s="79">
        <v>22873.270878906249</v>
      </c>
      <c r="AH38" s="79">
        <v>36714.859411500001</v>
      </c>
      <c r="AI38" s="79">
        <v>15049.10346679688</v>
      </c>
      <c r="AJ38" s="79">
        <v>205.79988500976486</v>
      </c>
      <c r="AK38" s="79">
        <v>5979.0855814916995</v>
      </c>
      <c r="AL38" s="79">
        <v>18755.800292968757</v>
      </c>
      <c r="AM38" s="79">
        <v>20749.772976957836</v>
      </c>
      <c r="AN38" s="79">
        <v>4131.6792968750096</v>
      </c>
      <c r="AO38" s="79">
        <v>57210.426922851577</v>
      </c>
      <c r="AP38" s="79">
        <v>700.86905863250672</v>
      </c>
      <c r="AQ38" s="79">
        <v>78732.356238281238</v>
      </c>
      <c r="AR38" s="79">
        <v>61348.140001695341</v>
      </c>
      <c r="AS38" s="79">
        <v>52784.734433593738</v>
      </c>
      <c r="AT38" s="79">
        <v>15151.898403830279</v>
      </c>
      <c r="AU38" s="79">
        <v>62279.541363281234</v>
      </c>
      <c r="AV38" s="79">
        <v>22091.781872812495</v>
      </c>
      <c r="AW38" s="79">
        <v>3764.7462330037793</v>
      </c>
      <c r="AX38" s="79">
        <v>38934.689978027331</v>
      </c>
      <c r="AY38" s="79">
        <v>83151.462937343764</v>
      </c>
    </row>
    <row r="39" spans="1:51" x14ac:dyDescent="0.25">
      <c r="A39" s="77">
        <v>43801</v>
      </c>
      <c r="B39" s="78">
        <v>14</v>
      </c>
      <c r="C39" s="79">
        <v>48622.23814062497</v>
      </c>
      <c r="D39" s="79">
        <v>45783.983895218742</v>
      </c>
      <c r="E39" s="79">
        <v>27904.317968750005</v>
      </c>
      <c r="F39" s="79">
        <v>78480.208042968719</v>
      </c>
      <c r="G39" s="79">
        <v>42029.794126795889</v>
      </c>
      <c r="H39" s="79">
        <v>11750.049735781249</v>
      </c>
      <c r="I39" s="79">
        <v>48247.805536132822</v>
      </c>
      <c r="J39" s="79">
        <v>132.35088729858401</v>
      </c>
      <c r="K39" s="79">
        <v>22282.568239781249</v>
      </c>
      <c r="L39" s="79">
        <v>11563.079915570315</v>
      </c>
      <c r="M39" s="79">
        <v>40659.510116877718</v>
      </c>
      <c r="N39" s="79">
        <v>17838.873234375002</v>
      </c>
      <c r="O39" s="79">
        <v>64949.836434140641</v>
      </c>
      <c r="P39" s="79">
        <v>3924.8227862030026</v>
      </c>
      <c r="Q39" s="79">
        <v>33.242765426635742</v>
      </c>
      <c r="R39" s="79">
        <v>5785.8876220703087</v>
      </c>
      <c r="S39" s="79">
        <v>47745.795908203116</v>
      </c>
      <c r="T39" s="79">
        <v>21150.170910156248</v>
      </c>
      <c r="U39" s="79">
        <v>10477.509681640629</v>
      </c>
      <c r="V39" s="79">
        <v>63803.054042468742</v>
      </c>
      <c r="W39" s="79">
        <v>7368.1959228515598</v>
      </c>
      <c r="X39" s="79">
        <v>22061.790488756134</v>
      </c>
      <c r="Y39" s="79">
        <v>18480.695695312505</v>
      </c>
      <c r="Z39" s="79">
        <v>435.35906201782245</v>
      </c>
      <c r="AA39" s="79">
        <v>29362.325240234401</v>
      </c>
      <c r="AB39" s="79">
        <v>41634.942945312505</v>
      </c>
      <c r="AC39" s="79">
        <v>34104.892821810252</v>
      </c>
      <c r="AD39" s="79">
        <v>37116.168943562509</v>
      </c>
      <c r="AE39" s="79">
        <v>10652.503199218749</v>
      </c>
      <c r="AF39" s="79">
        <v>21.401029612903226</v>
      </c>
      <c r="AG39" s="79">
        <v>23551.708792968751</v>
      </c>
      <c r="AH39" s="79">
        <v>39519.19300703123</v>
      </c>
      <c r="AI39" s="79">
        <v>15272.26723632812</v>
      </c>
      <c r="AJ39" s="79">
        <v>162.99953637695415</v>
      </c>
      <c r="AK39" s="79">
        <v>5819.8900796093758</v>
      </c>
      <c r="AL39" s="79">
        <v>20214.904933593749</v>
      </c>
      <c r="AM39" s="79">
        <v>22489.93179336411</v>
      </c>
      <c r="AN39" s="79">
        <v>4257.66943359375</v>
      </c>
      <c r="AO39" s="79">
        <v>59192.702237304686</v>
      </c>
      <c r="AP39" s="79">
        <v>710.48313729339577</v>
      </c>
      <c r="AQ39" s="79">
        <v>81634.909609374998</v>
      </c>
      <c r="AR39" s="79">
        <v>62342.749274804686</v>
      </c>
      <c r="AS39" s="79">
        <v>54667.362376953155</v>
      </c>
      <c r="AT39" s="79">
        <v>15060.135031859743</v>
      </c>
      <c r="AU39" s="79">
        <v>64630.157249999997</v>
      </c>
      <c r="AV39" s="79">
        <v>23582.93152581251</v>
      </c>
      <c r="AW39" s="79">
        <v>3893.5411748877004</v>
      </c>
      <c r="AX39" s="79">
        <v>41307.853198242199</v>
      </c>
      <c r="AY39" s="79">
        <v>85181.629901124994</v>
      </c>
    </row>
    <row r="40" spans="1:51" x14ac:dyDescent="0.25">
      <c r="A40" s="77">
        <v>43801</v>
      </c>
      <c r="B40" s="78">
        <v>15</v>
      </c>
      <c r="C40" s="79">
        <v>48454.190703125001</v>
      </c>
      <c r="D40" s="79">
        <v>47862.918118499991</v>
      </c>
      <c r="E40" s="79">
        <v>28227.886015625005</v>
      </c>
      <c r="F40" s="79">
        <v>78871.518289062515</v>
      </c>
      <c r="G40" s="79">
        <v>44345.739504509067</v>
      </c>
      <c r="H40" s="79">
        <v>12313.616624703105</v>
      </c>
      <c r="I40" s="79">
        <v>49115.617848632799</v>
      </c>
      <c r="J40" s="79">
        <v>126.7400932312012</v>
      </c>
      <c r="K40" s="79">
        <v>22970.319082343751</v>
      </c>
      <c r="L40" s="79">
        <v>12334.816034203126</v>
      </c>
      <c r="M40" s="79">
        <v>42566.301363131708</v>
      </c>
      <c r="N40" s="79">
        <v>18326.809378906248</v>
      </c>
      <c r="O40" s="79">
        <v>66237.551726124992</v>
      </c>
      <c r="P40" s="79">
        <v>3908.0119347377949</v>
      </c>
      <c r="Q40" s="79">
        <v>33.608914375305176</v>
      </c>
      <c r="R40" s="79">
        <v>5957.6956542968846</v>
      </c>
      <c r="S40" s="79">
        <v>49485.172945312501</v>
      </c>
      <c r="T40" s="79">
        <v>21196.498041015631</v>
      </c>
      <c r="U40" s="79">
        <v>10418.162183593749</v>
      </c>
      <c r="V40" s="79">
        <v>64925.507581031241</v>
      </c>
      <c r="W40" s="79">
        <v>7742.2035400390596</v>
      </c>
      <c r="X40" s="79">
        <v>23255.16313614697</v>
      </c>
      <c r="Y40" s="79">
        <v>19231.38232421875</v>
      </c>
      <c r="Z40" s="79">
        <v>456.27342940673833</v>
      </c>
      <c r="AA40" s="79">
        <v>32001.322402343787</v>
      </c>
      <c r="AB40" s="79">
        <v>42377.77598437501</v>
      </c>
      <c r="AC40" s="79">
        <v>34027.206103123928</v>
      </c>
      <c r="AD40" s="79">
        <v>38112.830271937506</v>
      </c>
      <c r="AE40" s="79">
        <v>11261.801519531262</v>
      </c>
      <c r="AF40" s="79">
        <v>21.401029612903226</v>
      </c>
      <c r="AG40" s="79">
        <v>24251.485968750003</v>
      </c>
      <c r="AH40" s="79">
        <v>40484.087695593757</v>
      </c>
      <c r="AI40" s="79">
        <v>15853.73046875</v>
      </c>
      <c r="AJ40" s="79">
        <v>167.83935864257802</v>
      </c>
      <c r="AK40" s="79">
        <v>6173.6374981811514</v>
      </c>
      <c r="AL40" s="79">
        <v>21317.813457031265</v>
      </c>
      <c r="AM40" s="79">
        <v>23614.199892973458</v>
      </c>
      <c r="AN40" s="79">
        <v>4741.6130859374998</v>
      </c>
      <c r="AO40" s="79">
        <v>61605.912587890598</v>
      </c>
      <c r="AP40" s="79">
        <v>722.04088352416989</v>
      </c>
      <c r="AQ40" s="79">
        <v>83270.645183593762</v>
      </c>
      <c r="AR40" s="79">
        <v>64765.071340203169</v>
      </c>
      <c r="AS40" s="79">
        <v>57095.27328710939</v>
      </c>
      <c r="AT40" s="79">
        <v>16122.441549217319</v>
      </c>
      <c r="AU40" s="79">
        <v>65830.151847656249</v>
      </c>
      <c r="AV40" s="79">
        <v>24726.545459281253</v>
      </c>
      <c r="AW40" s="79">
        <v>4644.1910894506782</v>
      </c>
      <c r="AX40" s="79">
        <v>42838.694213867195</v>
      </c>
      <c r="AY40" s="79">
        <v>86458.139172593743</v>
      </c>
    </row>
    <row r="41" spans="1:51" x14ac:dyDescent="0.25">
      <c r="A41" s="77">
        <v>43801</v>
      </c>
      <c r="B41" s="78">
        <v>16</v>
      </c>
      <c r="C41" s="79">
        <v>47990.913652343741</v>
      </c>
      <c r="D41" s="79">
        <v>48907.542177375013</v>
      </c>
      <c r="E41" s="79">
        <v>28698.075781250001</v>
      </c>
      <c r="F41" s="79">
        <v>77715.454804687528</v>
      </c>
      <c r="G41" s="79">
        <v>46219.399957118607</v>
      </c>
      <c r="H41" s="79">
        <v>12336.711538781266</v>
      </c>
      <c r="I41" s="79">
        <v>49404.802955078158</v>
      </c>
      <c r="J41" s="79">
        <v>124.8340282440185</v>
      </c>
      <c r="K41" s="79">
        <v>24047.154147890611</v>
      </c>
      <c r="L41" s="79">
        <v>12972.178211531245</v>
      </c>
      <c r="M41" s="79">
        <v>43778.440175087198</v>
      </c>
      <c r="N41" s="79">
        <v>18869.218109374997</v>
      </c>
      <c r="O41" s="79">
        <v>66992.978840265612</v>
      </c>
      <c r="P41" s="79">
        <v>4006.1053899457706</v>
      </c>
      <c r="Q41" s="79">
        <v>33.919764518737779</v>
      </c>
      <c r="R41" s="79">
        <v>6017.8121215820374</v>
      </c>
      <c r="S41" s="79">
        <v>50131.675025390636</v>
      </c>
      <c r="T41" s="79">
        <v>21218.16281640626</v>
      </c>
      <c r="U41" s="79">
        <v>10052.435306640631</v>
      </c>
      <c r="V41" s="79">
        <v>65346.660171156247</v>
      </c>
      <c r="W41" s="79">
        <v>7933.5375000000004</v>
      </c>
      <c r="X41" s="79">
        <v>23220.208097208259</v>
      </c>
      <c r="Y41" s="79">
        <v>20482.944902343748</v>
      </c>
      <c r="Z41" s="79">
        <v>463.96160549316414</v>
      </c>
      <c r="AA41" s="79">
        <v>32398.470673828106</v>
      </c>
      <c r="AB41" s="79">
        <v>42938.379738281248</v>
      </c>
      <c r="AC41" s="79">
        <v>33810.713776207645</v>
      </c>
      <c r="AD41" s="79">
        <v>38171.609195000034</v>
      </c>
      <c r="AE41" s="79">
        <v>10975.110332031254</v>
      </c>
      <c r="AF41" s="79">
        <v>21.401029612903226</v>
      </c>
      <c r="AG41" s="79">
        <v>24200.709238281244</v>
      </c>
      <c r="AH41" s="79">
        <v>41806.794575531261</v>
      </c>
      <c r="AI41" s="79">
        <v>16049.05966796875</v>
      </c>
      <c r="AJ41" s="79">
        <v>221.23163769531294</v>
      </c>
      <c r="AK41" s="79">
        <v>6428.6798599945087</v>
      </c>
      <c r="AL41" s="79">
        <v>21497.126193359392</v>
      </c>
      <c r="AM41" s="79">
        <v>24352.809848051591</v>
      </c>
      <c r="AN41" s="79">
        <v>4601.1744628906308</v>
      </c>
      <c r="AO41" s="79">
        <v>62695.792417968762</v>
      </c>
      <c r="AP41" s="79">
        <v>768.00762568420407</v>
      </c>
      <c r="AQ41" s="79">
        <v>84522.537085937525</v>
      </c>
      <c r="AR41" s="79">
        <v>65670.388714523404</v>
      </c>
      <c r="AS41" s="79">
        <v>57850.247591796862</v>
      </c>
      <c r="AT41" s="79">
        <v>16152.627135109835</v>
      </c>
      <c r="AU41" s="79">
        <v>66385.120152343778</v>
      </c>
      <c r="AV41" s="79">
        <v>25597.410223343741</v>
      </c>
      <c r="AW41" s="79">
        <v>3927.6285489851352</v>
      </c>
      <c r="AX41" s="79">
        <v>43113.154335937485</v>
      </c>
      <c r="AY41" s="79">
        <v>87472.039033437497</v>
      </c>
    </row>
    <row r="42" spans="1:51" x14ac:dyDescent="0.25">
      <c r="A42" s="77">
        <v>43801</v>
      </c>
      <c r="B42" s="78">
        <v>17</v>
      </c>
      <c r="C42" s="79">
        <v>46795.510058593747</v>
      </c>
      <c r="D42" s="79">
        <v>47994.301430281215</v>
      </c>
      <c r="E42" s="79">
        <v>27408.639433593744</v>
      </c>
      <c r="F42" s="79">
        <v>76074.39069531257</v>
      </c>
      <c r="G42" s="79">
        <v>46335.517204600139</v>
      </c>
      <c r="H42" s="79">
        <v>11841.140837984392</v>
      </c>
      <c r="I42" s="79">
        <v>48985.348482421876</v>
      </c>
      <c r="J42" s="79">
        <v>132.876401901245</v>
      </c>
      <c r="K42" s="79">
        <v>23744.457210546883</v>
      </c>
      <c r="L42" s="79">
        <v>13135.743455179678</v>
      </c>
      <c r="M42" s="79">
        <v>43392.600831853328</v>
      </c>
      <c r="N42" s="79">
        <v>18915.913015624999</v>
      </c>
      <c r="O42" s="79">
        <v>66336.261075281262</v>
      </c>
      <c r="P42" s="79">
        <v>4021.47990628564</v>
      </c>
      <c r="Q42" s="79">
        <v>33.797095298767097</v>
      </c>
      <c r="R42" s="79">
        <v>5967.2667236328125</v>
      </c>
      <c r="S42" s="79">
        <v>49733.57481835939</v>
      </c>
      <c r="T42" s="79">
        <v>20982.968062500018</v>
      </c>
      <c r="U42" s="79">
        <v>9834.7026914062499</v>
      </c>
      <c r="V42" s="79">
        <v>64936.496955812501</v>
      </c>
      <c r="W42" s="79">
        <v>7568.5503173828201</v>
      </c>
      <c r="X42" s="79">
        <v>22954.565135796056</v>
      </c>
      <c r="Y42" s="79">
        <v>19862.652359374995</v>
      </c>
      <c r="Z42" s="79">
        <v>464.77003254394543</v>
      </c>
      <c r="AA42" s="79">
        <v>32671.883298828117</v>
      </c>
      <c r="AB42" s="79">
        <v>42424.116203125006</v>
      </c>
      <c r="AC42" s="79">
        <v>32821.287015913716</v>
      </c>
      <c r="AD42" s="79">
        <v>37642.943063187493</v>
      </c>
      <c r="AE42" s="79">
        <v>12194.750990234381</v>
      </c>
      <c r="AF42" s="79">
        <v>21.401029612903226</v>
      </c>
      <c r="AG42" s="79">
        <v>24108.522199218751</v>
      </c>
      <c r="AH42" s="79">
        <v>41787.885291437517</v>
      </c>
      <c r="AI42" s="79">
        <v>15838.852685546881</v>
      </c>
      <c r="AJ42" s="79">
        <v>233.86296240234401</v>
      </c>
      <c r="AK42" s="79">
        <v>6288.5122615148985</v>
      </c>
      <c r="AL42" s="79">
        <v>21425.206117187514</v>
      </c>
      <c r="AM42" s="79">
        <v>23515.657754301596</v>
      </c>
      <c r="AN42" s="79">
        <v>4505.7501464843699</v>
      </c>
      <c r="AO42" s="79">
        <v>62118.629397460936</v>
      </c>
      <c r="AP42" s="79">
        <v>690.08650133590595</v>
      </c>
      <c r="AQ42" s="79">
        <v>82918.875570312492</v>
      </c>
      <c r="AR42" s="79">
        <v>65666.223395789115</v>
      </c>
      <c r="AS42" s="79">
        <v>57645.377136718766</v>
      </c>
      <c r="AT42" s="79">
        <v>16102.212208105104</v>
      </c>
      <c r="AU42" s="79">
        <v>65050.23317578125</v>
      </c>
      <c r="AV42" s="79">
        <v>25316.367116187499</v>
      </c>
      <c r="AW42" s="79">
        <v>3951.8872670913693</v>
      </c>
      <c r="AX42" s="79">
        <v>43008.29243652345</v>
      </c>
      <c r="AY42" s="79">
        <v>86261.197035406251</v>
      </c>
    </row>
    <row r="43" spans="1:51" x14ac:dyDescent="0.25">
      <c r="A43" s="77">
        <v>43801</v>
      </c>
      <c r="B43" s="78">
        <v>18</v>
      </c>
      <c r="C43" s="79">
        <v>45244.541324218771</v>
      </c>
      <c r="D43" s="79">
        <v>46537.791691656268</v>
      </c>
      <c r="E43" s="79">
        <v>26537.865976562498</v>
      </c>
      <c r="F43" s="79">
        <v>73520.493714843746</v>
      </c>
      <c r="G43" s="79">
        <v>42983.519072309886</v>
      </c>
      <c r="H43" s="79">
        <v>11078.116290914055</v>
      </c>
      <c r="I43" s="79">
        <v>46958.55651757813</v>
      </c>
      <c r="J43" s="79">
        <v>139.10749053955078</v>
      </c>
      <c r="K43" s="79">
        <v>22707.317025109387</v>
      </c>
      <c r="L43" s="79">
        <v>11494.927877554681</v>
      </c>
      <c r="M43" s="79">
        <v>39715.458774742496</v>
      </c>
      <c r="N43" s="79">
        <v>17240.819539062504</v>
      </c>
      <c r="O43" s="79">
        <v>63567.322234671869</v>
      </c>
      <c r="P43" s="79">
        <v>3918.4439783918474</v>
      </c>
      <c r="Q43" s="79">
        <v>32.92144775390625</v>
      </c>
      <c r="R43" s="79">
        <v>5831.6217895507807</v>
      </c>
      <c r="S43" s="79">
        <v>48525.55928906249</v>
      </c>
      <c r="T43" s="79">
        <v>19969.49696484374</v>
      </c>
      <c r="U43" s="79">
        <v>9134.5913422083031</v>
      </c>
      <c r="V43" s="79">
        <v>62742.354024000007</v>
      </c>
      <c r="W43" s="79">
        <v>6495.3289794921902</v>
      </c>
      <c r="X43" s="79">
        <v>20715.131507437753</v>
      </c>
      <c r="Y43" s="79">
        <v>20160.670585937503</v>
      </c>
      <c r="Z43" s="79">
        <v>433.75075482177738</v>
      </c>
      <c r="AA43" s="79">
        <v>29586.39049804688</v>
      </c>
      <c r="AB43" s="79">
        <v>40063.898878906257</v>
      </c>
      <c r="AC43" s="79">
        <v>31279.35161397612</v>
      </c>
      <c r="AD43" s="79">
        <v>36651.972138687517</v>
      </c>
      <c r="AE43" s="79">
        <v>12511.872009765615</v>
      </c>
      <c r="AF43" s="79">
        <v>21.401029612903226</v>
      </c>
      <c r="AG43" s="79">
        <v>23213.136218750002</v>
      </c>
      <c r="AH43" s="79">
        <v>41813.155328343753</v>
      </c>
      <c r="AI43" s="79">
        <v>15438.578320312499</v>
      </c>
      <c r="AJ43" s="79">
        <v>176.12088476562474</v>
      </c>
      <c r="AK43" s="79">
        <v>6014.187140386668</v>
      </c>
      <c r="AL43" s="79">
        <v>21411.061460937504</v>
      </c>
      <c r="AM43" s="79">
        <v>23831.511338285982</v>
      </c>
      <c r="AN43" s="79">
        <v>4700.8635253906195</v>
      </c>
      <c r="AO43" s="79">
        <v>59889.737815429704</v>
      </c>
      <c r="AP43" s="79">
        <v>658.50139108283975</v>
      </c>
      <c r="AQ43" s="79">
        <v>78409.284066406253</v>
      </c>
      <c r="AR43" s="79">
        <v>62307.226950562486</v>
      </c>
      <c r="AS43" s="79">
        <v>56140.204271484356</v>
      </c>
      <c r="AT43" s="79">
        <v>16190.084384472584</v>
      </c>
      <c r="AU43" s="79">
        <v>63038.66376562501</v>
      </c>
      <c r="AV43" s="79">
        <v>24191.904298343758</v>
      </c>
      <c r="AW43" s="79">
        <v>3756.5696990429783</v>
      </c>
      <c r="AX43" s="79">
        <v>42007.725083007841</v>
      </c>
      <c r="AY43" s="79">
        <v>82917.361435281317</v>
      </c>
    </row>
    <row r="44" spans="1:51" x14ac:dyDescent="0.25">
      <c r="A44" s="77">
        <v>43801</v>
      </c>
      <c r="B44" s="78">
        <v>19</v>
      </c>
      <c r="C44" s="79">
        <v>42354.128593750029</v>
      </c>
      <c r="D44" s="79">
        <v>41648.243872499996</v>
      </c>
      <c r="E44" s="79">
        <v>24743.67365234375</v>
      </c>
      <c r="F44" s="79">
        <v>69827.631265624979</v>
      </c>
      <c r="G44" s="79">
        <v>37093.133783703313</v>
      </c>
      <c r="H44" s="79">
        <v>9030.3189357578231</v>
      </c>
      <c r="I44" s="79">
        <v>42075.796840820309</v>
      </c>
      <c r="J44" s="79">
        <v>132.8018684387207</v>
      </c>
      <c r="K44" s="79">
        <v>20198.36571907813</v>
      </c>
      <c r="L44" s="79">
        <v>9593.8496520624813</v>
      </c>
      <c r="M44" s="79">
        <v>34188.265876854588</v>
      </c>
      <c r="N44" s="79">
        <v>15781.057468749999</v>
      </c>
      <c r="O44" s="79">
        <v>57628.880068359358</v>
      </c>
      <c r="P44" s="79">
        <v>3496.1738391941617</v>
      </c>
      <c r="Q44" s="79">
        <v>32.981810569763184</v>
      </c>
      <c r="R44" s="79">
        <v>5722.5030029296886</v>
      </c>
      <c r="S44" s="79">
        <v>45930.066687499981</v>
      </c>
      <c r="T44" s="79">
        <v>18595.379111328111</v>
      </c>
      <c r="U44" s="79">
        <v>8187.4720549770336</v>
      </c>
      <c r="V44" s="79">
        <v>60668.727801437497</v>
      </c>
      <c r="W44" s="79">
        <v>4784.6314697265598</v>
      </c>
      <c r="X44" s="79">
        <v>18156.479674427734</v>
      </c>
      <c r="Y44" s="79">
        <v>17713.950343750003</v>
      </c>
      <c r="Z44" s="79">
        <v>430.18058112182621</v>
      </c>
      <c r="AA44" s="79">
        <v>28162.649197265626</v>
      </c>
      <c r="AB44" s="79">
        <v>34381.850994140623</v>
      </c>
      <c r="AC44" s="79">
        <v>29181.244170102538</v>
      </c>
      <c r="AD44" s="79">
        <v>36048.786483218748</v>
      </c>
      <c r="AE44" s="79">
        <v>11030.845804687517</v>
      </c>
      <c r="AF44" s="79">
        <v>21.401029612903226</v>
      </c>
      <c r="AG44" s="79">
        <v>21891.884804687503</v>
      </c>
      <c r="AH44" s="79">
        <v>41825.579935000009</v>
      </c>
      <c r="AI44" s="79">
        <v>13630.679638671871</v>
      </c>
      <c r="AJ44" s="79">
        <v>154.51785937499977</v>
      </c>
      <c r="AK44" s="79">
        <v>5821.5807093806479</v>
      </c>
      <c r="AL44" s="79">
        <v>21496.424753906238</v>
      </c>
      <c r="AM44" s="79">
        <v>21774.425260160973</v>
      </c>
      <c r="AN44" s="79">
        <v>4702.8168457031206</v>
      </c>
      <c r="AO44" s="79">
        <v>54774.696354492175</v>
      </c>
      <c r="AP44" s="79">
        <v>530.93032516582491</v>
      </c>
      <c r="AQ44" s="79">
        <v>69476.800265625003</v>
      </c>
      <c r="AR44" s="79">
        <v>55040.920851656258</v>
      </c>
      <c r="AS44" s="79">
        <v>54549.188779296877</v>
      </c>
      <c r="AT44" s="79">
        <v>15551.689033705374</v>
      </c>
      <c r="AU44" s="79">
        <v>57974.356710937493</v>
      </c>
      <c r="AV44" s="79">
        <v>23851.304230125003</v>
      </c>
      <c r="AW44" s="79">
        <v>3806.5865213156912</v>
      </c>
      <c r="AX44" s="79">
        <v>41509.510671386728</v>
      </c>
      <c r="AY44" s="79">
        <v>74260.036288906223</v>
      </c>
    </row>
    <row r="45" spans="1:51" x14ac:dyDescent="0.25">
      <c r="A45" s="77">
        <v>43801</v>
      </c>
      <c r="B45" s="78">
        <v>20</v>
      </c>
      <c r="C45" s="79">
        <v>39045.738011718779</v>
      </c>
      <c r="D45" s="79">
        <v>40264.486337718765</v>
      </c>
      <c r="E45" s="79">
        <v>23847.261455078125</v>
      </c>
      <c r="F45" s="79">
        <v>65080.945453125008</v>
      </c>
      <c r="G45" s="79">
        <v>35725.904574218657</v>
      </c>
      <c r="H45" s="79">
        <v>7932.9282215859239</v>
      </c>
      <c r="I45" s="79">
        <v>36885.703600585963</v>
      </c>
      <c r="J45" s="79">
        <v>130.98051071166992</v>
      </c>
      <c r="K45" s="79">
        <v>18858.245867703135</v>
      </c>
      <c r="L45" s="79">
        <v>8374.3553782265753</v>
      </c>
      <c r="M45" s="79">
        <v>31852.32866804154</v>
      </c>
      <c r="N45" s="79">
        <v>14849.639550781249</v>
      </c>
      <c r="O45" s="79">
        <v>52657.282417875016</v>
      </c>
      <c r="P45" s="79">
        <v>3384.0058087901634</v>
      </c>
      <c r="Q45" s="79">
        <v>33.145555019378662</v>
      </c>
      <c r="R45" s="79">
        <v>5713.0894165039063</v>
      </c>
      <c r="S45" s="79">
        <v>45723.530037109376</v>
      </c>
      <c r="T45" s="79">
        <v>17870.263925781248</v>
      </c>
      <c r="U45" s="79">
        <v>7549.6374423828302</v>
      </c>
      <c r="V45" s="79">
        <v>60065.332683125009</v>
      </c>
      <c r="W45" s="79">
        <v>4406.7236816406294</v>
      </c>
      <c r="X45" s="79">
        <v>16235.218477892187</v>
      </c>
      <c r="Y45" s="79">
        <v>16904.745765625004</v>
      </c>
      <c r="Z45" s="79">
        <v>390.25957147216809</v>
      </c>
      <c r="AA45" s="79">
        <v>27421.115101562489</v>
      </c>
      <c r="AB45" s="79">
        <v>28719.145359375005</v>
      </c>
      <c r="AC45" s="79">
        <v>27142.211913559622</v>
      </c>
      <c r="AD45" s="79">
        <v>36634.16749696873</v>
      </c>
      <c r="AE45" s="79">
        <v>10014.462904296877</v>
      </c>
      <c r="AF45" s="79">
        <v>21.401029612903226</v>
      </c>
      <c r="AG45" s="79">
        <v>21628.295679687497</v>
      </c>
      <c r="AH45" s="79">
        <v>43205.233732499997</v>
      </c>
      <c r="AI45" s="79">
        <v>13063.73671875</v>
      </c>
      <c r="AJ45" s="79">
        <v>111.44827319335997</v>
      </c>
      <c r="AK45" s="79">
        <v>5702.434060792224</v>
      </c>
      <c r="AL45" s="79">
        <v>22379.62786132815</v>
      </c>
      <c r="AM45" s="79">
        <v>20744.699264067192</v>
      </c>
      <c r="AN45" s="79">
        <v>4802.9148925781101</v>
      </c>
      <c r="AO45" s="79">
        <v>51176.82404296875</v>
      </c>
      <c r="AP45" s="79">
        <v>501.46633839243418</v>
      </c>
      <c r="AQ45" s="79">
        <v>58423.827587890606</v>
      </c>
      <c r="AR45" s="79">
        <v>50955.398397906254</v>
      </c>
      <c r="AS45" s="79">
        <v>55370.374009765641</v>
      </c>
      <c r="AT45" s="79">
        <v>13974.326018905031</v>
      </c>
      <c r="AU45" s="79">
        <v>55155.582992187497</v>
      </c>
      <c r="AV45" s="79">
        <v>24561.222657718743</v>
      </c>
      <c r="AW45" s="79">
        <v>3874.8441782153204</v>
      </c>
      <c r="AX45" s="79">
        <v>42807.604750976563</v>
      </c>
      <c r="AY45" s="79">
        <v>60534.40946865626</v>
      </c>
    </row>
    <row r="46" spans="1:51" x14ac:dyDescent="0.25">
      <c r="A46" s="77">
        <v>43801</v>
      </c>
      <c r="B46" s="78">
        <v>21</v>
      </c>
      <c r="C46" s="79">
        <v>36721.664324218778</v>
      </c>
      <c r="D46" s="79">
        <v>40968.429199000006</v>
      </c>
      <c r="E46" s="79">
        <v>22330.168251953139</v>
      </c>
      <c r="F46" s="79">
        <v>62452.582242187491</v>
      </c>
      <c r="G46" s="79">
        <v>36136.966071480558</v>
      </c>
      <c r="H46" s="79">
        <v>7269.4380482968791</v>
      </c>
      <c r="I46" s="79">
        <v>34102.435651367203</v>
      </c>
      <c r="J46" s="79">
        <v>134.25229263305658</v>
      </c>
      <c r="K46" s="79">
        <v>19481.362094406264</v>
      </c>
      <c r="L46" s="79">
        <v>7774.4960236640618</v>
      </c>
      <c r="M46" s="79">
        <v>32390.713109739168</v>
      </c>
      <c r="N46" s="79">
        <v>14737.1056328125</v>
      </c>
      <c r="O46" s="79">
        <v>52632.952474578138</v>
      </c>
      <c r="P46" s="79">
        <v>3304.3213845246619</v>
      </c>
      <c r="Q46" s="79">
        <v>33.519735336303704</v>
      </c>
      <c r="R46" s="79">
        <v>6178.5014282226657</v>
      </c>
      <c r="S46" s="79">
        <v>48367.787052734369</v>
      </c>
      <c r="T46" s="79">
        <v>17538.179308593746</v>
      </c>
      <c r="U46" s="79">
        <v>7826.4379189453102</v>
      </c>
      <c r="V46" s="79">
        <v>65383.47565990626</v>
      </c>
      <c r="W46" s="79">
        <v>4573.1901855468695</v>
      </c>
      <c r="X46" s="79">
        <v>15002.864644776371</v>
      </c>
      <c r="Y46" s="79">
        <v>17318.184699218753</v>
      </c>
      <c r="Z46" s="79">
        <v>384.25838705444357</v>
      </c>
      <c r="AA46" s="79">
        <v>29724.917810546907</v>
      </c>
      <c r="AB46" s="79">
        <v>25132.363763671874</v>
      </c>
      <c r="AC46" s="79">
        <v>27568.736533961881</v>
      </c>
      <c r="AD46" s="79">
        <v>40229.106135093753</v>
      </c>
      <c r="AE46" s="79">
        <v>10950.31615234377</v>
      </c>
      <c r="AF46" s="79">
        <v>21.401029612903226</v>
      </c>
      <c r="AG46" s="79">
        <v>22878.958988281247</v>
      </c>
      <c r="AH46" s="79">
        <v>46637.519009593758</v>
      </c>
      <c r="AI46" s="79">
        <v>12853.01030273437</v>
      </c>
      <c r="AJ46" s="79">
        <v>91.243664550781318</v>
      </c>
      <c r="AK46" s="79">
        <v>5635.1100814303436</v>
      </c>
      <c r="AL46" s="79">
        <v>24168.778921874997</v>
      </c>
      <c r="AM46" s="79">
        <v>21351.164891020333</v>
      </c>
      <c r="AN46" s="79">
        <v>5096.8192382812504</v>
      </c>
      <c r="AO46" s="79">
        <v>50598.893245605468</v>
      </c>
      <c r="AP46" s="79">
        <v>595.92782257292163</v>
      </c>
      <c r="AQ46" s="79">
        <v>51532.085738281261</v>
      </c>
      <c r="AR46" s="79">
        <v>52077.314162531278</v>
      </c>
      <c r="AS46" s="79">
        <v>59613.102435546869</v>
      </c>
      <c r="AT46" s="79">
        <v>13832.338646108838</v>
      </c>
      <c r="AU46" s="79">
        <v>56923.745806640625</v>
      </c>
      <c r="AV46" s="79">
        <v>26957.683046093745</v>
      </c>
      <c r="AW46" s="79">
        <v>4609.0975876464872</v>
      </c>
      <c r="AX46" s="79">
        <v>45972.853486328117</v>
      </c>
      <c r="AY46" s="79">
        <v>51616.771997781238</v>
      </c>
    </row>
    <row r="47" spans="1:51" x14ac:dyDescent="0.25">
      <c r="A47" s="77">
        <v>43801</v>
      </c>
      <c r="B47" s="78">
        <v>22</v>
      </c>
      <c r="C47" s="79">
        <v>37660.306478515595</v>
      </c>
      <c r="D47" s="79">
        <v>44852.596096062538</v>
      </c>
      <c r="E47" s="79">
        <v>22818.998105468741</v>
      </c>
      <c r="F47" s="79">
        <v>64384.162359374983</v>
      </c>
      <c r="G47" s="79">
        <v>41258.687765999959</v>
      </c>
      <c r="H47" s="79">
        <v>7354.0505970937647</v>
      </c>
      <c r="I47" s="79">
        <v>32448.106917968762</v>
      </c>
      <c r="J47" s="79">
        <v>142.96035003662109</v>
      </c>
      <c r="K47" s="79">
        <v>21390.322596312511</v>
      </c>
      <c r="L47" s="79">
        <v>7938.3592575703024</v>
      </c>
      <c r="M47" s="79">
        <v>34809.735243071045</v>
      </c>
      <c r="N47" s="79">
        <v>16809.598578125006</v>
      </c>
      <c r="O47" s="79">
        <v>54117.361057593771</v>
      </c>
      <c r="P47" s="79">
        <v>3605.2254159921804</v>
      </c>
      <c r="Q47" s="79">
        <v>33.740303993225098</v>
      </c>
      <c r="R47" s="79">
        <v>7449.3349365234299</v>
      </c>
      <c r="S47" s="79">
        <v>54588.299392578127</v>
      </c>
      <c r="T47" s="79">
        <v>18804.401903320319</v>
      </c>
      <c r="U47" s="79">
        <v>9874.3290664062497</v>
      </c>
      <c r="V47" s="79">
        <v>76029.065204874991</v>
      </c>
      <c r="W47" s="79">
        <v>4978.9458984374996</v>
      </c>
      <c r="X47" s="79">
        <v>16389.635831031213</v>
      </c>
      <c r="Y47" s="79">
        <v>18888.000804687494</v>
      </c>
      <c r="Z47" s="79">
        <v>376.42225516357416</v>
      </c>
      <c r="AA47" s="79">
        <v>32288.719509765662</v>
      </c>
      <c r="AB47" s="79">
        <v>23290.827539062499</v>
      </c>
      <c r="AC47" s="79">
        <v>30065.861930015933</v>
      </c>
      <c r="AD47" s="79">
        <v>45310.999751781244</v>
      </c>
      <c r="AE47" s="79">
        <v>12840.798785156267</v>
      </c>
      <c r="AF47" s="79">
        <v>21.401029612903226</v>
      </c>
      <c r="AG47" s="79">
        <v>26093.602753906249</v>
      </c>
      <c r="AH47" s="79">
        <v>54347.785755593744</v>
      </c>
      <c r="AI47" s="79">
        <v>13549.412451171891</v>
      </c>
      <c r="AJ47" s="79">
        <v>92.456106445312912</v>
      </c>
      <c r="AK47" s="79">
        <v>5833.7902490234401</v>
      </c>
      <c r="AL47" s="79">
        <v>26783.26711328125</v>
      </c>
      <c r="AM47" s="79">
        <v>23791.266006254707</v>
      </c>
      <c r="AN47" s="79">
        <v>5901.9767089843808</v>
      </c>
      <c r="AO47" s="79">
        <v>54349.506124511732</v>
      </c>
      <c r="AP47" s="79">
        <v>742.37179174804805</v>
      </c>
      <c r="AQ47" s="79">
        <v>48536.058548828114</v>
      </c>
      <c r="AR47" s="79">
        <v>56964.170305000007</v>
      </c>
      <c r="AS47" s="79">
        <v>65711.142374999996</v>
      </c>
      <c r="AT47" s="79">
        <v>14371.98650786166</v>
      </c>
      <c r="AU47" s="79">
        <v>60493.881082031243</v>
      </c>
      <c r="AV47" s="79">
        <v>31735.568260562486</v>
      </c>
      <c r="AW47" s="79">
        <v>5116.948247802743</v>
      </c>
      <c r="AX47" s="79">
        <v>53617.078110351547</v>
      </c>
      <c r="AY47" s="79">
        <v>47795.925345234384</v>
      </c>
    </row>
    <row r="48" spans="1:51" x14ac:dyDescent="0.25">
      <c r="A48" s="77">
        <v>43801</v>
      </c>
      <c r="B48" s="78">
        <v>23</v>
      </c>
      <c r="C48" s="79">
        <v>34739.904564453143</v>
      </c>
      <c r="D48" s="79">
        <v>42964.699362749983</v>
      </c>
      <c r="E48" s="79">
        <v>20926.874423828132</v>
      </c>
      <c r="F48" s="79">
        <v>60207.168542968764</v>
      </c>
      <c r="G48" s="79">
        <v>39074.607913843756</v>
      </c>
      <c r="H48" s="79">
        <v>7048.6902735781323</v>
      </c>
      <c r="I48" s="79">
        <v>30044.883863281237</v>
      </c>
      <c r="J48" s="79">
        <v>135.76035690307631</v>
      </c>
      <c r="K48" s="79">
        <v>20722.520950093734</v>
      </c>
      <c r="L48" s="79">
        <v>8300.9527898203123</v>
      </c>
      <c r="M48" s="79">
        <v>33938.342225473694</v>
      </c>
      <c r="N48" s="79">
        <v>15942.446964843752</v>
      </c>
      <c r="O48" s="79">
        <v>51745.569575640635</v>
      </c>
      <c r="P48" s="79">
        <v>3518.0975714531301</v>
      </c>
      <c r="Q48" s="79">
        <v>33.598080635070801</v>
      </c>
      <c r="R48" s="79">
        <v>7465.2146240234306</v>
      </c>
      <c r="S48" s="79">
        <v>53590.13486523438</v>
      </c>
      <c r="T48" s="79">
        <v>17105.034254882819</v>
      </c>
      <c r="U48" s="79">
        <v>9288.4696894531407</v>
      </c>
      <c r="V48" s="79">
        <v>74396.021165406259</v>
      </c>
      <c r="W48" s="79">
        <v>4955.7939941406294</v>
      </c>
      <c r="X48" s="79">
        <v>15933.025750890609</v>
      </c>
      <c r="Y48" s="79">
        <v>18183.936054687503</v>
      </c>
      <c r="Z48" s="79">
        <v>417.11307922363278</v>
      </c>
      <c r="AA48" s="79">
        <v>30820.869220703131</v>
      </c>
      <c r="AB48" s="79">
        <v>21137.67152539064</v>
      </c>
      <c r="AC48" s="79">
        <v>27831.859878674466</v>
      </c>
      <c r="AD48" s="79">
        <v>43034.924943093749</v>
      </c>
      <c r="AE48" s="79">
        <v>12423.035031250005</v>
      </c>
      <c r="AF48" s="79">
        <v>21.401029612903226</v>
      </c>
      <c r="AG48" s="79">
        <v>25197.856742187498</v>
      </c>
      <c r="AH48" s="79">
        <v>54246.664234343749</v>
      </c>
      <c r="AI48" s="79">
        <v>12650.798486328131</v>
      </c>
      <c r="AJ48" s="79">
        <v>84.592642822266043</v>
      </c>
      <c r="AK48" s="79">
        <v>5415.9590039062505</v>
      </c>
      <c r="AL48" s="79">
        <v>26562.239525390622</v>
      </c>
      <c r="AM48" s="79">
        <v>23318.700008207859</v>
      </c>
      <c r="AN48" s="79">
        <v>5831.55029296876</v>
      </c>
      <c r="AO48" s="79">
        <v>52723.73785107422</v>
      </c>
      <c r="AP48" s="79">
        <v>714.04318652343795</v>
      </c>
      <c r="AQ48" s="79">
        <v>45597.032084960942</v>
      </c>
      <c r="AR48" s="79">
        <v>54898.16859769533</v>
      </c>
      <c r="AS48" s="79">
        <v>63826.924892578099</v>
      </c>
      <c r="AT48" s="79">
        <v>13465.71228069907</v>
      </c>
      <c r="AU48" s="79">
        <v>57318.300216796859</v>
      </c>
      <c r="AV48" s="79">
        <v>31407.927858124982</v>
      </c>
      <c r="AW48" s="79">
        <v>4722.5059750976588</v>
      </c>
      <c r="AX48" s="79">
        <v>52509.389057617191</v>
      </c>
      <c r="AY48" s="79">
        <v>44743.832365640643</v>
      </c>
    </row>
    <row r="49" spans="1:51" x14ac:dyDescent="0.25">
      <c r="A49" s="77">
        <v>43801</v>
      </c>
      <c r="B49" s="78">
        <v>24</v>
      </c>
      <c r="C49" s="79">
        <v>30387.357597656224</v>
      </c>
      <c r="D49" s="79">
        <v>39082.041000437486</v>
      </c>
      <c r="E49" s="79">
        <v>18226.173232421868</v>
      </c>
      <c r="F49" s="79">
        <v>53162.186707031287</v>
      </c>
      <c r="G49" s="79">
        <v>34195.733786609402</v>
      </c>
      <c r="H49" s="79">
        <v>6930.3025816328118</v>
      </c>
      <c r="I49" s="79">
        <v>26771.858293457022</v>
      </c>
      <c r="J49" s="79">
        <v>117.80366325378419</v>
      </c>
      <c r="K49" s="79">
        <v>18666.262661031251</v>
      </c>
      <c r="L49" s="79">
        <v>7477.2072012187709</v>
      </c>
      <c r="M49" s="79">
        <v>32362.554197237794</v>
      </c>
      <c r="N49" s="79">
        <v>14341.522703125001</v>
      </c>
      <c r="O49" s="79">
        <v>46309.309284953131</v>
      </c>
      <c r="P49" s="79">
        <v>3250.769634492191</v>
      </c>
      <c r="Q49" s="79">
        <v>33.207980155944824</v>
      </c>
      <c r="R49" s="79">
        <v>6640.0187744140621</v>
      </c>
      <c r="S49" s="79">
        <v>48147.806253906259</v>
      </c>
      <c r="T49" s="79">
        <v>15087.057293945301</v>
      </c>
      <c r="U49" s="79">
        <v>8142.19000683594</v>
      </c>
      <c r="V49" s="79">
        <v>65988.76143940624</v>
      </c>
      <c r="W49" s="79">
        <v>4623.4447509765596</v>
      </c>
      <c r="X49" s="79">
        <v>14937.701481812474</v>
      </c>
      <c r="Y49" s="79">
        <v>16448.85853125</v>
      </c>
      <c r="Z49" s="79">
        <v>385.01520054931638</v>
      </c>
      <c r="AA49" s="79">
        <v>27650.254039062504</v>
      </c>
      <c r="AB49" s="79">
        <v>18833.065638671873</v>
      </c>
      <c r="AC49" s="79">
        <v>24671.473150820995</v>
      </c>
      <c r="AD49" s="79">
        <v>37362.366633437501</v>
      </c>
      <c r="AE49" s="79">
        <v>10923.213146484393</v>
      </c>
      <c r="AF49" s="79">
        <v>21.401029612903226</v>
      </c>
      <c r="AG49" s="79">
        <v>22390.85333984375</v>
      </c>
      <c r="AH49" s="79">
        <v>44543.001560593759</v>
      </c>
      <c r="AI49" s="79">
        <v>11426.037597656261</v>
      </c>
      <c r="AJ49" s="79">
        <v>86.795996826171972</v>
      </c>
      <c r="AK49" s="79">
        <v>4975.2331298828194</v>
      </c>
      <c r="AL49" s="79">
        <v>23806.133988281257</v>
      </c>
      <c r="AM49" s="79">
        <v>20886.948100004724</v>
      </c>
      <c r="AN49" s="79">
        <v>4918.5433105468801</v>
      </c>
      <c r="AO49" s="79">
        <v>47901.077894042959</v>
      </c>
      <c r="AP49" s="79">
        <v>700.95525988769498</v>
      </c>
      <c r="AQ49" s="79">
        <v>41821.584081054665</v>
      </c>
      <c r="AR49" s="79">
        <v>49608.476839015617</v>
      </c>
      <c r="AS49" s="79">
        <v>56763.070373046859</v>
      </c>
      <c r="AT49" s="79">
        <v>12436.938836056637</v>
      </c>
      <c r="AU49" s="79">
        <v>51130.655685546859</v>
      </c>
      <c r="AV49" s="79">
        <v>28136.333256062491</v>
      </c>
      <c r="AW49" s="79">
        <v>6316.3851240234417</v>
      </c>
      <c r="AX49" s="79">
        <v>46930.004680175793</v>
      </c>
      <c r="AY49" s="79">
        <v>40367.490897843716</v>
      </c>
    </row>
    <row r="50" spans="1:51" x14ac:dyDescent="0.25">
      <c r="A50" s="77">
        <v>43802</v>
      </c>
      <c r="B50" s="78">
        <v>1</v>
      </c>
      <c r="C50" s="79">
        <v>26723.156996093756</v>
      </c>
      <c r="D50" s="79">
        <v>34405.350217625011</v>
      </c>
      <c r="E50" s="79">
        <v>15890.716699218752</v>
      </c>
      <c r="F50" s="79">
        <v>46453.542115234355</v>
      </c>
      <c r="G50" s="79">
        <v>29052.149148265613</v>
      </c>
      <c r="H50" s="79">
        <v>7374.5555599922018</v>
      </c>
      <c r="I50" s="79">
        <v>23956.230982910172</v>
      </c>
      <c r="J50" s="79">
        <v>104.38507843017589</v>
      </c>
      <c r="K50" s="79">
        <v>16081.801847656243</v>
      </c>
      <c r="L50" s="79">
        <v>7267.256281148434</v>
      </c>
      <c r="M50" s="79">
        <v>29525.279207703505</v>
      </c>
      <c r="N50" s="79">
        <v>12917.152251953121</v>
      </c>
      <c r="O50" s="79">
        <v>40461.168100046889</v>
      </c>
      <c r="P50" s="79">
        <v>3116.3042599453106</v>
      </c>
      <c r="Q50" s="79">
        <v>32.957429885864258</v>
      </c>
      <c r="R50" s="79">
        <v>5570.0083374023452</v>
      </c>
      <c r="S50" s="79">
        <v>41283.609925781231</v>
      </c>
      <c r="T50" s="79">
        <v>13489.623137695342</v>
      </c>
      <c r="U50" s="79">
        <v>7210.5737763671796</v>
      </c>
      <c r="V50" s="79">
        <v>57470.877259999994</v>
      </c>
      <c r="W50" s="79">
        <v>4087.6002197265598</v>
      </c>
      <c r="X50" s="79">
        <v>14363.904957187502</v>
      </c>
      <c r="Y50" s="79">
        <v>14753.769640625002</v>
      </c>
      <c r="Z50" s="79">
        <v>370.13829085693362</v>
      </c>
      <c r="AA50" s="79">
        <v>23333.187756835938</v>
      </c>
      <c r="AB50" s="79">
        <v>17198.041019531247</v>
      </c>
      <c r="AC50" s="79">
        <v>21743.898909711788</v>
      </c>
      <c r="AD50" s="79">
        <v>31489.456261906249</v>
      </c>
      <c r="AE50" s="79">
        <v>9512.5780195312491</v>
      </c>
      <c r="AF50" s="79">
        <v>21.401029612903226</v>
      </c>
      <c r="AG50" s="79">
        <v>19189.444117187501</v>
      </c>
      <c r="AH50" s="79">
        <v>35956.718640625004</v>
      </c>
      <c r="AI50" s="79">
        <v>9978.4668945312496</v>
      </c>
      <c r="AJ50" s="79">
        <v>76.589366943358755</v>
      </c>
      <c r="AK50" s="79">
        <v>4670.9690039062498</v>
      </c>
      <c r="AL50" s="79">
        <v>20212.861177734383</v>
      </c>
      <c r="AM50" s="79">
        <v>17705.843143950035</v>
      </c>
      <c r="AN50" s="79">
        <v>3966.4293945312602</v>
      </c>
      <c r="AO50" s="79">
        <v>41755.221974609376</v>
      </c>
      <c r="AP50" s="79">
        <v>623.48532275390698</v>
      </c>
      <c r="AQ50" s="79">
        <v>38089.535017578135</v>
      </c>
      <c r="AR50" s="79">
        <v>43747.844013835929</v>
      </c>
      <c r="AS50" s="79">
        <v>48312.996082031263</v>
      </c>
      <c r="AT50" s="79">
        <v>11510.946657021255</v>
      </c>
      <c r="AU50" s="79">
        <v>44691.314496093742</v>
      </c>
      <c r="AV50" s="79">
        <v>24181.347534968754</v>
      </c>
      <c r="AW50" s="79">
        <v>7390.4934807128948</v>
      </c>
      <c r="AX50" s="79">
        <v>39581.418476562496</v>
      </c>
      <c r="AY50" s="79">
        <v>36811.648845609387</v>
      </c>
    </row>
    <row r="51" spans="1:51" x14ac:dyDescent="0.25">
      <c r="A51" s="77">
        <v>43802</v>
      </c>
      <c r="B51" s="78">
        <v>2</v>
      </c>
      <c r="C51" s="79">
        <v>23626.36216210941</v>
      </c>
      <c r="D51" s="79">
        <v>29618.247080656256</v>
      </c>
      <c r="E51" s="79">
        <v>13980.729599609393</v>
      </c>
      <c r="F51" s="79">
        <v>40526.624080078138</v>
      </c>
      <c r="G51" s="79">
        <v>25313.780965406258</v>
      </c>
      <c r="H51" s="79">
        <v>7971.3596411250073</v>
      </c>
      <c r="I51" s="79">
        <v>21408.857977050779</v>
      </c>
      <c r="J51" s="79">
        <v>88.277624130248995</v>
      </c>
      <c r="K51" s="79">
        <v>13837.043570093747</v>
      </c>
      <c r="L51" s="79">
        <v>6743.4113872812459</v>
      </c>
      <c r="M51" s="79">
        <v>28062.717246624026</v>
      </c>
      <c r="N51" s="79">
        <v>11748.1005859375</v>
      </c>
      <c r="O51" s="79">
        <v>35481.784604304718</v>
      </c>
      <c r="P51" s="79">
        <v>2785.3210819062501</v>
      </c>
      <c r="Q51" s="79">
        <v>31.886359214782722</v>
      </c>
      <c r="R51" s="79">
        <v>4630.6064514160144</v>
      </c>
      <c r="S51" s="79">
        <v>34846.26085742189</v>
      </c>
      <c r="T51" s="79">
        <v>12161.104663085949</v>
      </c>
      <c r="U51" s="79">
        <v>6486.4239697265602</v>
      </c>
      <c r="V51" s="79">
        <v>49466.312628875006</v>
      </c>
      <c r="W51" s="79">
        <v>3636.1209960937504</v>
      </c>
      <c r="X51" s="79">
        <v>13222.018777187517</v>
      </c>
      <c r="Y51" s="79">
        <v>13499.063984375001</v>
      </c>
      <c r="Z51" s="79">
        <v>373.42444450073242</v>
      </c>
      <c r="AA51" s="79">
        <v>19475.80179687501</v>
      </c>
      <c r="AB51" s="79">
        <v>15859.107152343755</v>
      </c>
      <c r="AC51" s="79">
        <v>19289.611694911488</v>
      </c>
      <c r="AD51" s="79">
        <v>26508.273089906259</v>
      </c>
      <c r="AE51" s="79">
        <v>8552.8560878906155</v>
      </c>
      <c r="AF51" s="79">
        <v>21.401029612903226</v>
      </c>
      <c r="AG51" s="79">
        <v>15976.930085937498</v>
      </c>
      <c r="AH51" s="79">
        <v>29418.844864062514</v>
      </c>
      <c r="AI51" s="79">
        <v>8835.4238769531203</v>
      </c>
      <c r="AJ51" s="79">
        <v>81.432349609375024</v>
      </c>
      <c r="AK51" s="79">
        <v>4474.1664941406198</v>
      </c>
      <c r="AL51" s="79">
        <v>16546.219601562501</v>
      </c>
      <c r="AM51" s="79">
        <v>14472.233530668789</v>
      </c>
      <c r="AN51" s="79">
        <v>2072.8962890625112</v>
      </c>
      <c r="AO51" s="79">
        <v>36012.422826660157</v>
      </c>
      <c r="AP51" s="79">
        <v>587.21079528808502</v>
      </c>
      <c r="AQ51" s="79">
        <v>35057.107988281263</v>
      </c>
      <c r="AR51" s="79">
        <v>38094.53227579689</v>
      </c>
      <c r="AS51" s="79">
        <v>40481.880427734373</v>
      </c>
      <c r="AT51" s="79">
        <v>11300.165669071748</v>
      </c>
      <c r="AU51" s="79">
        <v>39242.869824218731</v>
      </c>
      <c r="AV51" s="79">
        <v>20474.729419124993</v>
      </c>
      <c r="AW51" s="79">
        <v>7624.6034628906309</v>
      </c>
      <c r="AX51" s="79">
        <v>32302.276284179687</v>
      </c>
      <c r="AY51" s="79">
        <v>33449.511486203133</v>
      </c>
    </row>
    <row r="52" spans="1:51" x14ac:dyDescent="0.25">
      <c r="A52" s="77">
        <v>43802</v>
      </c>
      <c r="B52" s="78">
        <v>3</v>
      </c>
      <c r="C52" s="79">
        <v>22174.461023437496</v>
      </c>
      <c r="D52" s="79">
        <v>27014.743625531246</v>
      </c>
      <c r="E52" s="79">
        <v>12735.725214843758</v>
      </c>
      <c r="F52" s="79">
        <v>37912.142404296872</v>
      </c>
      <c r="G52" s="79">
        <v>22726.916081843749</v>
      </c>
      <c r="H52" s="79">
        <v>7752.1700377578218</v>
      </c>
      <c r="I52" s="79">
        <v>19883.388231445322</v>
      </c>
      <c r="J52" s="79">
        <v>81.370801925659208</v>
      </c>
      <c r="K52" s="79">
        <v>12494.239092445305</v>
      </c>
      <c r="L52" s="79">
        <v>6766.5513621171831</v>
      </c>
      <c r="M52" s="79">
        <v>27187.685371263677</v>
      </c>
      <c r="N52" s="79">
        <v>10852.351007812509</v>
      </c>
      <c r="O52" s="79">
        <v>32695.146948671885</v>
      </c>
      <c r="P52" s="79">
        <v>2467.2803396171903</v>
      </c>
      <c r="Q52" s="79">
        <v>31.532386302948002</v>
      </c>
      <c r="R52" s="79">
        <v>4041.1187011718744</v>
      </c>
      <c r="S52" s="79">
        <v>30659.234708984382</v>
      </c>
      <c r="T52" s="79">
        <v>11371.45132617188</v>
      </c>
      <c r="U52" s="79">
        <v>6047.4866298828101</v>
      </c>
      <c r="V52" s="79">
        <v>44296.262054484367</v>
      </c>
      <c r="W52" s="79">
        <v>3465.8202880859499</v>
      </c>
      <c r="X52" s="79">
        <v>12609.409965046836</v>
      </c>
      <c r="Y52" s="79">
        <v>12359.215156249998</v>
      </c>
      <c r="Z52" s="79">
        <v>349.75737836303705</v>
      </c>
      <c r="AA52" s="79">
        <v>17543.84797949217</v>
      </c>
      <c r="AB52" s="79">
        <v>14734.017734375006</v>
      </c>
      <c r="AC52" s="79">
        <v>18178.089760097457</v>
      </c>
      <c r="AD52" s="79">
        <v>23427.159051703125</v>
      </c>
      <c r="AE52" s="79">
        <v>8213.2069941406098</v>
      </c>
      <c r="AF52" s="79">
        <v>21.401029612903226</v>
      </c>
      <c r="AG52" s="79">
        <v>14253.351277343752</v>
      </c>
      <c r="AH52" s="79">
        <v>28044.534227937496</v>
      </c>
      <c r="AI52" s="79">
        <v>2356.7709472656197</v>
      </c>
      <c r="AJ52" s="79">
        <v>67.146468017579082</v>
      </c>
      <c r="AK52" s="79">
        <v>4285.0343408203198</v>
      </c>
      <c r="AL52" s="79">
        <v>14366.368330078129</v>
      </c>
      <c r="AM52" s="79">
        <v>12347.088063871915</v>
      </c>
      <c r="AN52" s="79">
        <v>2572.8474121093905</v>
      </c>
      <c r="AO52" s="79">
        <v>32266.279008789061</v>
      </c>
      <c r="AP52" s="79">
        <v>560.02293127441396</v>
      </c>
      <c r="AQ52" s="79">
        <v>34198.839094726602</v>
      </c>
      <c r="AR52" s="79">
        <v>34615.398148437518</v>
      </c>
      <c r="AS52" s="79">
        <v>37040.791003906263</v>
      </c>
      <c r="AT52" s="79">
        <v>13402.320403374535</v>
      </c>
      <c r="AU52" s="79">
        <v>35741.818828125026</v>
      </c>
      <c r="AV52" s="79">
        <v>17372.354210687496</v>
      </c>
      <c r="AW52" s="79">
        <v>8279.210268066412</v>
      </c>
      <c r="AX52" s="79">
        <v>28050.745178222653</v>
      </c>
      <c r="AY52" s="79">
        <v>32023.037260515637</v>
      </c>
    </row>
    <row r="53" spans="1:51" x14ac:dyDescent="0.25">
      <c r="A53" s="77">
        <v>43802</v>
      </c>
      <c r="B53" s="78">
        <v>4</v>
      </c>
      <c r="C53" s="79">
        <v>21483.584818359399</v>
      </c>
      <c r="D53" s="79">
        <v>25402.893606531248</v>
      </c>
      <c r="E53" s="79">
        <v>12056.258330078137</v>
      </c>
      <c r="F53" s="79">
        <v>36404.703619140615</v>
      </c>
      <c r="G53" s="79">
        <v>20847.951532890627</v>
      </c>
      <c r="H53" s="79">
        <v>7199.924043343749</v>
      </c>
      <c r="I53" s="79">
        <v>19201.822341308602</v>
      </c>
      <c r="J53" s="79">
        <v>84.854671478271499</v>
      </c>
      <c r="K53" s="79">
        <v>11819.796632625012</v>
      </c>
      <c r="L53" s="79">
        <v>6380.0355306328183</v>
      </c>
      <c r="M53" s="79">
        <v>26906.846383503918</v>
      </c>
      <c r="N53" s="79">
        <v>10572.49993554687</v>
      </c>
      <c r="O53" s="79">
        <v>31238.621951898436</v>
      </c>
      <c r="P53" s="79">
        <v>2570.3519001328104</v>
      </c>
      <c r="Q53" s="79">
        <v>30.730228424072262</v>
      </c>
      <c r="R53" s="79">
        <v>3745.2396545410165</v>
      </c>
      <c r="S53" s="79">
        <v>28909.915836914079</v>
      </c>
      <c r="T53" s="79">
        <v>10840.234644531251</v>
      </c>
      <c r="U53" s="79">
        <v>5840.6168095703206</v>
      </c>
      <c r="V53" s="79">
        <v>39809.447233062521</v>
      </c>
      <c r="W53" s="79">
        <v>3495.0217041015503</v>
      </c>
      <c r="X53" s="79">
        <v>11874.276598437467</v>
      </c>
      <c r="Y53" s="79">
        <v>11248.201437500002</v>
      </c>
      <c r="Z53" s="79">
        <v>356.38525524291992</v>
      </c>
      <c r="AA53" s="79">
        <v>16004.602351562487</v>
      </c>
      <c r="AB53" s="79">
        <v>14275.634806640632</v>
      </c>
      <c r="AC53" s="79">
        <v>17612.717580451201</v>
      </c>
      <c r="AD53" s="79">
        <v>21983.282259687494</v>
      </c>
      <c r="AE53" s="79">
        <v>8058.7528642578427</v>
      </c>
      <c r="AF53" s="79">
        <v>21.401029612903226</v>
      </c>
      <c r="AG53" s="79">
        <v>13344.101234375001</v>
      </c>
      <c r="AH53" s="79">
        <v>25923.585363000002</v>
      </c>
      <c r="AI53" s="79">
        <v>-746.2</v>
      </c>
      <c r="AJ53" s="79">
        <v>72.521217285154762</v>
      </c>
      <c r="AK53" s="79">
        <v>4275.2675146484398</v>
      </c>
      <c r="AL53" s="79">
        <v>13189.404108398439</v>
      </c>
      <c r="AM53" s="79">
        <v>12115.11882168442</v>
      </c>
      <c r="AN53" s="79">
        <v>2221.373046875</v>
      </c>
      <c r="AO53" s="79">
        <v>30437.929263183592</v>
      </c>
      <c r="AP53" s="79">
        <v>556.01299060058602</v>
      </c>
      <c r="AQ53" s="79">
        <v>33317.89768847658</v>
      </c>
      <c r="AR53" s="79">
        <v>32483.895157367166</v>
      </c>
      <c r="AS53" s="79">
        <v>34926.915707031287</v>
      </c>
      <c r="AT53" s="79">
        <v>13056.171730623077</v>
      </c>
      <c r="AU53" s="79">
        <v>34167.071496093762</v>
      </c>
      <c r="AV53" s="79">
        <v>16119.357334312501</v>
      </c>
      <c r="AW53" s="79">
        <v>9378.8769699707191</v>
      </c>
      <c r="AX53" s="79">
        <v>25826.591647949215</v>
      </c>
      <c r="AY53" s="79">
        <v>30885.90757979688</v>
      </c>
    </row>
    <row r="54" spans="1:51" x14ac:dyDescent="0.25">
      <c r="A54" s="77">
        <v>43802</v>
      </c>
      <c r="B54" s="78">
        <v>5</v>
      </c>
      <c r="C54" s="79">
        <v>20945.632927734401</v>
      </c>
      <c r="D54" s="79">
        <v>24976.918173343744</v>
      </c>
      <c r="E54" s="79">
        <v>11494.746352539059</v>
      </c>
      <c r="F54" s="79">
        <v>35778.408482421852</v>
      </c>
      <c r="G54" s="79">
        <v>20695.877488296861</v>
      </c>
      <c r="H54" s="79">
        <v>7430.0880382109317</v>
      </c>
      <c r="I54" s="79">
        <v>18710.657148437498</v>
      </c>
      <c r="J54" s="79">
        <v>81.983688354492202</v>
      </c>
      <c r="K54" s="79">
        <v>11345.654174242189</v>
      </c>
      <c r="L54" s="79">
        <v>5865.2649286796877</v>
      </c>
      <c r="M54" s="79">
        <v>27155.103541675795</v>
      </c>
      <c r="N54" s="79">
        <v>10139.66184179688</v>
      </c>
      <c r="O54" s="79">
        <v>30969.766650789054</v>
      </c>
      <c r="P54" s="79">
        <v>2468.3781045468795</v>
      </c>
      <c r="Q54" s="79">
        <v>31.08314561843871</v>
      </c>
      <c r="R54" s="79">
        <v>3569.0233032226552</v>
      </c>
      <c r="S54" s="79">
        <v>27771.667166015635</v>
      </c>
      <c r="T54" s="79">
        <v>11123.239162109379</v>
      </c>
      <c r="U54" s="79">
        <v>5817.8168251952993</v>
      </c>
      <c r="V54" s="79">
        <v>37931.74433989064</v>
      </c>
      <c r="W54" s="79">
        <v>3441.6084960937401</v>
      </c>
      <c r="X54" s="79">
        <v>12283.667515406254</v>
      </c>
      <c r="Y54" s="79">
        <v>11132.013714843748</v>
      </c>
      <c r="Z54" s="79">
        <v>377.28672865600595</v>
      </c>
      <c r="AA54" s="79">
        <v>15323.483478515609</v>
      </c>
      <c r="AB54" s="79">
        <v>14184.218573242195</v>
      </c>
      <c r="AC54" s="79">
        <v>17319.60526590217</v>
      </c>
      <c r="AD54" s="79">
        <v>21295.377144218754</v>
      </c>
      <c r="AE54" s="79">
        <v>7542.8033125000238</v>
      </c>
      <c r="AF54" s="79">
        <v>21.401029612903226</v>
      </c>
      <c r="AG54" s="79">
        <v>12755.249183593749</v>
      </c>
      <c r="AH54" s="79">
        <v>25355.287246687505</v>
      </c>
      <c r="AI54" s="79">
        <v>-765.9</v>
      </c>
      <c r="AJ54" s="79">
        <v>75.548277343750044</v>
      </c>
      <c r="AK54" s="79">
        <v>4167.6859716796798</v>
      </c>
      <c r="AL54" s="79">
        <v>12612.083033203136</v>
      </c>
      <c r="AM54" s="79">
        <v>11578.721810942239</v>
      </c>
      <c r="AN54" s="79">
        <v>2348.7216308593688</v>
      </c>
      <c r="AO54" s="79">
        <v>29437.295440429687</v>
      </c>
      <c r="AP54" s="79">
        <v>515.45629504394503</v>
      </c>
      <c r="AQ54" s="79">
        <v>32608.929269531258</v>
      </c>
      <c r="AR54" s="79">
        <v>31926.373978363281</v>
      </c>
      <c r="AS54" s="79">
        <v>33615.186603515649</v>
      </c>
      <c r="AT54" s="79">
        <v>13343.988626560198</v>
      </c>
      <c r="AU54" s="79">
        <v>33618.71649023435</v>
      </c>
      <c r="AV54" s="79">
        <v>15370.93629759374</v>
      </c>
      <c r="AW54" s="79">
        <v>8170.8385360076754</v>
      </c>
      <c r="AX54" s="79">
        <v>25114.662337646489</v>
      </c>
      <c r="AY54" s="79">
        <v>30540.311763015641</v>
      </c>
    </row>
    <row r="55" spans="1:51" x14ac:dyDescent="0.25">
      <c r="A55" s="77">
        <v>43802</v>
      </c>
      <c r="B55" s="78">
        <v>6</v>
      </c>
      <c r="C55" s="79">
        <v>20857.611488281284</v>
      </c>
      <c r="D55" s="79">
        <v>25463.777225156231</v>
      </c>
      <c r="E55" s="79">
        <v>11566.65730957031</v>
      </c>
      <c r="F55" s="79">
        <v>35785.019648437519</v>
      </c>
      <c r="G55" s="79">
        <v>20664.512301265626</v>
      </c>
      <c r="H55" s="79">
        <v>7526.8277180312589</v>
      </c>
      <c r="I55" s="79">
        <v>18761.209791503927</v>
      </c>
      <c r="J55" s="79">
        <v>76.559432983398594</v>
      </c>
      <c r="K55" s="79">
        <v>11592.32787342186</v>
      </c>
      <c r="L55" s="79">
        <v>6326.5294978750144</v>
      </c>
      <c r="M55" s="79">
        <v>25734.19892492186</v>
      </c>
      <c r="N55" s="79">
        <v>10205.614492187513</v>
      </c>
      <c r="O55" s="79">
        <v>31420.062287273442</v>
      </c>
      <c r="P55" s="79">
        <v>2450.5271595859404</v>
      </c>
      <c r="Q55" s="79">
        <v>31.18781137466431</v>
      </c>
      <c r="R55" s="79">
        <v>3689.2647888183592</v>
      </c>
      <c r="S55" s="79">
        <v>27932.736891601577</v>
      </c>
      <c r="T55" s="79">
        <v>10874.775502929691</v>
      </c>
      <c r="U55" s="79">
        <v>5771.6969155112611</v>
      </c>
      <c r="V55" s="79">
        <v>38025.767300265652</v>
      </c>
      <c r="W55" s="79">
        <v>3337.8148315429698</v>
      </c>
      <c r="X55" s="79">
        <v>12230.62202489063</v>
      </c>
      <c r="Y55" s="79">
        <v>11145.930113281252</v>
      </c>
      <c r="Z55" s="79">
        <v>345.65260038452152</v>
      </c>
      <c r="AA55" s="79">
        <v>15017.136432617181</v>
      </c>
      <c r="AB55" s="79">
        <v>14431.262222656253</v>
      </c>
      <c r="AC55" s="79">
        <v>16983.225693661017</v>
      </c>
      <c r="AD55" s="79">
        <v>22007.488769468753</v>
      </c>
      <c r="AE55" s="79">
        <v>8007.9575712890482</v>
      </c>
      <c r="AF55" s="79">
        <v>21.401029612903226</v>
      </c>
      <c r="AG55" s="79">
        <v>13187.710234374999</v>
      </c>
      <c r="AH55" s="79">
        <v>26271.509658062496</v>
      </c>
      <c r="AI55" s="79">
        <v>-762.8</v>
      </c>
      <c r="AJ55" s="79">
        <v>65.73394873046891</v>
      </c>
      <c r="AK55" s="79">
        <v>4270.9008300781197</v>
      </c>
      <c r="AL55" s="79">
        <v>12741.6971015625</v>
      </c>
      <c r="AM55" s="79">
        <v>11060.160191801589</v>
      </c>
      <c r="AN55" s="79">
        <v>2655.6256835937488</v>
      </c>
      <c r="AO55" s="79">
        <v>29356.856956054697</v>
      </c>
      <c r="AP55" s="79">
        <v>511.24853662109405</v>
      </c>
      <c r="AQ55" s="79">
        <v>32506.796377929695</v>
      </c>
      <c r="AR55" s="79">
        <v>31887.943580652351</v>
      </c>
      <c r="AS55" s="79">
        <v>34061.815810546883</v>
      </c>
      <c r="AT55" s="79">
        <v>13618.64379095975</v>
      </c>
      <c r="AU55" s="79">
        <v>33835.897541015627</v>
      </c>
      <c r="AV55" s="79">
        <v>15859.791738968746</v>
      </c>
      <c r="AW55" s="79">
        <v>6821.4377524160873</v>
      </c>
      <c r="AX55" s="79">
        <v>25459.085258789059</v>
      </c>
      <c r="AY55" s="79">
        <v>30417.052740093764</v>
      </c>
    </row>
    <row r="56" spans="1:51" x14ac:dyDescent="0.25">
      <c r="A56" s="77">
        <v>43802</v>
      </c>
      <c r="B56" s="78">
        <v>7</v>
      </c>
      <c r="C56" s="79">
        <v>21402.628197265658</v>
      </c>
      <c r="D56" s="79">
        <v>27708.863118906236</v>
      </c>
      <c r="E56" s="79">
        <v>12515.248808593751</v>
      </c>
      <c r="F56" s="79">
        <v>38942.208361328136</v>
      </c>
      <c r="G56" s="79">
        <v>22751.592451026478</v>
      </c>
      <c r="H56" s="79">
        <v>7451.6419115390572</v>
      </c>
      <c r="I56" s="79">
        <v>21004.472917480467</v>
      </c>
      <c r="J56" s="79">
        <v>82.930885314941406</v>
      </c>
      <c r="K56" s="79">
        <v>12741.160354500013</v>
      </c>
      <c r="L56" s="79">
        <v>6507.74078605468</v>
      </c>
      <c r="M56" s="79">
        <v>27648.516794586118</v>
      </c>
      <c r="N56" s="79">
        <v>10516.55341015625</v>
      </c>
      <c r="O56" s="79">
        <v>34789.307508609381</v>
      </c>
      <c r="P56" s="79">
        <v>2800.8248783457634</v>
      </c>
      <c r="Q56" s="79">
        <v>32.068621158599861</v>
      </c>
      <c r="R56" s="79">
        <v>3901.7562194824218</v>
      </c>
      <c r="S56" s="79">
        <v>30033.218802734391</v>
      </c>
      <c r="T56" s="79">
        <v>10866.832835937488</v>
      </c>
      <c r="U56" s="79">
        <v>5992.9008447542492</v>
      </c>
      <c r="V56" s="79">
        <v>41472.037999343738</v>
      </c>
      <c r="W56" s="79">
        <v>3399.3212036132704</v>
      </c>
      <c r="X56" s="79">
        <v>12924.950225675309</v>
      </c>
      <c r="Y56" s="79">
        <v>11797.190777343751</v>
      </c>
      <c r="Z56" s="79">
        <v>355.20676407470694</v>
      </c>
      <c r="AA56" s="79">
        <v>16201.870048828136</v>
      </c>
      <c r="AB56" s="79">
        <v>16320.839171874988</v>
      </c>
      <c r="AC56" s="79">
        <v>17882.87579810126</v>
      </c>
      <c r="AD56" s="79">
        <v>24329.135986124998</v>
      </c>
      <c r="AE56" s="79">
        <v>8988.4791386718771</v>
      </c>
      <c r="AF56" s="79">
        <v>21.401029612903226</v>
      </c>
      <c r="AG56" s="79">
        <v>14896.2553359375</v>
      </c>
      <c r="AH56" s="79">
        <v>27777.525247843765</v>
      </c>
      <c r="AI56" s="79">
        <v>-616.1</v>
      </c>
      <c r="AJ56" s="79">
        <v>75.558011962891953</v>
      </c>
      <c r="AK56" s="79">
        <v>4319.9539111328104</v>
      </c>
      <c r="AL56" s="79">
        <v>13759.467572265632</v>
      </c>
      <c r="AM56" s="79">
        <v>12273.933602934383</v>
      </c>
      <c r="AN56" s="79">
        <v>2093.1207519531181</v>
      </c>
      <c r="AO56" s="79">
        <v>31610.177338378908</v>
      </c>
      <c r="AP56" s="79">
        <v>517.35102090677469</v>
      </c>
      <c r="AQ56" s="79">
        <v>34631.351243164048</v>
      </c>
      <c r="AR56" s="79">
        <v>34145.118115660167</v>
      </c>
      <c r="AS56" s="79">
        <v>37527.103136718775</v>
      </c>
      <c r="AT56" s="79">
        <v>13698.412487466181</v>
      </c>
      <c r="AU56" s="79">
        <v>37225.026785156275</v>
      </c>
      <c r="AV56" s="79">
        <v>16387.89890434375</v>
      </c>
      <c r="AW56" s="79">
        <v>6592.1345470066835</v>
      </c>
      <c r="AX56" s="79">
        <v>26995.482145996099</v>
      </c>
      <c r="AY56" s="79">
        <v>32306.652150468759</v>
      </c>
    </row>
    <row r="57" spans="1:51" x14ac:dyDescent="0.25">
      <c r="A57" s="77">
        <v>43802</v>
      </c>
      <c r="B57" s="78">
        <v>8</v>
      </c>
      <c r="C57" s="79">
        <v>25532.309427734377</v>
      </c>
      <c r="D57" s="79">
        <v>29956.038302406243</v>
      </c>
      <c r="E57" s="79">
        <v>14569.889384765638</v>
      </c>
      <c r="F57" s="79">
        <v>48295.34137890624</v>
      </c>
      <c r="G57" s="79">
        <v>24617.661542597943</v>
      </c>
      <c r="H57" s="79">
        <v>7186.2876109922008</v>
      </c>
      <c r="I57" s="79">
        <v>27212.383828124988</v>
      </c>
      <c r="J57" s="79">
        <v>94.038606643676701</v>
      </c>
      <c r="K57" s="79">
        <v>14537.582002500001</v>
      </c>
      <c r="L57" s="79">
        <v>6839.2831849921686</v>
      </c>
      <c r="M57" s="79">
        <v>29164.495214785155</v>
      </c>
      <c r="N57" s="79">
        <v>11123.759601562513</v>
      </c>
      <c r="O57" s="79">
        <v>41476.01884292969</v>
      </c>
      <c r="P57" s="79">
        <v>2771.9348382455601</v>
      </c>
      <c r="Q57" s="79">
        <v>32.388252258300781</v>
      </c>
      <c r="R57" s="79">
        <v>4064.1425903320314</v>
      </c>
      <c r="S57" s="79">
        <v>32697.245568359373</v>
      </c>
      <c r="T57" s="79">
        <v>11468.670953125009</v>
      </c>
      <c r="U57" s="79">
        <v>6274.8935149549898</v>
      </c>
      <c r="V57" s="79">
        <v>46758.522940812494</v>
      </c>
      <c r="W57" s="79">
        <v>3420.4520507812504</v>
      </c>
      <c r="X57" s="79">
        <v>12050.088648548026</v>
      </c>
      <c r="Y57" s="79">
        <v>13415.985992187498</v>
      </c>
      <c r="Z57" s="79">
        <v>336.11154302368146</v>
      </c>
      <c r="AA57" s="79">
        <v>18549.438069335938</v>
      </c>
      <c r="AB57" s="79">
        <v>22584.068730468767</v>
      </c>
      <c r="AC57" s="79">
        <v>20603.142951135436</v>
      </c>
      <c r="AD57" s="79">
        <v>25663.42489121875</v>
      </c>
      <c r="AE57" s="79">
        <v>7931.3651181640817</v>
      </c>
      <c r="AF57" s="79">
        <v>21.401029612903226</v>
      </c>
      <c r="AG57" s="79">
        <v>17115.667542968746</v>
      </c>
      <c r="AH57" s="79">
        <v>29211.152356593753</v>
      </c>
      <c r="AI57" s="79">
        <v>-658.9</v>
      </c>
      <c r="AJ57" s="79">
        <v>39.205902343750097</v>
      </c>
      <c r="AK57" s="79">
        <v>4501.8860457798182</v>
      </c>
      <c r="AL57" s="79">
        <v>14514.963198242189</v>
      </c>
      <c r="AM57" s="79">
        <v>12374.857007231296</v>
      </c>
      <c r="AN57" s="79">
        <v>3076.8975097656207</v>
      </c>
      <c r="AO57" s="79">
        <v>36071.893313964865</v>
      </c>
      <c r="AP57" s="79">
        <v>450.27058140493421</v>
      </c>
      <c r="AQ57" s="79">
        <v>43726.235932617208</v>
      </c>
      <c r="AR57" s="79">
        <v>38775.458677832037</v>
      </c>
      <c r="AS57" s="79">
        <v>41526.625292968769</v>
      </c>
      <c r="AT57" s="79">
        <v>15109.694254661981</v>
      </c>
      <c r="AU57" s="79">
        <v>43891.535292968772</v>
      </c>
      <c r="AV57" s="79">
        <v>15684.939435312492</v>
      </c>
      <c r="AW57" s="79">
        <v>6511.2019851071145</v>
      </c>
      <c r="AX57" s="79">
        <v>28279.413193359367</v>
      </c>
      <c r="AY57" s="79">
        <v>42572.284490453174</v>
      </c>
    </row>
    <row r="58" spans="1:51" x14ac:dyDescent="0.25">
      <c r="A58" s="77">
        <v>43802</v>
      </c>
      <c r="B58" s="78">
        <v>9</v>
      </c>
      <c r="C58" s="79">
        <v>32195.091746093749</v>
      </c>
      <c r="D58" s="79">
        <v>35034.195190968763</v>
      </c>
      <c r="E58" s="79">
        <v>15679.276562499988</v>
      </c>
      <c r="F58" s="79">
        <v>56090.460058593744</v>
      </c>
      <c r="G58" s="79">
        <v>30229.702359624887</v>
      </c>
      <c r="H58" s="79">
        <v>9188.8026831718707</v>
      </c>
      <c r="I58" s="79">
        <v>33592.148209960927</v>
      </c>
      <c r="J58" s="79">
        <v>109.9632434844971</v>
      </c>
      <c r="K58" s="79">
        <v>16786.901886812517</v>
      </c>
      <c r="L58" s="79">
        <v>8091.0833193984354</v>
      </c>
      <c r="M58" s="79">
        <v>34322.58397213454</v>
      </c>
      <c r="N58" s="79">
        <v>11455.06704492188</v>
      </c>
      <c r="O58" s="79">
        <v>48859.219911546868</v>
      </c>
      <c r="P58" s="79">
        <v>3073.5726111400609</v>
      </c>
      <c r="Q58" s="79">
        <v>33.605825424194343</v>
      </c>
      <c r="R58" s="79">
        <v>3932.3820800781241</v>
      </c>
      <c r="S58" s="79">
        <v>36544.280923828148</v>
      </c>
      <c r="T58" s="79">
        <v>12743.405306640621</v>
      </c>
      <c r="U58" s="79">
        <v>6572.7954951353513</v>
      </c>
      <c r="V58" s="79">
        <v>48903.144266531257</v>
      </c>
      <c r="W58" s="79">
        <v>4170.8956298828107</v>
      </c>
      <c r="X58" s="79">
        <v>16029.639108318588</v>
      </c>
      <c r="Y58" s="79">
        <v>15520.391687500001</v>
      </c>
      <c r="Z58" s="79">
        <v>390.42367854614264</v>
      </c>
      <c r="AA58" s="79">
        <v>21555.416738281274</v>
      </c>
      <c r="AB58" s="79">
        <v>29919.345615234379</v>
      </c>
      <c r="AC58" s="79">
        <v>23311.420462234601</v>
      </c>
      <c r="AD58" s="79">
        <v>25618.594385656244</v>
      </c>
      <c r="AE58" s="79">
        <v>9046.0138574218781</v>
      </c>
      <c r="AF58" s="79">
        <v>21.401029612903226</v>
      </c>
      <c r="AG58" s="79">
        <v>18691.339828125001</v>
      </c>
      <c r="AH58" s="79">
        <v>30265.111564937506</v>
      </c>
      <c r="AI58" s="79">
        <v>6112.1467651367138</v>
      </c>
      <c r="AJ58" s="79">
        <v>115.76548388672001</v>
      </c>
      <c r="AK58" s="79">
        <v>5423.1962416333017</v>
      </c>
      <c r="AL58" s="79">
        <v>15377.662812499995</v>
      </c>
      <c r="AM58" s="79">
        <v>13856.8860199266</v>
      </c>
      <c r="AN58" s="79">
        <v>2678.1711914062507</v>
      </c>
      <c r="AO58" s="79">
        <v>42369.883663085937</v>
      </c>
      <c r="AP58" s="79">
        <v>201.07000338699362</v>
      </c>
      <c r="AQ58" s="79">
        <v>56718.298841796874</v>
      </c>
      <c r="AR58" s="79">
        <v>46374.915164773454</v>
      </c>
      <c r="AS58" s="79">
        <v>45182.832585937504</v>
      </c>
      <c r="AT58" s="79">
        <v>14379.904572669759</v>
      </c>
      <c r="AU58" s="79">
        <v>48764.048121093736</v>
      </c>
      <c r="AV58" s="79">
        <v>17372.076466312516</v>
      </c>
      <c r="AW58" s="79">
        <v>3970.1007560659737</v>
      </c>
      <c r="AX58" s="79">
        <v>30191.828784179706</v>
      </c>
      <c r="AY58" s="79">
        <v>56653.720220375006</v>
      </c>
    </row>
    <row r="59" spans="1:51" x14ac:dyDescent="0.25">
      <c r="A59" s="77">
        <v>43802</v>
      </c>
      <c r="B59" s="78">
        <v>10</v>
      </c>
      <c r="C59" s="79">
        <v>37397.34355859377</v>
      </c>
      <c r="D59" s="79">
        <v>40191.678717031224</v>
      </c>
      <c r="E59" s="79">
        <v>16867.442070312511</v>
      </c>
      <c r="F59" s="79">
        <v>62636.241539062525</v>
      </c>
      <c r="G59" s="79">
        <v>36946.432062765401</v>
      </c>
      <c r="H59" s="79">
        <v>11374.722006734366</v>
      </c>
      <c r="I59" s="79">
        <v>39242.042938476538</v>
      </c>
      <c r="J59" s="79">
        <v>114.825122833252</v>
      </c>
      <c r="K59" s="79">
        <v>19255.800041093749</v>
      </c>
      <c r="L59" s="79">
        <v>9206.8080535703066</v>
      </c>
      <c r="M59" s="79">
        <v>39558.53523541335</v>
      </c>
      <c r="N59" s="79">
        <v>12752.497642578119</v>
      </c>
      <c r="O59" s="79">
        <v>55764.651211218741</v>
      </c>
      <c r="P59" s="79">
        <v>3397.3119604409203</v>
      </c>
      <c r="Q59" s="79">
        <v>32.961742401123054</v>
      </c>
      <c r="R59" s="79">
        <v>4242.8166870117193</v>
      </c>
      <c r="S59" s="79">
        <v>40214.763396484363</v>
      </c>
      <c r="T59" s="79">
        <v>14530.515277343749</v>
      </c>
      <c r="U59" s="79">
        <v>7115.7909827108369</v>
      </c>
      <c r="V59" s="79">
        <v>52705.199985937506</v>
      </c>
      <c r="W59" s="79">
        <v>4906.8661865234399</v>
      </c>
      <c r="X59" s="79">
        <v>18404.992753541879</v>
      </c>
      <c r="Y59" s="79">
        <v>17282.838984374997</v>
      </c>
      <c r="Z59" s="79">
        <v>422.93118563842791</v>
      </c>
      <c r="AA59" s="79">
        <v>25353.472478515621</v>
      </c>
      <c r="AB59" s="79">
        <v>35606.833507812516</v>
      </c>
      <c r="AC59" s="79">
        <v>26163.266707061714</v>
      </c>
      <c r="AD59" s="79">
        <v>27922.254693124985</v>
      </c>
      <c r="AE59" s="79">
        <v>9720.2251894531091</v>
      </c>
      <c r="AF59" s="79">
        <v>21.401029612903226</v>
      </c>
      <c r="AG59" s="79">
        <v>20442.155800781249</v>
      </c>
      <c r="AH59" s="79">
        <v>30836.256124812509</v>
      </c>
      <c r="AI59" s="79">
        <v>12697.380566406251</v>
      </c>
      <c r="AJ59" s="79">
        <v>170.41001074218684</v>
      </c>
      <c r="AK59" s="79">
        <v>6086.3047100769045</v>
      </c>
      <c r="AL59" s="79">
        <v>16149.103591796882</v>
      </c>
      <c r="AM59" s="79">
        <v>17080.735269926601</v>
      </c>
      <c r="AN59" s="79">
        <v>2844.0317871093703</v>
      </c>
      <c r="AO59" s="79">
        <v>47689.824213867199</v>
      </c>
      <c r="AP59" s="79">
        <v>635.48775180175858</v>
      </c>
      <c r="AQ59" s="79">
        <v>68983.026056640621</v>
      </c>
      <c r="AR59" s="79">
        <v>53516.266033374988</v>
      </c>
      <c r="AS59" s="79">
        <v>47017.978896484405</v>
      </c>
      <c r="AT59" s="79">
        <v>15417.194838546549</v>
      </c>
      <c r="AU59" s="79">
        <v>53990.239169921872</v>
      </c>
      <c r="AV59" s="79">
        <v>19951.444940906244</v>
      </c>
      <c r="AW59" s="79">
        <v>2909.2945292510994</v>
      </c>
      <c r="AX59" s="79">
        <v>32784.673374023456</v>
      </c>
      <c r="AY59" s="79">
        <v>69470.87171937502</v>
      </c>
    </row>
    <row r="60" spans="1:51" x14ac:dyDescent="0.25">
      <c r="A60" s="77">
        <v>43802</v>
      </c>
      <c r="B60" s="78">
        <v>11</v>
      </c>
      <c r="C60" s="79">
        <v>42592.708386718725</v>
      </c>
      <c r="D60" s="79">
        <v>43566.657948343767</v>
      </c>
      <c r="E60" s="79">
        <v>19032.433125000007</v>
      </c>
      <c r="F60" s="79">
        <v>68997.865324218728</v>
      </c>
      <c r="G60" s="79">
        <v>40608.066355141091</v>
      </c>
      <c r="H60" s="79">
        <v>11631.47628485936</v>
      </c>
      <c r="I60" s="79">
        <v>43860.071270507826</v>
      </c>
      <c r="J60" s="79">
        <v>119.76774787902829</v>
      </c>
      <c r="K60" s="79">
        <v>20984.980102781261</v>
      </c>
      <c r="L60" s="79">
        <v>10391.248551289038</v>
      </c>
      <c r="M60" s="79">
        <v>40881.708094285474</v>
      </c>
      <c r="N60" s="79">
        <v>14596.32083203125</v>
      </c>
      <c r="O60" s="79">
        <v>61324.057237312503</v>
      </c>
      <c r="P60" s="79">
        <v>3702.6134525693369</v>
      </c>
      <c r="Q60" s="79">
        <v>32.180669307708733</v>
      </c>
      <c r="R60" s="79">
        <v>4633.304956054686</v>
      </c>
      <c r="S60" s="79">
        <v>42372.619863281252</v>
      </c>
      <c r="T60" s="79">
        <v>16862.401541015613</v>
      </c>
      <c r="U60" s="79">
        <v>7743.8806545755888</v>
      </c>
      <c r="V60" s="79">
        <v>57753.683592000009</v>
      </c>
      <c r="W60" s="79">
        <v>5077.5420654296904</v>
      </c>
      <c r="X60" s="79">
        <v>20416.617071752171</v>
      </c>
      <c r="Y60" s="79">
        <v>18333.33546875</v>
      </c>
      <c r="Z60" s="79">
        <v>432.24659975585945</v>
      </c>
      <c r="AA60" s="79">
        <v>27439.013810546858</v>
      </c>
      <c r="AB60" s="79">
        <v>37851.433183593741</v>
      </c>
      <c r="AC60" s="79">
        <v>29350.653978955983</v>
      </c>
      <c r="AD60" s="79">
        <v>30216.698689218756</v>
      </c>
      <c r="AE60" s="79">
        <v>9184.1520715963088</v>
      </c>
      <c r="AF60" s="79">
        <v>21.401029612903226</v>
      </c>
      <c r="AG60" s="79">
        <v>21551.756394531247</v>
      </c>
      <c r="AH60" s="79">
        <v>33077.04809468751</v>
      </c>
      <c r="AI60" s="79">
        <v>13712.20473632814</v>
      </c>
      <c r="AJ60" s="79">
        <v>185.46624267578204</v>
      </c>
      <c r="AK60" s="79">
        <v>6560.7128721252448</v>
      </c>
      <c r="AL60" s="79">
        <v>16946.728171875009</v>
      </c>
      <c r="AM60" s="79">
        <v>18306.12893789533</v>
      </c>
      <c r="AN60" s="79">
        <v>3125.5054199218812</v>
      </c>
      <c r="AO60" s="79">
        <v>51225.844653320331</v>
      </c>
      <c r="AP60" s="79">
        <v>440.78852796417158</v>
      </c>
      <c r="AQ60" s="79">
        <v>77116.024464843736</v>
      </c>
      <c r="AR60" s="79">
        <v>57649.23852609381</v>
      </c>
      <c r="AS60" s="79">
        <v>49818.447169921878</v>
      </c>
      <c r="AT60" s="79">
        <v>16016.148399210393</v>
      </c>
      <c r="AU60" s="79">
        <v>57438.776177734384</v>
      </c>
      <c r="AV60" s="79">
        <v>20890.077886812498</v>
      </c>
      <c r="AW60" s="79">
        <v>3741.9151920513937</v>
      </c>
      <c r="AX60" s="79">
        <v>34861.109555664058</v>
      </c>
      <c r="AY60" s="79">
        <v>77817.669867874996</v>
      </c>
    </row>
    <row r="61" spans="1:51" x14ac:dyDescent="0.25">
      <c r="A61" s="77">
        <v>43802</v>
      </c>
      <c r="B61" s="78">
        <v>12</v>
      </c>
      <c r="C61" s="79">
        <v>45557.610378906211</v>
      </c>
      <c r="D61" s="79">
        <v>46334.161297593724</v>
      </c>
      <c r="E61" s="79">
        <v>20742.056416015639</v>
      </c>
      <c r="F61" s="79">
        <v>72886.732191406219</v>
      </c>
      <c r="G61" s="79">
        <v>45657.199520505135</v>
      </c>
      <c r="H61" s="79">
        <v>11860.572847281266</v>
      </c>
      <c r="I61" s="79">
        <v>46315.898575195308</v>
      </c>
      <c r="J61" s="79">
        <v>117.5383415222168</v>
      </c>
      <c r="K61" s="79">
        <v>21860.834905703123</v>
      </c>
      <c r="L61" s="79">
        <v>11097.906508976543</v>
      </c>
      <c r="M61" s="79">
        <v>40722.401971258805</v>
      </c>
      <c r="N61" s="79">
        <v>16333.240867187502</v>
      </c>
      <c r="O61" s="79">
        <v>63864.009520125008</v>
      </c>
      <c r="P61" s="79">
        <v>3988.6949645117197</v>
      </c>
      <c r="Q61" s="79">
        <v>32.06427001953125</v>
      </c>
      <c r="R61" s="79">
        <v>5068.232153320314</v>
      </c>
      <c r="S61" s="79">
        <v>44460.423099609368</v>
      </c>
      <c r="T61" s="79">
        <v>18954.90806445315</v>
      </c>
      <c r="U61" s="79">
        <v>8651.1761569477712</v>
      </c>
      <c r="V61" s="79">
        <v>62100.273805093755</v>
      </c>
      <c r="W61" s="79">
        <v>5451.86687011718</v>
      </c>
      <c r="X61" s="79">
        <v>22183.930209668648</v>
      </c>
      <c r="Y61" s="79">
        <v>18836.722914062502</v>
      </c>
      <c r="Z61" s="79">
        <v>447.53219352417</v>
      </c>
      <c r="AA61" s="79">
        <v>29338.143669921898</v>
      </c>
      <c r="AB61" s="79">
        <v>39169.511597656259</v>
      </c>
      <c r="AC61" s="79">
        <v>30400.533336382596</v>
      </c>
      <c r="AD61" s="79">
        <v>32626.888331843744</v>
      </c>
      <c r="AE61" s="79">
        <v>11337.625957031256</v>
      </c>
      <c r="AF61" s="79">
        <v>21.401029612903226</v>
      </c>
      <c r="AG61" s="79">
        <v>22235.976687500002</v>
      </c>
      <c r="AH61" s="79">
        <v>35393.453597531261</v>
      </c>
      <c r="AI61" s="79">
        <v>14264.314062499989</v>
      </c>
      <c r="AJ61" s="79">
        <v>205.12743505859402</v>
      </c>
      <c r="AK61" s="79">
        <v>6588.7891072619577</v>
      </c>
      <c r="AL61" s="79">
        <v>18194.496730468767</v>
      </c>
      <c r="AM61" s="79">
        <v>19604.977687895331</v>
      </c>
      <c r="AN61" s="79">
        <v>3708.0333007812601</v>
      </c>
      <c r="AO61" s="79">
        <v>54163.882415039057</v>
      </c>
      <c r="AP61" s="79">
        <v>445.19638286926244</v>
      </c>
      <c r="AQ61" s="79">
        <v>81511.611859375</v>
      </c>
      <c r="AR61" s="79">
        <v>60292.158054523454</v>
      </c>
      <c r="AS61" s="79">
        <v>52182.063261718751</v>
      </c>
      <c r="AT61" s="79">
        <v>16814.10952307253</v>
      </c>
      <c r="AU61" s="79">
        <v>60241.934906249997</v>
      </c>
      <c r="AV61" s="79">
        <v>22714.827468781245</v>
      </c>
      <c r="AW61" s="79">
        <v>3962.1727454092415</v>
      </c>
      <c r="AX61" s="79">
        <v>36573.940639648434</v>
      </c>
      <c r="AY61" s="79">
        <v>81697.920426531258</v>
      </c>
    </row>
    <row r="62" spans="1:51" x14ac:dyDescent="0.25">
      <c r="A62" s="77">
        <v>43802</v>
      </c>
      <c r="B62" s="78">
        <v>13</v>
      </c>
      <c r="C62" s="79">
        <v>47156.140890625007</v>
      </c>
      <c r="D62" s="79">
        <v>47538.550172781244</v>
      </c>
      <c r="E62" s="79">
        <v>22571.389316406254</v>
      </c>
      <c r="F62" s="79">
        <v>76360.361289062523</v>
      </c>
      <c r="G62" s="79">
        <v>46876.23024389075</v>
      </c>
      <c r="H62" s="79">
        <v>12333.839418000001</v>
      </c>
      <c r="I62" s="79">
        <v>47954.888442382813</v>
      </c>
      <c r="J62" s="79">
        <v>114.44280433654791</v>
      </c>
      <c r="K62" s="79">
        <v>22952.210897921879</v>
      </c>
      <c r="L62" s="79">
        <v>11635.661495851573</v>
      </c>
      <c r="M62" s="79">
        <v>40921.829302875485</v>
      </c>
      <c r="N62" s="79">
        <v>17568.0438359375</v>
      </c>
      <c r="O62" s="79">
        <v>65783.441410421889</v>
      </c>
      <c r="P62" s="79">
        <v>4113.8614328564463</v>
      </c>
      <c r="Q62" s="79">
        <v>31.549125194549561</v>
      </c>
      <c r="R62" s="79">
        <v>5389.8849365234382</v>
      </c>
      <c r="S62" s="79">
        <v>46790.023617187493</v>
      </c>
      <c r="T62" s="79">
        <v>20636.81672851562</v>
      </c>
      <c r="U62" s="79">
        <v>9632.3834671698805</v>
      </c>
      <c r="V62" s="79">
        <v>65391.854534718746</v>
      </c>
      <c r="W62" s="79">
        <v>5750.9723144531308</v>
      </c>
      <c r="X62" s="79">
        <v>22816.897835203108</v>
      </c>
      <c r="Y62" s="79">
        <v>19127.430906250003</v>
      </c>
      <c r="Z62" s="79">
        <v>462.94512014160165</v>
      </c>
      <c r="AA62" s="79">
        <v>31416.500517578137</v>
      </c>
      <c r="AB62" s="79">
        <v>40076.751656249988</v>
      </c>
      <c r="AC62" s="79">
        <v>32640.699560541954</v>
      </c>
      <c r="AD62" s="79">
        <v>34938.91264793749</v>
      </c>
      <c r="AE62" s="79">
        <v>10083.912632812509</v>
      </c>
      <c r="AF62" s="79">
        <v>21.401029612903226</v>
      </c>
      <c r="AG62" s="79">
        <v>23342.717253906249</v>
      </c>
      <c r="AH62" s="79">
        <v>38280.063849406237</v>
      </c>
      <c r="AI62" s="79">
        <v>14719.20239257812</v>
      </c>
      <c r="AJ62" s="79">
        <v>211.40448095703101</v>
      </c>
      <c r="AK62" s="79">
        <v>6530.9031152209473</v>
      </c>
      <c r="AL62" s="79">
        <v>19204.656140624997</v>
      </c>
      <c r="AM62" s="79">
        <v>21002.608820707814</v>
      </c>
      <c r="AN62" s="79">
        <v>4130.0226562499993</v>
      </c>
      <c r="AO62" s="79">
        <v>56867.683581054684</v>
      </c>
      <c r="AP62" s="79">
        <v>605.01273627960245</v>
      </c>
      <c r="AQ62" s="79">
        <v>84262.740355468763</v>
      </c>
      <c r="AR62" s="79">
        <v>62693.654764250008</v>
      </c>
      <c r="AS62" s="79">
        <v>54410.382189453128</v>
      </c>
      <c r="AT62" s="79">
        <v>17803.401669386138</v>
      </c>
      <c r="AU62" s="79">
        <v>62952.069207031265</v>
      </c>
      <c r="AV62" s="79">
        <v>23782.566115718746</v>
      </c>
      <c r="AW62" s="79">
        <v>3949.0948029914871</v>
      </c>
      <c r="AX62" s="79">
        <v>38746.339248046876</v>
      </c>
      <c r="AY62" s="79">
        <v>83995.810218124956</v>
      </c>
    </row>
    <row r="63" spans="1:51" x14ac:dyDescent="0.25">
      <c r="A63" s="77">
        <v>43802</v>
      </c>
      <c r="B63" s="78">
        <v>14</v>
      </c>
      <c r="C63" s="79">
        <v>48338.15575781247</v>
      </c>
      <c r="D63" s="79">
        <v>47879.813396593745</v>
      </c>
      <c r="E63" s="79">
        <v>23515.037363281255</v>
      </c>
      <c r="F63" s="79">
        <v>78459.138816406266</v>
      </c>
      <c r="G63" s="79">
        <v>43921.142685905754</v>
      </c>
      <c r="H63" s="79">
        <v>11835.249204812519</v>
      </c>
      <c r="I63" s="79">
        <v>49084.475990234379</v>
      </c>
      <c r="J63" s="79">
        <v>115.6401691436768</v>
      </c>
      <c r="K63" s="79">
        <v>22503.085414015615</v>
      </c>
      <c r="L63" s="79">
        <v>11969.972289867179</v>
      </c>
      <c r="M63" s="79">
        <v>39986.939283970198</v>
      </c>
      <c r="N63" s="79">
        <v>18091.862820312501</v>
      </c>
      <c r="O63" s="79">
        <v>66696.236225999994</v>
      </c>
      <c r="P63" s="79">
        <v>4070.3762718369139</v>
      </c>
      <c r="Q63" s="79">
        <v>41.534268379211426</v>
      </c>
      <c r="R63" s="79">
        <v>5743.0893676757814</v>
      </c>
      <c r="S63" s="79">
        <v>48379.127785156248</v>
      </c>
      <c r="T63" s="79">
        <v>21285.443570312502</v>
      </c>
      <c r="U63" s="79">
        <v>9951.2394889335428</v>
      </c>
      <c r="V63" s="79">
        <v>68068.659409812521</v>
      </c>
      <c r="W63" s="79">
        <v>5396.9849365234295</v>
      </c>
      <c r="X63" s="79">
        <v>22126.187669963652</v>
      </c>
      <c r="Y63" s="79">
        <v>18892.617773437498</v>
      </c>
      <c r="Z63" s="79">
        <v>450.35620394897467</v>
      </c>
      <c r="AA63" s="79">
        <v>30814.104939453126</v>
      </c>
      <c r="AB63" s="79">
        <v>40887.919261718744</v>
      </c>
      <c r="AC63" s="79">
        <v>33571.520349914645</v>
      </c>
      <c r="AD63" s="79">
        <v>36950.190183687497</v>
      </c>
      <c r="AE63" s="79">
        <v>10647.736998046867</v>
      </c>
      <c r="AF63" s="79">
        <v>21.401029612903226</v>
      </c>
      <c r="AG63" s="79">
        <v>24023.284894531251</v>
      </c>
      <c r="AH63" s="79">
        <v>40790.571771031238</v>
      </c>
      <c r="AI63" s="79">
        <v>14775.651025390629</v>
      </c>
      <c r="AJ63" s="79">
        <v>209.69384692382835</v>
      </c>
      <c r="AK63" s="79">
        <v>6318.8711920080568</v>
      </c>
      <c r="AL63" s="79">
        <v>20480.585488281249</v>
      </c>
      <c r="AM63" s="79">
        <v>22142.334248442236</v>
      </c>
      <c r="AN63" s="79">
        <v>4449.9507812500015</v>
      </c>
      <c r="AO63" s="79">
        <v>58963.813478515636</v>
      </c>
      <c r="AP63" s="79">
        <v>591.80659105010909</v>
      </c>
      <c r="AQ63" s="79">
        <v>86490.761253906239</v>
      </c>
      <c r="AR63" s="79">
        <v>63433.600379632815</v>
      </c>
      <c r="AS63" s="79">
        <v>55843.029089843752</v>
      </c>
      <c r="AT63" s="79">
        <v>17852.909037085741</v>
      </c>
      <c r="AU63" s="79">
        <v>64698.049499999986</v>
      </c>
      <c r="AV63" s="79">
        <v>24541.669191656256</v>
      </c>
      <c r="AW63" s="79">
        <v>5168.6154706780144</v>
      </c>
      <c r="AX63" s="79">
        <v>41238.563291015642</v>
      </c>
      <c r="AY63" s="79">
        <v>86024.399912562512</v>
      </c>
    </row>
    <row r="64" spans="1:51" x14ac:dyDescent="0.25">
      <c r="A64" s="77">
        <v>43802</v>
      </c>
      <c r="B64" s="78">
        <v>15</v>
      </c>
      <c r="C64" s="79">
        <v>47449.150144531239</v>
      </c>
      <c r="D64" s="79">
        <v>48254.841168437502</v>
      </c>
      <c r="E64" s="79">
        <v>23597.798964843751</v>
      </c>
      <c r="F64" s="79">
        <v>78581.846578124998</v>
      </c>
      <c r="G64" s="79">
        <v>46947.997292212807</v>
      </c>
      <c r="H64" s="79">
        <v>11795.613546828139</v>
      </c>
      <c r="I64" s="79">
        <v>49307.892454101573</v>
      </c>
      <c r="J64" s="79">
        <v>123.4474563598633</v>
      </c>
      <c r="K64" s="79">
        <v>23490.948794078136</v>
      </c>
      <c r="L64" s="79">
        <v>12230.862710781246</v>
      </c>
      <c r="M64" s="79">
        <v>42832.40949579297</v>
      </c>
      <c r="N64" s="79">
        <v>18259.276433593746</v>
      </c>
      <c r="O64" s="79">
        <v>66908.228407031274</v>
      </c>
      <c r="P64" s="79">
        <v>4121.5866004477548</v>
      </c>
      <c r="Q64" s="79">
        <v>32.938564300537102</v>
      </c>
      <c r="R64" s="79">
        <v>5924.5693359375</v>
      </c>
      <c r="S64" s="79">
        <v>50178.159261718756</v>
      </c>
      <c r="T64" s="79">
        <v>21029.801291015632</v>
      </c>
      <c r="U64" s="79">
        <v>9711.1487392263516</v>
      </c>
      <c r="V64" s="79">
        <v>69356.825669281257</v>
      </c>
      <c r="W64" s="79">
        <v>5512.0084228515607</v>
      </c>
      <c r="X64" s="79">
        <v>22361.316077393298</v>
      </c>
      <c r="Y64" s="79">
        <v>19840.084453125</v>
      </c>
      <c r="Z64" s="79">
        <v>439.67602112426766</v>
      </c>
      <c r="AA64" s="79">
        <v>32407.968166015628</v>
      </c>
      <c r="AB64" s="79">
        <v>41058.400746093757</v>
      </c>
      <c r="AC64" s="79">
        <v>33338.608579531669</v>
      </c>
      <c r="AD64" s="79">
        <v>37147.31722643751</v>
      </c>
      <c r="AE64" s="79">
        <v>12146.620636718764</v>
      </c>
      <c r="AF64" s="79">
        <v>21.401029612903226</v>
      </c>
      <c r="AG64" s="79">
        <v>24276.203140624999</v>
      </c>
      <c r="AH64" s="79">
        <v>41780.288190812484</v>
      </c>
      <c r="AI64" s="79">
        <v>15319.364550781251</v>
      </c>
      <c r="AJ64" s="79">
        <v>192.86918872070413</v>
      </c>
      <c r="AK64" s="79">
        <v>6783.1365319311517</v>
      </c>
      <c r="AL64" s="79">
        <v>21542.653759765639</v>
      </c>
      <c r="AM64" s="79">
        <v>23302.254926176563</v>
      </c>
      <c r="AN64" s="79">
        <v>4593.2486328125015</v>
      </c>
      <c r="AO64" s="79">
        <v>60204.396714843737</v>
      </c>
      <c r="AP64" s="79">
        <v>509.99939339355615</v>
      </c>
      <c r="AQ64" s="79">
        <v>87235.26236718749</v>
      </c>
      <c r="AR64" s="79">
        <v>65020.335008210983</v>
      </c>
      <c r="AS64" s="79">
        <v>58595.198812499999</v>
      </c>
      <c r="AT64" s="79">
        <v>18120.629073179938</v>
      </c>
      <c r="AU64" s="79">
        <v>65772.248898437509</v>
      </c>
      <c r="AV64" s="79">
        <v>25054.278808562496</v>
      </c>
      <c r="AW64" s="79">
        <v>5551.7684385587236</v>
      </c>
      <c r="AX64" s="79">
        <v>42926.082431640622</v>
      </c>
      <c r="AY64" s="79">
        <v>86042.474876625012</v>
      </c>
    </row>
    <row r="65" spans="1:51" x14ac:dyDescent="0.25">
      <c r="A65" s="77">
        <v>43802</v>
      </c>
      <c r="B65" s="78">
        <v>16</v>
      </c>
      <c r="C65" s="79">
        <v>47405.88189843751</v>
      </c>
      <c r="D65" s="79">
        <v>50038.042598375003</v>
      </c>
      <c r="E65" s="79">
        <v>24112.34734375</v>
      </c>
      <c r="F65" s="79">
        <v>77945.471109374979</v>
      </c>
      <c r="G65" s="79">
        <v>48179.101213451926</v>
      </c>
      <c r="H65" s="79">
        <v>12112.005687921866</v>
      </c>
      <c r="I65" s="79">
        <v>49553.57588671874</v>
      </c>
      <c r="J65" s="79">
        <v>113.6347198486328</v>
      </c>
      <c r="K65" s="79">
        <v>23782.83198645314</v>
      </c>
      <c r="L65" s="79">
        <v>12579.539608843756</v>
      </c>
      <c r="M65" s="79">
        <v>46335.115898235912</v>
      </c>
      <c r="N65" s="79">
        <v>18604.007070312506</v>
      </c>
      <c r="O65" s="79">
        <v>67490.584482531267</v>
      </c>
      <c r="P65" s="79">
        <v>4123.0071320097668</v>
      </c>
      <c r="Q65" s="79">
        <v>33.675941467285156</v>
      </c>
      <c r="R65" s="79">
        <v>6010.9701049804726</v>
      </c>
      <c r="S65" s="79">
        <v>50793.332285156248</v>
      </c>
      <c r="T65" s="79">
        <v>20717.309685546879</v>
      </c>
      <c r="U65" s="79">
        <v>9697.5552658180095</v>
      </c>
      <c r="V65" s="79">
        <v>69653.929632999992</v>
      </c>
      <c r="W65" s="79">
        <v>5922.6944335937496</v>
      </c>
      <c r="X65" s="79">
        <v>23130.133118389771</v>
      </c>
      <c r="Y65" s="79">
        <v>20266.20356640625</v>
      </c>
      <c r="Z65" s="79">
        <v>434.32918149414053</v>
      </c>
      <c r="AA65" s="79">
        <v>32918.433652343738</v>
      </c>
      <c r="AB65" s="79">
        <v>41538.087050781258</v>
      </c>
      <c r="AC65" s="79">
        <v>33223.004308690222</v>
      </c>
      <c r="AD65" s="79">
        <v>37745.847615874998</v>
      </c>
      <c r="AE65" s="79">
        <v>11993.212953124999</v>
      </c>
      <c r="AF65" s="79">
        <v>21.401029612903226</v>
      </c>
      <c r="AG65" s="79">
        <v>24186.418093750002</v>
      </c>
      <c r="AH65" s="79">
        <v>42907.336350281243</v>
      </c>
      <c r="AI65" s="79">
        <v>15738.900537109381</v>
      </c>
      <c r="AJ65" s="79">
        <v>189.94397363281399</v>
      </c>
      <c r="AK65" s="79">
        <v>6745.1101339404304</v>
      </c>
      <c r="AL65" s="79">
        <v>21859.25962500001</v>
      </c>
      <c r="AM65" s="79">
        <v>23683.385027739063</v>
      </c>
      <c r="AN65" s="79">
        <v>4874.2979492187606</v>
      </c>
      <c r="AO65" s="79">
        <v>61110.91016601563</v>
      </c>
      <c r="AP65" s="79">
        <v>652.47762040199257</v>
      </c>
      <c r="AQ65" s="79">
        <v>88023.579246093781</v>
      </c>
      <c r="AR65" s="79">
        <v>67002.876248523447</v>
      </c>
      <c r="AS65" s="79">
        <v>59063.019109374989</v>
      </c>
      <c r="AT65" s="79">
        <v>18520.959886284611</v>
      </c>
      <c r="AU65" s="79">
        <v>66604.443390624991</v>
      </c>
      <c r="AV65" s="79">
        <v>25917.317241062505</v>
      </c>
      <c r="AW65" s="79">
        <v>4853.182964369722</v>
      </c>
      <c r="AX65" s="79">
        <v>43269.736574707036</v>
      </c>
      <c r="AY65" s="79">
        <v>87237.560274593736</v>
      </c>
    </row>
    <row r="66" spans="1:51" x14ac:dyDescent="0.25">
      <c r="A66" s="77">
        <v>43802</v>
      </c>
      <c r="B66" s="78">
        <v>17</v>
      </c>
      <c r="C66" s="79">
        <v>46594.674746093806</v>
      </c>
      <c r="D66" s="79">
        <v>49655.347808812505</v>
      </c>
      <c r="E66" s="79">
        <v>23250.205595703115</v>
      </c>
      <c r="F66" s="79">
        <v>76759.290105468797</v>
      </c>
      <c r="G66" s="79">
        <v>47956.123172062129</v>
      </c>
      <c r="H66" s="79">
        <v>12154.981167984393</v>
      </c>
      <c r="I66" s="79">
        <v>49127.915913085933</v>
      </c>
      <c r="J66" s="79">
        <v>117.61683082580561</v>
      </c>
      <c r="K66" s="79">
        <v>23643.601972734388</v>
      </c>
      <c r="L66" s="79">
        <v>12110.209398437508</v>
      </c>
      <c r="M66" s="79">
        <v>45614.623055164237</v>
      </c>
      <c r="N66" s="79">
        <v>18652.090414062503</v>
      </c>
      <c r="O66" s="79">
        <v>66638.007489812517</v>
      </c>
      <c r="P66" s="79">
        <v>4174.1309204082054</v>
      </c>
      <c r="Q66" s="79">
        <v>34.652077674865716</v>
      </c>
      <c r="R66" s="79">
        <v>6031.8811279296915</v>
      </c>
      <c r="S66" s="79">
        <v>50385.201281249996</v>
      </c>
      <c r="T66" s="79">
        <v>20692.26305078125</v>
      </c>
      <c r="U66" s="79">
        <v>9556.2116919982727</v>
      </c>
      <c r="V66" s="79">
        <v>68538.083889875023</v>
      </c>
      <c r="W66" s="79">
        <v>5876.97834472656</v>
      </c>
      <c r="X66" s="79">
        <v>23475.730634688829</v>
      </c>
      <c r="Y66" s="79">
        <v>20308.909792968749</v>
      </c>
      <c r="Z66" s="79">
        <v>452.84678016357429</v>
      </c>
      <c r="AA66" s="79">
        <v>32920.672371093737</v>
      </c>
      <c r="AB66" s="79">
        <v>40774.94249999999</v>
      </c>
      <c r="AC66" s="79">
        <v>32447.560890230972</v>
      </c>
      <c r="AD66" s="79">
        <v>37844.794823968761</v>
      </c>
      <c r="AE66" s="79">
        <v>12301.611763671895</v>
      </c>
      <c r="AF66" s="79">
        <v>21.401029612903226</v>
      </c>
      <c r="AG66" s="79">
        <v>24218.334289062499</v>
      </c>
      <c r="AH66" s="79">
        <v>43270.103642562484</v>
      </c>
      <c r="AI66" s="79">
        <v>15968.210156249999</v>
      </c>
      <c r="AJ66" s="79">
        <v>231.21489038085878</v>
      </c>
      <c r="AK66" s="79">
        <v>6976.7097489263933</v>
      </c>
      <c r="AL66" s="79">
        <v>21812.788048828137</v>
      </c>
      <c r="AM66" s="79">
        <v>23435.549701567212</v>
      </c>
      <c r="AN66" s="79">
        <v>4606.9770996093812</v>
      </c>
      <c r="AO66" s="79">
        <v>60835.923614257823</v>
      </c>
      <c r="AP66" s="79">
        <v>633.51156092071437</v>
      </c>
      <c r="AQ66" s="79">
        <v>86585.546253906272</v>
      </c>
      <c r="AR66" s="79">
        <v>66551.720380843748</v>
      </c>
      <c r="AS66" s="79">
        <v>58814.375732421868</v>
      </c>
      <c r="AT66" s="79">
        <v>18081.391357534136</v>
      </c>
      <c r="AU66" s="79">
        <v>65644.445839843771</v>
      </c>
      <c r="AV66" s="79">
        <v>25852.470657593767</v>
      </c>
      <c r="AW66" s="79">
        <v>5102.2112929705745</v>
      </c>
      <c r="AX66" s="79">
        <v>43276.353681640641</v>
      </c>
      <c r="AY66" s="79">
        <v>86737.280109687519</v>
      </c>
    </row>
    <row r="67" spans="1:51" x14ac:dyDescent="0.25">
      <c r="A67" s="77">
        <v>43802</v>
      </c>
      <c r="B67" s="78">
        <v>18</v>
      </c>
      <c r="C67" s="79">
        <v>45532.67241796873</v>
      </c>
      <c r="D67" s="79">
        <v>47622.084620656271</v>
      </c>
      <c r="E67" s="79">
        <v>22322.102968750001</v>
      </c>
      <c r="F67" s="79">
        <v>74755.621058593766</v>
      </c>
      <c r="G67" s="79">
        <v>44036.612340257212</v>
      </c>
      <c r="H67" s="79">
        <v>11608.923830312517</v>
      </c>
      <c r="I67" s="79">
        <v>46987.105469726586</v>
      </c>
      <c r="J67" s="79">
        <v>123.505458831787</v>
      </c>
      <c r="K67" s="79">
        <v>22494.778082640638</v>
      </c>
      <c r="L67" s="79">
        <v>11600.370413960942</v>
      </c>
      <c r="M67" s="79">
        <v>41127.717482155793</v>
      </c>
      <c r="N67" s="79">
        <v>18192.097093749999</v>
      </c>
      <c r="O67" s="79">
        <v>63424.253806468769</v>
      </c>
      <c r="P67" s="79">
        <v>4160.3891317783227</v>
      </c>
      <c r="Q67" s="79">
        <v>36.466170310974121</v>
      </c>
      <c r="R67" s="79">
        <v>5965.1688964843743</v>
      </c>
      <c r="S67" s="79">
        <v>48942.477789062497</v>
      </c>
      <c r="T67" s="79">
        <v>19770.26002734376</v>
      </c>
      <c r="U67" s="79">
        <v>8812.0879211386091</v>
      </c>
      <c r="V67" s="79">
        <v>66919.510047187519</v>
      </c>
      <c r="W67" s="79">
        <v>5503.8437988281303</v>
      </c>
      <c r="X67" s="79">
        <v>21933.569656567768</v>
      </c>
      <c r="Y67" s="79">
        <v>19045.596617187504</v>
      </c>
      <c r="Z67" s="79">
        <v>421.62261061401369</v>
      </c>
      <c r="AA67" s="79">
        <v>30995.155080078122</v>
      </c>
      <c r="AB67" s="79">
        <v>38315.977082031262</v>
      </c>
      <c r="AC67" s="79">
        <v>31204.599178567842</v>
      </c>
      <c r="AD67" s="79">
        <v>37347.195195062508</v>
      </c>
      <c r="AE67" s="79">
        <v>12341.839175781248</v>
      </c>
      <c r="AF67" s="79">
        <v>21.401029612903226</v>
      </c>
      <c r="AG67" s="79">
        <v>23513.681675781252</v>
      </c>
      <c r="AH67" s="79">
        <v>42280.200315062495</v>
      </c>
      <c r="AI67" s="79">
        <v>15886.27875976563</v>
      </c>
      <c r="AJ67" s="79">
        <v>183.31068090820321</v>
      </c>
      <c r="AK67" s="79">
        <v>6745.8763723461943</v>
      </c>
      <c r="AL67" s="79">
        <v>21687.970763671889</v>
      </c>
      <c r="AM67" s="79">
        <v>23164.434512114087</v>
      </c>
      <c r="AN67" s="79">
        <v>4589.9195312500106</v>
      </c>
      <c r="AO67" s="79">
        <v>59276.966346679692</v>
      </c>
      <c r="AP67" s="79">
        <v>561.83387825622549</v>
      </c>
      <c r="AQ67" s="79">
        <v>81969.475804687521</v>
      </c>
      <c r="AR67" s="79">
        <v>63524.888760210946</v>
      </c>
      <c r="AS67" s="79">
        <v>57210.382332031259</v>
      </c>
      <c r="AT67" s="79">
        <v>17634.422138719106</v>
      </c>
      <c r="AU67" s="79">
        <v>63742.963289062507</v>
      </c>
      <c r="AV67" s="79">
        <v>25000.987745875002</v>
      </c>
      <c r="AW67" s="79">
        <v>3511.5910332031181</v>
      </c>
      <c r="AX67" s="79">
        <v>42715.811066894545</v>
      </c>
      <c r="AY67" s="79">
        <v>83676.700062593751</v>
      </c>
    </row>
    <row r="68" spans="1:51" x14ac:dyDescent="0.25">
      <c r="A68" s="77">
        <v>43802</v>
      </c>
      <c r="B68" s="78">
        <v>19</v>
      </c>
      <c r="C68" s="79">
        <v>42835.987843750001</v>
      </c>
      <c r="D68" s="79">
        <v>43272.767860468761</v>
      </c>
      <c r="E68" s="79">
        <v>20797.545947265637</v>
      </c>
      <c r="F68" s="79">
        <v>71029.521765624944</v>
      </c>
      <c r="G68" s="79">
        <v>38566.358529784724</v>
      </c>
      <c r="H68" s="79">
        <v>9404.31767822656</v>
      </c>
      <c r="I68" s="79">
        <v>42460.720608398457</v>
      </c>
      <c r="J68" s="79">
        <v>125.84131431579601</v>
      </c>
      <c r="K68" s="79">
        <v>20212.399423499999</v>
      </c>
      <c r="L68" s="79">
        <v>10041.507251679684</v>
      </c>
      <c r="M68" s="79">
        <v>35114.619105364014</v>
      </c>
      <c r="N68" s="79">
        <v>16839.963453125001</v>
      </c>
      <c r="O68" s="79">
        <v>57423.834675296857</v>
      </c>
      <c r="P68" s="79">
        <v>3902.9289310185582</v>
      </c>
      <c r="Q68" s="79">
        <v>36.455313682556131</v>
      </c>
      <c r="R68" s="79">
        <v>5915.560791015625</v>
      </c>
      <c r="S68" s="79">
        <v>46327.642957031254</v>
      </c>
      <c r="T68" s="79">
        <v>18280.078865234376</v>
      </c>
      <c r="U68" s="79">
        <v>8070.8778371115641</v>
      </c>
      <c r="V68" s="79">
        <v>64605.615632656263</v>
      </c>
      <c r="W68" s="79">
        <v>4938.0873046875004</v>
      </c>
      <c r="X68" s="79">
        <v>19174.214048333288</v>
      </c>
      <c r="Y68" s="79">
        <v>17057.813417968751</v>
      </c>
      <c r="Z68" s="79">
        <v>427.595402734375</v>
      </c>
      <c r="AA68" s="79">
        <v>28501.125124999999</v>
      </c>
      <c r="AB68" s="79">
        <v>32979.64753515624</v>
      </c>
      <c r="AC68" s="79">
        <v>28963.745167630201</v>
      </c>
      <c r="AD68" s="79">
        <v>36623.678036281235</v>
      </c>
      <c r="AE68" s="79">
        <v>11105.589197265614</v>
      </c>
      <c r="AF68" s="79">
        <v>21.401029612903226</v>
      </c>
      <c r="AG68" s="79">
        <v>22366.253945312503</v>
      </c>
      <c r="AH68" s="79">
        <v>43298.402497156269</v>
      </c>
      <c r="AI68" s="79">
        <v>13908.396582031261</v>
      </c>
      <c r="AJ68" s="79">
        <v>154.40814819335782</v>
      </c>
      <c r="AK68" s="79">
        <v>6197.7409947680635</v>
      </c>
      <c r="AL68" s="79">
        <v>21709.714439453139</v>
      </c>
      <c r="AM68" s="79">
        <v>21674.676394926591</v>
      </c>
      <c r="AN68" s="79">
        <v>4874.5617187499884</v>
      </c>
      <c r="AO68" s="79">
        <v>51555.350367187515</v>
      </c>
      <c r="AP68" s="79">
        <v>458.85257540283152</v>
      </c>
      <c r="AQ68" s="79">
        <v>73109.974341796886</v>
      </c>
      <c r="AR68" s="79">
        <v>56400.938127937479</v>
      </c>
      <c r="AS68" s="79">
        <v>55732.741880859387</v>
      </c>
      <c r="AT68" s="79">
        <v>16024.352745390137</v>
      </c>
      <c r="AU68" s="79">
        <v>58968.534925781256</v>
      </c>
      <c r="AV68" s="79">
        <v>24796.401893031263</v>
      </c>
      <c r="AW68" s="79">
        <v>3369.0317795410201</v>
      </c>
      <c r="AX68" s="79">
        <v>42072.813188476568</v>
      </c>
      <c r="AY68" s="79">
        <v>75244.30307715619</v>
      </c>
    </row>
    <row r="69" spans="1:51" x14ac:dyDescent="0.25">
      <c r="A69" s="77">
        <v>43802</v>
      </c>
      <c r="B69" s="78">
        <v>20</v>
      </c>
      <c r="C69" s="79">
        <v>39481.078664062516</v>
      </c>
      <c r="D69" s="79">
        <v>40369.61074528125</v>
      </c>
      <c r="E69" s="79">
        <v>19905.613642578122</v>
      </c>
      <c r="F69" s="79">
        <v>65646.654238281204</v>
      </c>
      <c r="G69" s="79">
        <v>36951.9968406478</v>
      </c>
      <c r="H69" s="79">
        <v>8678.6276124687538</v>
      </c>
      <c r="I69" s="79">
        <v>37407.648701171878</v>
      </c>
      <c r="J69" s="79">
        <v>130.31198883056641</v>
      </c>
      <c r="K69" s="79">
        <v>19149.073245921889</v>
      </c>
      <c r="L69" s="79">
        <v>9019.8502560859433</v>
      </c>
      <c r="M69" s="79">
        <v>32453.06300223884</v>
      </c>
      <c r="N69" s="79">
        <v>15925.249894531249</v>
      </c>
      <c r="O69" s="79">
        <v>52473.019055890618</v>
      </c>
      <c r="P69" s="79">
        <v>3545.1746240263669</v>
      </c>
      <c r="Q69" s="79">
        <v>33.039641380310059</v>
      </c>
      <c r="R69" s="79">
        <v>2669.8968139648441</v>
      </c>
      <c r="S69" s="79">
        <v>45587.885541015617</v>
      </c>
      <c r="T69" s="79">
        <v>17490.733720703152</v>
      </c>
      <c r="U69" s="79">
        <v>7384.0201357693641</v>
      </c>
      <c r="V69" s="79">
        <v>63277.879205812504</v>
      </c>
      <c r="W69" s="79">
        <v>4447.8222167968797</v>
      </c>
      <c r="X69" s="79">
        <v>16722.15131544293</v>
      </c>
      <c r="Y69" s="79">
        <v>16959.747695312497</v>
      </c>
      <c r="Z69" s="79">
        <v>410.91070477905282</v>
      </c>
      <c r="AA69" s="79">
        <v>27565.504822265615</v>
      </c>
      <c r="AB69" s="79">
        <v>27590.908687499999</v>
      </c>
      <c r="AC69" s="79">
        <v>27410.675410308078</v>
      </c>
      <c r="AD69" s="79">
        <v>37344.980809093751</v>
      </c>
      <c r="AE69" s="79">
        <v>10099.882638671888</v>
      </c>
      <c r="AF69" s="79">
        <v>21.401029612903226</v>
      </c>
      <c r="AG69" s="79">
        <v>21825.635410156254</v>
      </c>
      <c r="AH69" s="79">
        <v>44281.092665187491</v>
      </c>
      <c r="AI69" s="79">
        <v>13436.568994140631</v>
      </c>
      <c r="AJ69" s="79">
        <v>111.90928784179698</v>
      </c>
      <c r="AK69" s="79">
        <v>5826.7557724995822</v>
      </c>
      <c r="AL69" s="79">
        <v>22263.22997265626</v>
      </c>
      <c r="AM69" s="79">
        <v>20403.212000395335</v>
      </c>
      <c r="AN69" s="79">
        <v>4775.4513671875102</v>
      </c>
      <c r="AO69" s="79">
        <v>48945.292138671874</v>
      </c>
      <c r="AP69" s="79">
        <v>385.98386164932231</v>
      </c>
      <c r="AQ69" s="79">
        <v>62368.874365234369</v>
      </c>
      <c r="AR69" s="79">
        <v>51717.512405773443</v>
      </c>
      <c r="AS69" s="79">
        <v>55961.75236132813</v>
      </c>
      <c r="AT69" s="79">
        <v>14198.296013715915</v>
      </c>
      <c r="AU69" s="79">
        <v>56031.890644531246</v>
      </c>
      <c r="AV69" s="79">
        <v>24558.160418093765</v>
      </c>
      <c r="AW69" s="79">
        <v>3658.8644655761682</v>
      </c>
      <c r="AX69" s="79">
        <v>43742.754887695322</v>
      </c>
      <c r="AY69" s="79">
        <v>62041.136527375005</v>
      </c>
    </row>
    <row r="70" spans="1:51" x14ac:dyDescent="0.25">
      <c r="A70" s="77">
        <v>43802</v>
      </c>
      <c r="B70" s="78">
        <v>21</v>
      </c>
      <c r="C70" s="79">
        <v>36496.083761718764</v>
      </c>
      <c r="D70" s="79">
        <v>40504.926060499987</v>
      </c>
      <c r="E70" s="79">
        <v>19939.760214843755</v>
      </c>
      <c r="F70" s="79">
        <v>61576.781699218744</v>
      </c>
      <c r="G70" s="79">
        <v>37244.651237201273</v>
      </c>
      <c r="H70" s="79">
        <v>7556.7274647812719</v>
      </c>
      <c r="I70" s="79">
        <v>34009.334331054692</v>
      </c>
      <c r="J70" s="79">
        <v>130.36202239990232</v>
      </c>
      <c r="K70" s="79">
        <v>19288.528816000013</v>
      </c>
      <c r="L70" s="79">
        <v>8137.5021335234323</v>
      </c>
      <c r="M70" s="79">
        <v>31916.395633457716</v>
      </c>
      <c r="N70" s="79">
        <v>15331.9301875</v>
      </c>
      <c r="O70" s="79">
        <v>50768.115959187504</v>
      </c>
      <c r="P70" s="79">
        <v>3425.0598820714804</v>
      </c>
      <c r="Q70" s="79">
        <v>32.561803817749023</v>
      </c>
      <c r="R70" s="79">
        <v>2952.105630493164</v>
      </c>
      <c r="S70" s="79">
        <v>47500.10212109374</v>
      </c>
      <c r="T70" s="79">
        <v>16826.767337890633</v>
      </c>
      <c r="U70" s="79">
        <v>7624.1780878906302</v>
      </c>
      <c r="V70" s="79">
        <v>64550.102751843748</v>
      </c>
      <c r="W70" s="79">
        <v>4631.2323730468797</v>
      </c>
      <c r="X70" s="79">
        <v>15935.912622298712</v>
      </c>
      <c r="Y70" s="79">
        <v>17064.6173671875</v>
      </c>
      <c r="Z70" s="79">
        <v>368.57525922241211</v>
      </c>
      <c r="AA70" s="79">
        <v>29013.133431640632</v>
      </c>
      <c r="AB70" s="79">
        <v>23808.516507812503</v>
      </c>
      <c r="AC70" s="79">
        <v>26763.128124957173</v>
      </c>
      <c r="AD70" s="79">
        <v>39933.750159656258</v>
      </c>
      <c r="AE70" s="79">
        <v>10808.769142578127</v>
      </c>
      <c r="AF70" s="79">
        <v>21.401029612903226</v>
      </c>
      <c r="AG70" s="79">
        <v>22525.989453124999</v>
      </c>
      <c r="AH70" s="79">
        <v>46097.914323468751</v>
      </c>
      <c r="AI70" s="79">
        <v>13032.35639648438</v>
      </c>
      <c r="AJ70" s="79">
        <v>77.836428710937241</v>
      </c>
      <c r="AK70" s="79">
        <v>5866.4924719132059</v>
      </c>
      <c r="AL70" s="79">
        <v>23483.964396484364</v>
      </c>
      <c r="AM70" s="79">
        <v>20484.486619535957</v>
      </c>
      <c r="AN70" s="79">
        <v>5078.6403320312393</v>
      </c>
      <c r="AO70" s="79">
        <v>50653.954773437501</v>
      </c>
      <c r="AP70" s="79">
        <v>301.85114433899463</v>
      </c>
      <c r="AQ70" s="79">
        <v>54168.612427734406</v>
      </c>
      <c r="AR70" s="79">
        <v>51386.068296937512</v>
      </c>
      <c r="AS70" s="79">
        <v>58313.012822265628</v>
      </c>
      <c r="AT70" s="79">
        <v>13813.721079291212</v>
      </c>
      <c r="AU70" s="79">
        <v>55764.918148437515</v>
      </c>
      <c r="AV70" s="79">
        <v>26161.6281805625</v>
      </c>
      <c r="AW70" s="79">
        <v>4482.6251796874967</v>
      </c>
      <c r="AX70" s="79">
        <v>46234.432243652351</v>
      </c>
      <c r="AY70" s="79">
        <v>51951.910733453093</v>
      </c>
    </row>
    <row r="71" spans="1:51" x14ac:dyDescent="0.25">
      <c r="A71" s="77">
        <v>43802</v>
      </c>
      <c r="B71" s="78">
        <v>22</v>
      </c>
      <c r="C71" s="79">
        <v>38017.823744140624</v>
      </c>
      <c r="D71" s="79">
        <v>45337.030728625003</v>
      </c>
      <c r="E71" s="79">
        <v>22849.894033203127</v>
      </c>
      <c r="F71" s="79">
        <v>64969.118855468718</v>
      </c>
      <c r="G71" s="79">
        <v>42161.210744218748</v>
      </c>
      <c r="H71" s="79">
        <v>7781.3062370156395</v>
      </c>
      <c r="I71" s="79">
        <v>33022.815009765611</v>
      </c>
      <c r="J71" s="79">
        <v>144.40162658691409</v>
      </c>
      <c r="K71" s="79">
        <v>21259.497488765614</v>
      </c>
      <c r="L71" s="79">
        <v>8051.1441180468819</v>
      </c>
      <c r="M71" s="79">
        <v>35080.802998966406</v>
      </c>
      <c r="N71" s="79">
        <v>17488.848218750001</v>
      </c>
      <c r="O71" s="79">
        <v>53333.564407296872</v>
      </c>
      <c r="P71" s="79">
        <v>3675.8328801484299</v>
      </c>
      <c r="Q71" s="79">
        <v>33.32051944732666</v>
      </c>
      <c r="R71" s="79">
        <v>4788.7791992187485</v>
      </c>
      <c r="S71" s="79">
        <v>54557.018855468756</v>
      </c>
      <c r="T71" s="79">
        <v>18375.912445312511</v>
      </c>
      <c r="U71" s="79">
        <v>9717.5695338602309</v>
      </c>
      <c r="V71" s="79">
        <v>75053.133751062516</v>
      </c>
      <c r="W71" s="79">
        <v>5078.99982910156</v>
      </c>
      <c r="X71" s="79">
        <v>16690.46361512506</v>
      </c>
      <c r="Y71" s="79">
        <v>18283.960285156249</v>
      </c>
      <c r="Z71" s="79">
        <v>380.62535079345696</v>
      </c>
      <c r="AA71" s="79">
        <v>33364.818140625001</v>
      </c>
      <c r="AB71" s="79">
        <v>22178.5359746094</v>
      </c>
      <c r="AC71" s="79">
        <v>29862.568768447924</v>
      </c>
      <c r="AD71" s="79">
        <v>45601.40260787501</v>
      </c>
      <c r="AE71" s="79">
        <v>11567.816476562506</v>
      </c>
      <c r="AF71" s="79">
        <v>21.401029612903226</v>
      </c>
      <c r="AG71" s="79">
        <v>26288.876898437498</v>
      </c>
      <c r="AH71" s="79">
        <v>55155.245657812506</v>
      </c>
      <c r="AI71" s="79">
        <v>13610.44926757812</v>
      </c>
      <c r="AJ71" s="79">
        <v>80.118791259764919</v>
      </c>
      <c r="AK71" s="79">
        <v>6124.0548095703198</v>
      </c>
      <c r="AL71" s="79">
        <v>26917.075166015635</v>
      </c>
      <c r="AM71" s="79">
        <v>23238.937600004709</v>
      </c>
      <c r="AN71" s="79">
        <v>5922.1462890625007</v>
      </c>
      <c r="AO71" s="79">
        <v>54812.649644531237</v>
      </c>
      <c r="AP71" s="79">
        <v>482.78064416503901</v>
      </c>
      <c r="AQ71" s="79">
        <v>51065.425714843761</v>
      </c>
      <c r="AR71" s="79">
        <v>57115.25396439842</v>
      </c>
      <c r="AS71" s="79">
        <v>66018.573394531268</v>
      </c>
      <c r="AT71" s="79">
        <v>13945.014795302797</v>
      </c>
      <c r="AU71" s="79">
        <v>60230.89966406249</v>
      </c>
      <c r="AV71" s="79">
        <v>32090.689066624996</v>
      </c>
      <c r="AW71" s="79">
        <v>5659.4831193847758</v>
      </c>
      <c r="AX71" s="79">
        <v>55017.152270507824</v>
      </c>
      <c r="AY71" s="79">
        <v>48579.110652781244</v>
      </c>
    </row>
    <row r="72" spans="1:51" x14ac:dyDescent="0.25">
      <c r="A72" s="77">
        <v>43802</v>
      </c>
      <c r="B72" s="78">
        <v>23</v>
      </c>
      <c r="C72" s="79">
        <v>34805.196990234363</v>
      </c>
      <c r="D72" s="79">
        <v>43953.198549843735</v>
      </c>
      <c r="E72" s="79">
        <v>21281.8665234375</v>
      </c>
      <c r="F72" s="79">
        <v>61146.947589843752</v>
      </c>
      <c r="G72" s="79">
        <v>40786.316725406243</v>
      </c>
      <c r="H72" s="79">
        <v>7463.6274295234289</v>
      </c>
      <c r="I72" s="79">
        <v>30651.494140624985</v>
      </c>
      <c r="J72" s="79">
        <v>135.52554321289068</v>
      </c>
      <c r="K72" s="79">
        <v>20503.24049535938</v>
      </c>
      <c r="L72" s="79">
        <v>8181.7716531562683</v>
      </c>
      <c r="M72" s="79">
        <v>33691.057270544916</v>
      </c>
      <c r="N72" s="79">
        <v>17021.659156250003</v>
      </c>
      <c r="O72" s="79">
        <v>51238.078179687509</v>
      </c>
      <c r="P72" s="79">
        <v>3649.49598195314</v>
      </c>
      <c r="Q72" s="79">
        <v>33.492606163024909</v>
      </c>
      <c r="R72" s="79">
        <v>5255.9599731445323</v>
      </c>
      <c r="S72" s="79">
        <v>53879.103580078117</v>
      </c>
      <c r="T72" s="79">
        <v>17123.796961914064</v>
      </c>
      <c r="U72" s="79">
        <v>9265.064853097676</v>
      </c>
      <c r="V72" s="79">
        <v>74376.944180156264</v>
      </c>
      <c r="W72" s="79">
        <v>4911.1016601562496</v>
      </c>
      <c r="X72" s="79">
        <v>15751.571899124972</v>
      </c>
      <c r="Y72" s="79">
        <v>18066.042070312502</v>
      </c>
      <c r="Z72" s="79">
        <v>398.25314462280278</v>
      </c>
      <c r="AA72" s="79">
        <v>31932.73506835938</v>
      </c>
      <c r="AB72" s="79">
        <v>20238.628708984379</v>
      </c>
      <c r="AC72" s="79">
        <v>28261.351064108774</v>
      </c>
      <c r="AD72" s="79">
        <v>43713.951173437497</v>
      </c>
      <c r="AE72" s="79">
        <v>11845.41106054689</v>
      </c>
      <c r="AF72" s="79">
        <v>21.401029612903226</v>
      </c>
      <c r="AG72" s="79">
        <v>25665.763417968752</v>
      </c>
      <c r="AH72" s="79">
        <v>55061.743311562481</v>
      </c>
      <c r="AI72" s="79">
        <v>12900.734375</v>
      </c>
      <c r="AJ72" s="79">
        <v>86.545956298829026</v>
      </c>
      <c r="AK72" s="79">
        <v>5929.2075683593703</v>
      </c>
      <c r="AL72" s="79">
        <v>26930.361207031245</v>
      </c>
      <c r="AM72" s="79">
        <v>23149.932703520342</v>
      </c>
      <c r="AN72" s="79">
        <v>5804.7026855468812</v>
      </c>
      <c r="AO72" s="79">
        <v>53205.84838232422</v>
      </c>
      <c r="AP72" s="79">
        <v>501.32085827636695</v>
      </c>
      <c r="AQ72" s="79">
        <v>47561.22980371095</v>
      </c>
      <c r="AR72" s="79">
        <v>55601.2782620781</v>
      </c>
      <c r="AS72" s="79">
        <v>65322.472339843756</v>
      </c>
      <c r="AT72" s="79">
        <v>13707.549585025217</v>
      </c>
      <c r="AU72" s="79">
        <v>57720.388714843772</v>
      </c>
      <c r="AV72" s="79">
        <v>32478.57583178124</v>
      </c>
      <c r="AW72" s="79">
        <v>5854.6554318847684</v>
      </c>
      <c r="AX72" s="79">
        <v>54922.978466796871</v>
      </c>
      <c r="AY72" s="79">
        <v>44779.3336088125</v>
      </c>
    </row>
    <row r="73" spans="1:51" x14ac:dyDescent="0.25">
      <c r="A73" s="77">
        <v>43802</v>
      </c>
      <c r="B73" s="78">
        <v>24</v>
      </c>
      <c r="C73" s="79">
        <v>30833.273712890619</v>
      </c>
      <c r="D73" s="79">
        <v>40198.324699656245</v>
      </c>
      <c r="E73" s="79">
        <v>18829.514140625</v>
      </c>
      <c r="F73" s="79">
        <v>54075.46978515626</v>
      </c>
      <c r="G73" s="79">
        <v>35609.239404062464</v>
      </c>
      <c r="H73" s="79">
        <v>7308.8959200781228</v>
      </c>
      <c r="I73" s="79">
        <v>26953.094988281246</v>
      </c>
      <c r="J73" s="79">
        <v>112.54565048217771</v>
      </c>
      <c r="K73" s="79">
        <v>18584.903848156238</v>
      </c>
      <c r="L73" s="79">
        <v>7387.583277726545</v>
      </c>
      <c r="M73" s="79">
        <v>32196.398690828133</v>
      </c>
      <c r="N73" s="79">
        <v>15127.554583984383</v>
      </c>
      <c r="O73" s="79">
        <v>45757.931647718746</v>
      </c>
      <c r="P73" s="79">
        <v>3397.25068656249</v>
      </c>
      <c r="Q73" s="79">
        <v>32.917003154754653</v>
      </c>
      <c r="R73" s="79">
        <v>4681.8306152343748</v>
      </c>
      <c r="S73" s="79">
        <v>48659.369216796862</v>
      </c>
      <c r="T73" s="79">
        <v>15197.584209960942</v>
      </c>
      <c r="U73" s="79">
        <v>8308.6533974609501</v>
      </c>
      <c r="V73" s="79">
        <v>66661.496844281253</v>
      </c>
      <c r="W73" s="79">
        <v>4621.0308349609404</v>
      </c>
      <c r="X73" s="79">
        <v>15139.273844187499</v>
      </c>
      <c r="Y73" s="79">
        <v>16616.134343749996</v>
      </c>
      <c r="Z73" s="79">
        <v>412.97904892578117</v>
      </c>
      <c r="AA73" s="79">
        <v>27880.037519531266</v>
      </c>
      <c r="AB73" s="79">
        <v>18402.519292968776</v>
      </c>
      <c r="AC73" s="79">
        <v>25114.728758756533</v>
      </c>
      <c r="AD73" s="79">
        <v>38301.202291437512</v>
      </c>
      <c r="AE73" s="79">
        <v>11054.857580078113</v>
      </c>
      <c r="AF73" s="79">
        <v>21.401029612903226</v>
      </c>
      <c r="AG73" s="79">
        <v>22866.776625000002</v>
      </c>
      <c r="AH73" s="79">
        <v>46254.416108406222</v>
      </c>
      <c r="AI73" s="79">
        <v>11542.376806640641</v>
      </c>
      <c r="AJ73" s="79">
        <v>89.842261718750024</v>
      </c>
      <c r="AK73" s="79">
        <v>5548.6565722656196</v>
      </c>
      <c r="AL73" s="79">
        <v>24208.898433593749</v>
      </c>
      <c r="AM73" s="79">
        <v>21061.48570156721</v>
      </c>
      <c r="AN73" s="79">
        <v>5163.3786621093905</v>
      </c>
      <c r="AO73" s="79">
        <v>48400.617068847649</v>
      </c>
      <c r="AP73" s="79">
        <v>445.19780700683702</v>
      </c>
      <c r="AQ73" s="79">
        <v>43811.543472656245</v>
      </c>
      <c r="AR73" s="79">
        <v>50817.367049835935</v>
      </c>
      <c r="AS73" s="79">
        <v>58511.680808593766</v>
      </c>
      <c r="AT73" s="79">
        <v>12645.372600909726</v>
      </c>
      <c r="AU73" s="79">
        <v>51483.732640625007</v>
      </c>
      <c r="AV73" s="79">
        <v>28732.296340062479</v>
      </c>
      <c r="AW73" s="79">
        <v>7699.5392033691496</v>
      </c>
      <c r="AX73" s="79">
        <v>49537.045017089848</v>
      </c>
      <c r="AY73" s="79">
        <v>40788.221357265633</v>
      </c>
    </row>
    <row r="74" spans="1:51" x14ac:dyDescent="0.25">
      <c r="A74" s="77">
        <v>43803</v>
      </c>
      <c r="B74" s="78">
        <v>1</v>
      </c>
      <c r="C74" s="79">
        <v>26950.02817578127</v>
      </c>
      <c r="D74" s="79">
        <v>35040.676262312496</v>
      </c>
      <c r="E74" s="79">
        <v>15877.023867187487</v>
      </c>
      <c r="F74" s="79">
        <v>46368.061099609411</v>
      </c>
      <c r="G74" s="79">
        <v>31461.759268124977</v>
      </c>
      <c r="H74" s="79">
        <v>7300.6463921250024</v>
      </c>
      <c r="I74" s="79">
        <v>24300.672015136719</v>
      </c>
      <c r="J74" s="79">
        <v>98.669496536254798</v>
      </c>
      <c r="K74" s="79">
        <v>16257.619136609366</v>
      </c>
      <c r="L74" s="79">
        <v>6965.254253007799</v>
      </c>
      <c r="M74" s="79">
        <v>30494.683935210942</v>
      </c>
      <c r="N74" s="79">
        <v>13248.259583984371</v>
      </c>
      <c r="O74" s="79">
        <v>39637.957652124998</v>
      </c>
      <c r="P74" s="79">
        <v>3171.7330258359402</v>
      </c>
      <c r="Q74" s="79">
        <v>31.594489574432373</v>
      </c>
      <c r="R74" s="79">
        <v>3963.694281005859</v>
      </c>
      <c r="S74" s="79">
        <v>41686.211792968745</v>
      </c>
      <c r="T74" s="79">
        <v>13487.017173828121</v>
      </c>
      <c r="U74" s="79">
        <v>7405.4587500000007</v>
      </c>
      <c r="V74" s="79">
        <v>57284.698511718751</v>
      </c>
      <c r="W74" s="79">
        <v>4126.8844726562502</v>
      </c>
      <c r="X74" s="79">
        <v>14891.631695421918</v>
      </c>
      <c r="Y74" s="79">
        <v>14468.70478125</v>
      </c>
      <c r="Z74" s="79">
        <v>382.34964823608402</v>
      </c>
      <c r="AA74" s="79">
        <v>23566.216343749995</v>
      </c>
      <c r="AB74" s="79">
        <v>16649.427095703122</v>
      </c>
      <c r="AC74" s="79">
        <v>22076.671574111078</v>
      </c>
      <c r="AD74" s="79">
        <v>32192.31221343749</v>
      </c>
      <c r="AE74" s="79">
        <v>9929.0636699219049</v>
      </c>
      <c r="AF74" s="79">
        <v>21.401029612903226</v>
      </c>
      <c r="AG74" s="79">
        <v>19914.175671874993</v>
      </c>
      <c r="AH74" s="79">
        <v>36984.631581656242</v>
      </c>
      <c r="AI74" s="79">
        <v>10108.409619140621</v>
      </c>
      <c r="AJ74" s="79">
        <v>73.125388916016107</v>
      </c>
      <c r="AK74" s="79">
        <v>5244.2162597656297</v>
      </c>
      <c r="AL74" s="79">
        <v>20578.381658203121</v>
      </c>
      <c r="AM74" s="79">
        <v>18185.282111723456</v>
      </c>
      <c r="AN74" s="79">
        <v>4103.1637207031181</v>
      </c>
      <c r="AO74" s="79">
        <v>41890.987374511707</v>
      </c>
      <c r="AP74" s="79">
        <v>437.10457568359402</v>
      </c>
      <c r="AQ74" s="79">
        <v>39542.473578124984</v>
      </c>
      <c r="AR74" s="79">
        <v>44217.836170906252</v>
      </c>
      <c r="AS74" s="79">
        <v>49240.237726562504</v>
      </c>
      <c r="AT74" s="79">
        <v>11930.744818289922</v>
      </c>
      <c r="AU74" s="79">
        <v>44857.530025390632</v>
      </c>
      <c r="AV74" s="79">
        <v>24507.998632218754</v>
      </c>
      <c r="AW74" s="79">
        <v>8098.9521542968705</v>
      </c>
      <c r="AX74" s="79">
        <v>41272.715905761725</v>
      </c>
      <c r="AY74" s="79">
        <v>37107.111644906239</v>
      </c>
    </row>
    <row r="75" spans="1:51" x14ac:dyDescent="0.25">
      <c r="A75" s="77">
        <v>43803</v>
      </c>
      <c r="B75" s="78">
        <v>2</v>
      </c>
      <c r="C75" s="79">
        <v>24064.596492187517</v>
      </c>
      <c r="D75" s="79">
        <v>29710.071157562499</v>
      </c>
      <c r="E75" s="79">
        <v>14095.30009765626</v>
      </c>
      <c r="F75" s="79">
        <v>40862.963021484364</v>
      </c>
      <c r="G75" s="79">
        <v>26527.62068482814</v>
      </c>
      <c r="H75" s="79">
        <v>7527.605221976557</v>
      </c>
      <c r="I75" s="79">
        <v>21457.316198730488</v>
      </c>
      <c r="J75" s="79">
        <v>88.619304656982294</v>
      </c>
      <c r="K75" s="79">
        <v>14047.094588968759</v>
      </c>
      <c r="L75" s="79">
        <v>6371.2729403593821</v>
      </c>
      <c r="M75" s="79">
        <v>29317.592022350706</v>
      </c>
      <c r="N75" s="79">
        <v>12155.461615234379</v>
      </c>
      <c r="O75" s="79">
        <v>35047.078165914056</v>
      </c>
      <c r="P75" s="79">
        <v>2928.4491166796893</v>
      </c>
      <c r="Q75" s="79">
        <v>31.448164939880371</v>
      </c>
      <c r="R75" s="79">
        <v>3234.317572021484</v>
      </c>
      <c r="S75" s="79">
        <v>34912.790667968758</v>
      </c>
      <c r="T75" s="79">
        <v>12075.02571777342</v>
      </c>
      <c r="U75" s="79">
        <v>6630.9118691406202</v>
      </c>
      <c r="V75" s="79">
        <v>49418.600994749992</v>
      </c>
      <c r="W75" s="79">
        <v>3564.8200195312497</v>
      </c>
      <c r="X75" s="79">
        <v>13514.434078734372</v>
      </c>
      <c r="Y75" s="79">
        <v>12626.073375000004</v>
      </c>
      <c r="Z75" s="79">
        <v>359.60545010375984</v>
      </c>
      <c r="AA75" s="79">
        <v>19028.394991210942</v>
      </c>
      <c r="AB75" s="79">
        <v>15421.002863281261</v>
      </c>
      <c r="AC75" s="79">
        <v>19665.103946994972</v>
      </c>
      <c r="AD75" s="79">
        <v>26776.141294843757</v>
      </c>
      <c r="AE75" s="79">
        <v>8888.0201289062716</v>
      </c>
      <c r="AF75" s="79">
        <v>21.401029612903226</v>
      </c>
      <c r="AG75" s="79">
        <v>16482.020265625</v>
      </c>
      <c r="AH75" s="79">
        <v>29788.159557781255</v>
      </c>
      <c r="AI75" s="79">
        <v>8834.4878906250215</v>
      </c>
      <c r="AJ75" s="79">
        <v>65.102166992188188</v>
      </c>
      <c r="AK75" s="79">
        <v>4955.8256298828201</v>
      </c>
      <c r="AL75" s="79">
        <v>16799.410035156248</v>
      </c>
      <c r="AM75" s="79">
        <v>15031.275526762536</v>
      </c>
      <c r="AN75" s="79">
        <v>3047.4826660156295</v>
      </c>
      <c r="AO75" s="79">
        <v>35821.730568359373</v>
      </c>
      <c r="AP75" s="79">
        <v>337.89906201171902</v>
      </c>
      <c r="AQ75" s="79">
        <v>36317.110091796858</v>
      </c>
      <c r="AR75" s="79">
        <v>38356.964432230467</v>
      </c>
      <c r="AS75" s="79">
        <v>40806.690156249992</v>
      </c>
      <c r="AT75" s="79">
        <v>11069.213839163956</v>
      </c>
      <c r="AU75" s="79">
        <v>39055.640228515615</v>
      </c>
      <c r="AV75" s="79">
        <v>20847.481548843767</v>
      </c>
      <c r="AW75" s="79">
        <v>7127.9814171142625</v>
      </c>
      <c r="AX75" s="79">
        <v>33478.650305175775</v>
      </c>
      <c r="AY75" s="79">
        <v>33996.486331906257</v>
      </c>
    </row>
    <row r="76" spans="1:51" x14ac:dyDescent="0.25">
      <c r="A76" s="77">
        <v>43803</v>
      </c>
      <c r="B76" s="78">
        <v>3</v>
      </c>
      <c r="C76" s="79">
        <v>22379.018582031244</v>
      </c>
      <c r="D76" s="79">
        <v>26857.077194656249</v>
      </c>
      <c r="E76" s="79">
        <v>12809.49229492186</v>
      </c>
      <c r="F76" s="79">
        <v>37958.228085937517</v>
      </c>
      <c r="G76" s="79">
        <v>23243.351699453113</v>
      </c>
      <c r="H76" s="79">
        <v>7183.8597721093793</v>
      </c>
      <c r="I76" s="79">
        <v>19756.678595214838</v>
      </c>
      <c r="J76" s="79">
        <v>76.034524917602596</v>
      </c>
      <c r="K76" s="79">
        <v>12615.370692726561</v>
      </c>
      <c r="L76" s="79">
        <v>6006.709180726566</v>
      </c>
      <c r="M76" s="79">
        <v>26268.478228767486</v>
      </c>
      <c r="N76" s="79">
        <v>11408.499595703119</v>
      </c>
      <c r="O76" s="79">
        <v>32073.712190945305</v>
      </c>
      <c r="P76" s="79">
        <v>2783.2388526328095</v>
      </c>
      <c r="Q76" s="79">
        <v>30.98421669006348</v>
      </c>
      <c r="R76" s="79">
        <v>3453.0521545410156</v>
      </c>
      <c r="S76" s="79">
        <v>30793.104284179703</v>
      </c>
      <c r="T76" s="79">
        <v>11307.06008105468</v>
      </c>
      <c r="U76" s="79">
        <v>6184.9457037540187</v>
      </c>
      <c r="V76" s="79">
        <v>44325.73858045313</v>
      </c>
      <c r="W76" s="79">
        <v>3479.7424804687598</v>
      </c>
      <c r="X76" s="79">
        <v>12543.44684275004</v>
      </c>
      <c r="Y76" s="79">
        <v>12103.843832031249</v>
      </c>
      <c r="Z76" s="79">
        <v>357.11174108886723</v>
      </c>
      <c r="AA76" s="79">
        <v>17142.309050781238</v>
      </c>
      <c r="AB76" s="79">
        <v>14783.127160156251</v>
      </c>
      <c r="AC76" s="79">
        <v>18259.091314408091</v>
      </c>
      <c r="AD76" s="79">
        <v>23510.169646890627</v>
      </c>
      <c r="AE76" s="79">
        <v>8592.7960673828129</v>
      </c>
      <c r="AF76" s="79">
        <v>21.401029612903226</v>
      </c>
      <c r="AG76" s="79">
        <v>14899.6641640625</v>
      </c>
      <c r="AH76" s="79">
        <v>27471.450726625004</v>
      </c>
      <c r="AI76" s="79">
        <v>8114.9453125</v>
      </c>
      <c r="AJ76" s="79">
        <v>68.405330566406747</v>
      </c>
      <c r="AK76" s="79">
        <v>4676.6114257812505</v>
      </c>
      <c r="AL76" s="79">
        <v>14379.942146484404</v>
      </c>
      <c r="AM76" s="79">
        <v>13146.698530668782</v>
      </c>
      <c r="AN76" s="79">
        <v>2712.2282714843705</v>
      </c>
      <c r="AO76" s="79">
        <v>32189.581333984377</v>
      </c>
      <c r="AP76" s="79">
        <v>349.72407873535099</v>
      </c>
      <c r="AQ76" s="79">
        <v>34144.815615234409</v>
      </c>
      <c r="AR76" s="79">
        <v>34836.596037824216</v>
      </c>
      <c r="AS76" s="79">
        <v>36062.566414062501</v>
      </c>
      <c r="AT76" s="79">
        <v>10407.161335723224</v>
      </c>
      <c r="AU76" s="79">
        <v>35593.340218750003</v>
      </c>
      <c r="AV76" s="79">
        <v>17680.716043281245</v>
      </c>
      <c r="AW76" s="79">
        <v>4671.8170639648379</v>
      </c>
      <c r="AX76" s="79">
        <v>28543.160651855462</v>
      </c>
      <c r="AY76" s="79">
        <v>31947.166795234367</v>
      </c>
    </row>
    <row r="77" spans="1:51" x14ac:dyDescent="0.25">
      <c r="A77" s="77">
        <v>43803</v>
      </c>
      <c r="B77" s="78">
        <v>4</v>
      </c>
      <c r="C77" s="79">
        <v>21705.95348632813</v>
      </c>
      <c r="D77" s="79">
        <v>24991.775197437491</v>
      </c>
      <c r="E77" s="79">
        <v>12122.920493164082</v>
      </c>
      <c r="F77" s="79">
        <v>36634.374263671867</v>
      </c>
      <c r="G77" s="79">
        <v>21427.003404749979</v>
      </c>
      <c r="H77" s="79">
        <v>6923.6182139218809</v>
      </c>
      <c r="I77" s="79">
        <v>19248.967385253924</v>
      </c>
      <c r="J77" s="79">
        <v>78.917020797729506</v>
      </c>
      <c r="K77" s="79">
        <v>11925.597479546883</v>
      </c>
      <c r="L77" s="79">
        <v>5649.3178268984302</v>
      </c>
      <c r="M77" s="79">
        <v>27361.662007615221</v>
      </c>
      <c r="N77" s="79">
        <v>10678.605376953132</v>
      </c>
      <c r="O77" s="79">
        <v>30702.853571656244</v>
      </c>
      <c r="P77" s="79">
        <v>2534.1572765937503</v>
      </c>
      <c r="Q77" s="79">
        <v>30.36704683303833</v>
      </c>
      <c r="R77" s="79">
        <v>3799.7501953125002</v>
      </c>
      <c r="S77" s="79">
        <v>28633.450817382804</v>
      </c>
      <c r="T77" s="79">
        <v>10979.236714843752</v>
      </c>
      <c r="U77" s="79">
        <v>5973.0685053188572</v>
      </c>
      <c r="V77" s="79">
        <v>40244.004456187489</v>
      </c>
      <c r="W77" s="79">
        <v>3518.1695312499896</v>
      </c>
      <c r="X77" s="79">
        <v>11863.487508406241</v>
      </c>
      <c r="Y77" s="79">
        <v>11431.239402343748</v>
      </c>
      <c r="Z77" s="79">
        <v>361.09699698486321</v>
      </c>
      <c r="AA77" s="79">
        <v>15674.522576171899</v>
      </c>
      <c r="AB77" s="79">
        <v>14275.467751953131</v>
      </c>
      <c r="AC77" s="79">
        <v>17720.469511271433</v>
      </c>
      <c r="AD77" s="79">
        <v>21920.692586812496</v>
      </c>
      <c r="AE77" s="79">
        <v>8266.3870126953043</v>
      </c>
      <c r="AF77" s="79">
        <v>21.401029612903226</v>
      </c>
      <c r="AG77" s="79">
        <v>13425.127492187503</v>
      </c>
      <c r="AH77" s="79">
        <v>25134.984020343749</v>
      </c>
      <c r="AI77" s="79">
        <v>7730.2791015625007</v>
      </c>
      <c r="AJ77" s="79">
        <v>76.564614990235214</v>
      </c>
      <c r="AK77" s="79">
        <v>4716.9790283203092</v>
      </c>
      <c r="AL77" s="79">
        <v>13279.574104492192</v>
      </c>
      <c r="AM77" s="79">
        <v>12728.572225004722</v>
      </c>
      <c r="AN77" s="79">
        <v>2065.19482421876</v>
      </c>
      <c r="AO77" s="79">
        <v>30679.665218180289</v>
      </c>
      <c r="AP77" s="79">
        <v>368.29254882812495</v>
      </c>
      <c r="AQ77" s="79">
        <v>33149.430268554701</v>
      </c>
      <c r="AR77" s="79">
        <v>32683.858067238285</v>
      </c>
      <c r="AS77" s="79">
        <v>33513.850269531256</v>
      </c>
      <c r="AT77" s="79">
        <v>10325.746995462916</v>
      </c>
      <c r="AU77" s="79">
        <v>33940.390531250006</v>
      </c>
      <c r="AV77" s="79">
        <v>15948.470950343763</v>
      </c>
      <c r="AW77" s="79">
        <v>4869.7379074711171</v>
      </c>
      <c r="AX77" s="79">
        <v>25810.574519042973</v>
      </c>
      <c r="AY77" s="79">
        <v>31139.820628687488</v>
      </c>
    </row>
    <row r="78" spans="1:51" x14ac:dyDescent="0.25">
      <c r="A78" s="77">
        <v>43803</v>
      </c>
      <c r="B78" s="78">
        <v>5</v>
      </c>
      <c r="C78" s="79">
        <v>21182.342447265619</v>
      </c>
      <c r="D78" s="79">
        <v>24944.649481906261</v>
      </c>
      <c r="E78" s="79">
        <v>11777.272612304681</v>
      </c>
      <c r="F78" s="79">
        <v>35976.208917968768</v>
      </c>
      <c r="G78" s="79">
        <v>20777.045366468737</v>
      </c>
      <c r="H78" s="79">
        <v>7195.4711315390559</v>
      </c>
      <c r="I78" s="79">
        <v>18888.012303710919</v>
      </c>
      <c r="J78" s="79">
        <v>77.023408889770508</v>
      </c>
      <c r="K78" s="79">
        <v>11349.758412679699</v>
      </c>
      <c r="L78" s="79">
        <v>5016.6647316406361</v>
      </c>
      <c r="M78" s="79">
        <v>26748.787582615689</v>
      </c>
      <c r="N78" s="79">
        <v>10367.268425781251</v>
      </c>
      <c r="O78" s="79">
        <v>30902.811664398447</v>
      </c>
      <c r="P78" s="79">
        <v>2526.8850961484395</v>
      </c>
      <c r="Q78" s="79">
        <v>30.186539173126221</v>
      </c>
      <c r="R78" s="79">
        <v>3637.5730224609379</v>
      </c>
      <c r="S78" s="79">
        <v>27535.825412109378</v>
      </c>
      <c r="T78" s="79">
        <v>10784.391633789071</v>
      </c>
      <c r="U78" s="79">
        <v>5880.6442432097647</v>
      </c>
      <c r="V78" s="79">
        <v>37625.383131703151</v>
      </c>
      <c r="W78" s="79">
        <v>3489.6204345702999</v>
      </c>
      <c r="X78" s="79">
        <v>11654.059651328138</v>
      </c>
      <c r="Y78" s="79">
        <v>11398.345488281251</v>
      </c>
      <c r="Z78" s="79">
        <v>348.12042862548833</v>
      </c>
      <c r="AA78" s="79">
        <v>14696.004322265619</v>
      </c>
      <c r="AB78" s="79">
        <v>14104.449720703118</v>
      </c>
      <c r="AC78" s="79">
        <v>17474.017838564829</v>
      </c>
      <c r="AD78" s="79">
        <v>21211.695556953135</v>
      </c>
      <c r="AE78" s="79">
        <v>8427.4469443359249</v>
      </c>
      <c r="AF78" s="79">
        <v>21.401029612903226</v>
      </c>
      <c r="AG78" s="79">
        <v>12783.175722656253</v>
      </c>
      <c r="AH78" s="79">
        <v>24720.489170374996</v>
      </c>
      <c r="AI78" s="79">
        <v>7545.0839355468797</v>
      </c>
      <c r="AJ78" s="79">
        <v>70.608635498046965</v>
      </c>
      <c r="AK78" s="79">
        <v>4750.9839599609395</v>
      </c>
      <c r="AL78" s="79">
        <v>12632.732114257811</v>
      </c>
      <c r="AM78" s="79">
        <v>12188.833833403171</v>
      </c>
      <c r="AN78" s="79">
        <v>2138.9732421875201</v>
      </c>
      <c r="AO78" s="79">
        <v>29702.755020507822</v>
      </c>
      <c r="AP78" s="79">
        <v>307.97607226562502</v>
      </c>
      <c r="AQ78" s="79">
        <v>32581.114449218749</v>
      </c>
      <c r="AR78" s="79">
        <v>31694.316838746083</v>
      </c>
      <c r="AS78" s="79">
        <v>32443.195565429687</v>
      </c>
      <c r="AT78" s="79">
        <v>10148.169007529936</v>
      </c>
      <c r="AU78" s="79">
        <v>33064.176253906255</v>
      </c>
      <c r="AV78" s="79">
        <v>15204.065324406265</v>
      </c>
      <c r="AW78" s="79">
        <v>3678.7705827553973</v>
      </c>
      <c r="AX78" s="79">
        <v>25021.285179443359</v>
      </c>
      <c r="AY78" s="79">
        <v>30574.855071671893</v>
      </c>
    </row>
    <row r="79" spans="1:51" x14ac:dyDescent="0.25">
      <c r="A79" s="77">
        <v>43803</v>
      </c>
      <c r="B79" s="78">
        <v>6</v>
      </c>
      <c r="C79" s="79">
        <v>20806.853714843743</v>
      </c>
      <c r="D79" s="79">
        <v>25136.148465031267</v>
      </c>
      <c r="E79" s="79">
        <v>11417.71756835937</v>
      </c>
      <c r="F79" s="79">
        <v>35827.652201171906</v>
      </c>
      <c r="G79" s="79">
        <v>20590.577330546872</v>
      </c>
      <c r="H79" s="79">
        <v>7554.6692417968752</v>
      </c>
      <c r="I79" s="79">
        <v>18847.522911132808</v>
      </c>
      <c r="J79" s="79">
        <v>72.3249835968019</v>
      </c>
      <c r="K79" s="79">
        <v>11616.154919562498</v>
      </c>
      <c r="L79" s="79">
        <v>5621.5462519765579</v>
      </c>
      <c r="M79" s="79">
        <v>26695.839921561081</v>
      </c>
      <c r="N79" s="79">
        <v>10258.735580078132</v>
      </c>
      <c r="O79" s="79">
        <v>31332.925422023436</v>
      </c>
      <c r="P79" s="79">
        <v>2527.0561291484496</v>
      </c>
      <c r="Q79" s="79">
        <v>29.865603923797611</v>
      </c>
      <c r="R79" s="79">
        <v>3719.0701171875012</v>
      </c>
      <c r="S79" s="79">
        <v>27606.284771484385</v>
      </c>
      <c r="T79" s="79">
        <v>10739.78666406248</v>
      </c>
      <c r="U79" s="79">
        <v>5792.5047356625801</v>
      </c>
      <c r="V79" s="79">
        <v>37489.340397687498</v>
      </c>
      <c r="W79" s="79">
        <v>3319.18132324219</v>
      </c>
      <c r="X79" s="79">
        <v>11844.143102859352</v>
      </c>
      <c r="Y79" s="79">
        <v>11436.280644531249</v>
      </c>
      <c r="Z79" s="79">
        <v>369.39732608032233</v>
      </c>
      <c r="AA79" s="79">
        <v>15022.948833007815</v>
      </c>
      <c r="AB79" s="79">
        <v>14327.43549511717</v>
      </c>
      <c r="AC79" s="79">
        <v>17397.588740812142</v>
      </c>
      <c r="AD79" s="79">
        <v>21858.134448593752</v>
      </c>
      <c r="AE79" s="79">
        <v>7953.7696123046981</v>
      </c>
      <c r="AF79" s="79">
        <v>21.401029612903226</v>
      </c>
      <c r="AG79" s="79">
        <v>12928.6750703125</v>
      </c>
      <c r="AH79" s="79">
        <v>26109.412428937503</v>
      </c>
      <c r="AI79" s="79">
        <v>7552.8146484375102</v>
      </c>
      <c r="AJ79" s="79">
        <v>72.508385498047005</v>
      </c>
      <c r="AK79" s="79">
        <v>4666.3450048828199</v>
      </c>
      <c r="AL79" s="79">
        <v>11416.17014160158</v>
      </c>
      <c r="AM79" s="79">
        <v>11979.339081450025</v>
      </c>
      <c r="AN79" s="79">
        <v>2377.7179687499893</v>
      </c>
      <c r="AO79" s="79">
        <v>29348.992999511724</v>
      </c>
      <c r="AP79" s="79">
        <v>296.94133862304795</v>
      </c>
      <c r="AQ79" s="79">
        <v>32665.003824218737</v>
      </c>
      <c r="AR79" s="79">
        <v>32083.721207730472</v>
      </c>
      <c r="AS79" s="79">
        <v>32925.586375976563</v>
      </c>
      <c r="AT79" s="79">
        <v>9944.4198311701566</v>
      </c>
      <c r="AU79" s="79">
        <v>33282.19889062499</v>
      </c>
      <c r="AV79" s="79">
        <v>15797.456818343742</v>
      </c>
      <c r="AW79" s="79">
        <v>2110.8803693510445</v>
      </c>
      <c r="AX79" s="79">
        <v>25329.845860595706</v>
      </c>
      <c r="AY79" s="79">
        <v>30784.752757359391</v>
      </c>
    </row>
    <row r="80" spans="1:51" x14ac:dyDescent="0.25">
      <c r="A80" s="77">
        <v>43803</v>
      </c>
      <c r="B80" s="78">
        <v>7</v>
      </c>
      <c r="C80" s="79">
        <v>21546.835583984361</v>
      </c>
      <c r="D80" s="79">
        <v>27014.130102874977</v>
      </c>
      <c r="E80" s="79">
        <v>12505.905952148431</v>
      </c>
      <c r="F80" s="79">
        <v>38850.406490234382</v>
      </c>
      <c r="G80" s="79">
        <v>22892.283744249027</v>
      </c>
      <c r="H80" s="79">
        <v>7290.5899599218801</v>
      </c>
      <c r="I80" s="79">
        <v>20980.759780761728</v>
      </c>
      <c r="J80" s="79">
        <v>78.775991439819308</v>
      </c>
      <c r="K80" s="79">
        <v>12723.051466757821</v>
      </c>
      <c r="L80" s="79">
        <v>5646.8028673515528</v>
      </c>
      <c r="M80" s="79">
        <v>26937.735479632036</v>
      </c>
      <c r="N80" s="79">
        <v>10545.030111328142</v>
      </c>
      <c r="O80" s="79">
        <v>34710.994205171868</v>
      </c>
      <c r="P80" s="79">
        <v>2606.6934201918493</v>
      </c>
      <c r="Q80" s="79">
        <v>30.087003231048591</v>
      </c>
      <c r="R80" s="79">
        <v>3910.7263366699226</v>
      </c>
      <c r="S80" s="79">
        <v>29632.143791015631</v>
      </c>
      <c r="T80" s="79">
        <v>10872.905052734381</v>
      </c>
      <c r="U80" s="79">
        <v>5969.190143406513</v>
      </c>
      <c r="V80" s="79">
        <v>41177.879478562507</v>
      </c>
      <c r="W80" s="79">
        <v>3327.72028808594</v>
      </c>
      <c r="X80" s="79">
        <v>12888.958904740797</v>
      </c>
      <c r="Y80" s="79">
        <v>12151.113800781248</v>
      </c>
      <c r="Z80" s="79">
        <v>346.7528064758302</v>
      </c>
      <c r="AA80" s="79">
        <v>16627.734975585943</v>
      </c>
      <c r="AB80" s="79">
        <v>16554.338636718756</v>
      </c>
      <c r="AC80" s="79">
        <v>18204.136981722764</v>
      </c>
      <c r="AD80" s="79">
        <v>23982.069598937516</v>
      </c>
      <c r="AE80" s="79">
        <v>8590.9976113281264</v>
      </c>
      <c r="AF80" s="79">
        <v>21.401029612903226</v>
      </c>
      <c r="AG80" s="79">
        <v>14567.367105468753</v>
      </c>
      <c r="AH80" s="79">
        <v>27975.60907165625</v>
      </c>
      <c r="AI80" s="79">
        <v>7801.9589355468797</v>
      </c>
      <c r="AJ80" s="79">
        <v>65.41420532226482</v>
      </c>
      <c r="AK80" s="79">
        <v>4698.6556201171898</v>
      </c>
      <c r="AL80" s="79">
        <v>11892.327428710925</v>
      </c>
      <c r="AM80" s="79">
        <v>12668.921564848457</v>
      </c>
      <c r="AN80" s="79">
        <v>2264.1758789062601</v>
      </c>
      <c r="AO80" s="79">
        <v>31428.611811523435</v>
      </c>
      <c r="AP80" s="79">
        <v>317.09841713629584</v>
      </c>
      <c r="AQ80" s="79">
        <v>34556.881903320289</v>
      </c>
      <c r="AR80" s="79">
        <v>34112.413695160176</v>
      </c>
      <c r="AS80" s="79">
        <v>36168.10888671875</v>
      </c>
      <c r="AT80" s="79">
        <v>10765.318109380665</v>
      </c>
      <c r="AU80" s="79">
        <v>36675.200589843742</v>
      </c>
      <c r="AV80" s="79">
        <v>16070.242599093759</v>
      </c>
      <c r="AW80" s="79">
        <v>2219.2159014526378</v>
      </c>
      <c r="AX80" s="79">
        <v>26810.995068359374</v>
      </c>
      <c r="AY80" s="79">
        <v>31879.910526890624</v>
      </c>
    </row>
    <row r="81" spans="1:51" x14ac:dyDescent="0.25">
      <c r="A81" s="77">
        <v>43803</v>
      </c>
      <c r="B81" s="78">
        <v>8</v>
      </c>
      <c r="C81" s="79">
        <v>25678.82845117187</v>
      </c>
      <c r="D81" s="79">
        <v>29770.399095374989</v>
      </c>
      <c r="E81" s="79">
        <v>14486.59738281249</v>
      </c>
      <c r="F81" s="79">
        <v>47596.245101562512</v>
      </c>
      <c r="G81" s="79">
        <v>24941.232524460069</v>
      </c>
      <c r="H81" s="79">
        <v>7202.251572859368</v>
      </c>
      <c r="I81" s="79">
        <v>26739.548061523419</v>
      </c>
      <c r="J81" s="79">
        <v>93.726205825805607</v>
      </c>
      <c r="K81" s="79">
        <v>14579.526035093748</v>
      </c>
      <c r="L81" s="79">
        <v>6635.9220755546739</v>
      </c>
      <c r="M81" s="79">
        <v>29282.616793177738</v>
      </c>
      <c r="N81" s="79">
        <v>11237.73872460938</v>
      </c>
      <c r="O81" s="79">
        <v>41762.670090773448</v>
      </c>
      <c r="P81" s="79">
        <v>3012.498619630378</v>
      </c>
      <c r="Q81" s="79">
        <v>31.501955509185798</v>
      </c>
      <c r="R81" s="79">
        <v>4063.3789855957034</v>
      </c>
      <c r="S81" s="79">
        <v>32147.206304687516</v>
      </c>
      <c r="T81" s="79">
        <v>11479.784318359381</v>
      </c>
      <c r="U81" s="79">
        <v>6269.1285811619191</v>
      </c>
      <c r="V81" s="79">
        <v>46474.067884968754</v>
      </c>
      <c r="W81" s="79">
        <v>3348.12784423828</v>
      </c>
      <c r="X81" s="79">
        <v>12403.599689771401</v>
      </c>
      <c r="Y81" s="79">
        <v>13108.6587578125</v>
      </c>
      <c r="Z81" s="79">
        <v>375.80611783447273</v>
      </c>
      <c r="AA81" s="79">
        <v>18204.579810546886</v>
      </c>
      <c r="AB81" s="79">
        <v>22244.60553125001</v>
      </c>
      <c r="AC81" s="79">
        <v>20668.144924875098</v>
      </c>
      <c r="AD81" s="79">
        <v>25438.886870968752</v>
      </c>
      <c r="AE81" s="79">
        <v>7470.6946279297126</v>
      </c>
      <c r="AF81" s="79">
        <v>21.401029612903226</v>
      </c>
      <c r="AG81" s="79">
        <v>16611.324269531251</v>
      </c>
      <c r="AH81" s="79">
        <v>28701.666482187502</v>
      </c>
      <c r="AI81" s="79">
        <v>8613.4087890625087</v>
      </c>
      <c r="AJ81" s="79">
        <v>36.323236083984</v>
      </c>
      <c r="AK81" s="79">
        <v>4703.2519282903013</v>
      </c>
      <c r="AL81" s="79">
        <v>13096.345078125012</v>
      </c>
      <c r="AM81" s="79">
        <v>12689.746120512567</v>
      </c>
      <c r="AN81" s="79">
        <v>2951.5980468750004</v>
      </c>
      <c r="AO81" s="79">
        <v>35519.705706542976</v>
      </c>
      <c r="AP81" s="79">
        <v>389.23375816650412</v>
      </c>
      <c r="AQ81" s="79">
        <v>43540.620946289047</v>
      </c>
      <c r="AR81" s="79">
        <v>38474.990637210911</v>
      </c>
      <c r="AS81" s="79">
        <v>39828.162919921873</v>
      </c>
      <c r="AT81" s="79">
        <v>11510.106307407919</v>
      </c>
      <c r="AU81" s="79">
        <v>43527.501302734388</v>
      </c>
      <c r="AV81" s="79">
        <v>16108.221241093746</v>
      </c>
      <c r="AW81" s="79">
        <v>2148.6481166763288</v>
      </c>
      <c r="AX81" s="79">
        <v>28219.815554199216</v>
      </c>
      <c r="AY81" s="79">
        <v>42785.65345451561</v>
      </c>
    </row>
    <row r="82" spans="1:51" x14ac:dyDescent="0.25">
      <c r="A82" s="77">
        <v>43803</v>
      </c>
      <c r="B82" s="78">
        <v>9</v>
      </c>
      <c r="C82" s="79">
        <v>31563.636523437515</v>
      </c>
      <c r="D82" s="79">
        <v>34643.278972343738</v>
      </c>
      <c r="E82" s="79">
        <v>15455.441796875011</v>
      </c>
      <c r="F82" s="79">
        <v>55036.549941406251</v>
      </c>
      <c r="G82" s="79">
        <v>29373.501785357672</v>
      </c>
      <c r="H82" s="79">
        <v>9025.9203461562502</v>
      </c>
      <c r="I82" s="79">
        <v>32946.232200195322</v>
      </c>
      <c r="J82" s="79">
        <v>100.19162178039541</v>
      </c>
      <c r="K82" s="79">
        <v>16666.97193487499</v>
      </c>
      <c r="L82" s="79">
        <v>4373.5067965673907</v>
      </c>
      <c r="M82" s="79">
        <v>39387.905893105482</v>
      </c>
      <c r="N82" s="79">
        <v>11473.447248046879</v>
      </c>
      <c r="O82" s="79">
        <v>48909.260545171877</v>
      </c>
      <c r="P82" s="79">
        <v>3369.981167146088</v>
      </c>
      <c r="Q82" s="79">
        <v>33.213897705078132</v>
      </c>
      <c r="R82" s="79">
        <v>3905.7187377929695</v>
      </c>
      <c r="S82" s="79">
        <v>35964.21241796876</v>
      </c>
      <c r="T82" s="79">
        <v>12682.131085937501</v>
      </c>
      <c r="U82" s="79">
        <v>6409.0469451799936</v>
      </c>
      <c r="V82" s="79">
        <v>48877.096709156256</v>
      </c>
      <c r="W82" s="79">
        <v>4060.8287109374996</v>
      </c>
      <c r="X82" s="79">
        <v>14617.475895205489</v>
      </c>
      <c r="Y82" s="79">
        <v>15844.248503906252</v>
      </c>
      <c r="Z82" s="79">
        <v>393.91199973144535</v>
      </c>
      <c r="AA82" s="79">
        <v>21840.315373046884</v>
      </c>
      <c r="AB82" s="79">
        <v>29574.649074218763</v>
      </c>
      <c r="AC82" s="79">
        <v>23076.728240085988</v>
      </c>
      <c r="AD82" s="79">
        <v>25813.903157062501</v>
      </c>
      <c r="AE82" s="79">
        <v>9305.2074492187567</v>
      </c>
      <c r="AF82" s="79">
        <v>21.401029612903226</v>
      </c>
      <c r="AG82" s="79">
        <v>18976.843496093745</v>
      </c>
      <c r="AH82" s="79">
        <v>29683.810012062499</v>
      </c>
      <c r="AI82" s="79">
        <v>10789.2720703125</v>
      </c>
      <c r="AJ82" s="79">
        <v>109.63140258789105</v>
      </c>
      <c r="AK82" s="79">
        <v>5685.4131883303817</v>
      </c>
      <c r="AL82" s="79">
        <v>13442.496711914082</v>
      </c>
      <c r="AM82" s="79">
        <v>14476.994775785961</v>
      </c>
      <c r="AN82" s="79">
        <v>2615.4119140625112</v>
      </c>
      <c r="AO82" s="79">
        <v>41616.840269531262</v>
      </c>
      <c r="AP82" s="79">
        <v>467.94291046249242</v>
      </c>
      <c r="AQ82" s="79">
        <v>55792.464169921877</v>
      </c>
      <c r="AR82" s="79">
        <v>46432.038833328093</v>
      </c>
      <c r="AS82" s="79">
        <v>43462.329386718746</v>
      </c>
      <c r="AT82" s="79">
        <v>13530.663016040748</v>
      </c>
      <c r="AU82" s="79">
        <v>48474.287759765655</v>
      </c>
      <c r="AV82" s="79">
        <v>17105.679361156235</v>
      </c>
      <c r="AW82" s="79">
        <v>2170.2922358609003</v>
      </c>
      <c r="AX82" s="79">
        <v>30062.026896972657</v>
      </c>
      <c r="AY82" s="79">
        <v>56066.330702812498</v>
      </c>
    </row>
    <row r="83" spans="1:51" x14ac:dyDescent="0.25">
      <c r="A83" s="77">
        <v>43803</v>
      </c>
      <c r="B83" s="78">
        <v>10</v>
      </c>
      <c r="C83" s="79">
        <v>36647.348582031242</v>
      </c>
      <c r="D83" s="79">
        <v>38800.307068812501</v>
      </c>
      <c r="E83" s="79">
        <v>16889.360625000001</v>
      </c>
      <c r="F83" s="79">
        <v>61138.070515625011</v>
      </c>
      <c r="G83" s="79">
        <v>36085.825171563389</v>
      </c>
      <c r="H83" s="79">
        <v>10358.018306156264</v>
      </c>
      <c r="I83" s="79">
        <v>38595.139697265637</v>
      </c>
      <c r="J83" s="79">
        <v>112.78796768188471</v>
      </c>
      <c r="K83" s="79">
        <v>19233.954287531244</v>
      </c>
      <c r="L83" s="79">
        <v>3863.3155655624855</v>
      </c>
      <c r="M83" s="79">
        <v>45623.226187047316</v>
      </c>
      <c r="N83" s="79">
        <v>12898.922345703138</v>
      </c>
      <c r="O83" s="79">
        <v>54695.467858171854</v>
      </c>
      <c r="P83" s="79">
        <v>3596.7844803764619</v>
      </c>
      <c r="Q83" s="79">
        <v>32.701815128326423</v>
      </c>
      <c r="R83" s="79">
        <v>4208.447973632813</v>
      </c>
      <c r="S83" s="79">
        <v>39847.406033203129</v>
      </c>
      <c r="T83" s="79">
        <v>14420.241175781252</v>
      </c>
      <c r="U83" s="79">
        <v>6778.3257315985356</v>
      </c>
      <c r="V83" s="79">
        <v>52171.109443718742</v>
      </c>
      <c r="W83" s="79">
        <v>5044.67333984376</v>
      </c>
      <c r="X83" s="79">
        <v>18399.929159630639</v>
      </c>
      <c r="Y83" s="79">
        <v>17577.345128906247</v>
      </c>
      <c r="Z83" s="79">
        <v>413.87677687377942</v>
      </c>
      <c r="AA83" s="79">
        <v>24990.618242187513</v>
      </c>
      <c r="AB83" s="79">
        <v>35175.661386718748</v>
      </c>
      <c r="AC83" s="79">
        <v>26037.034091624853</v>
      </c>
      <c r="AD83" s="79">
        <v>27398.458900937512</v>
      </c>
      <c r="AE83" s="79">
        <v>10098.890769531248</v>
      </c>
      <c r="AF83" s="79">
        <v>21.401029612903226</v>
      </c>
      <c r="AG83" s="79">
        <v>21194.937320312503</v>
      </c>
      <c r="AH83" s="79">
        <v>30742.527408468763</v>
      </c>
      <c r="AI83" s="79">
        <v>13057.014843750001</v>
      </c>
      <c r="AJ83" s="79">
        <v>179.42684594726722</v>
      </c>
      <c r="AK83" s="79">
        <v>6100.0775874182154</v>
      </c>
      <c r="AL83" s="79">
        <v>14067.778128906259</v>
      </c>
      <c r="AM83" s="79">
        <v>17340.392484770346</v>
      </c>
      <c r="AN83" s="79">
        <v>2898.4276367187508</v>
      </c>
      <c r="AO83" s="79">
        <v>47156.864078125</v>
      </c>
      <c r="AP83" s="79">
        <v>427.27665477508532</v>
      </c>
      <c r="AQ83" s="79">
        <v>67974.447617187499</v>
      </c>
      <c r="AR83" s="79">
        <v>53156.333451906234</v>
      </c>
      <c r="AS83" s="79">
        <v>46498.079304687504</v>
      </c>
      <c r="AT83" s="79">
        <v>15285.579730333417</v>
      </c>
      <c r="AU83" s="79">
        <v>53465.749091796861</v>
      </c>
      <c r="AV83" s="79">
        <v>19758.093888531253</v>
      </c>
      <c r="AW83" s="79">
        <v>2220.0175532885737</v>
      </c>
      <c r="AX83" s="79">
        <v>32382.165051269527</v>
      </c>
      <c r="AY83" s="79">
        <v>67859.437168812423</v>
      </c>
    </row>
    <row r="84" spans="1:51" x14ac:dyDescent="0.25">
      <c r="A84" s="77">
        <v>43803</v>
      </c>
      <c r="B84" s="78">
        <v>11</v>
      </c>
      <c r="C84" s="79">
        <v>41441.140937500008</v>
      </c>
      <c r="D84" s="79">
        <v>38614.766037812493</v>
      </c>
      <c r="E84" s="79">
        <v>18487.805478515627</v>
      </c>
      <c r="F84" s="79">
        <v>67504.327695312517</v>
      </c>
      <c r="G84" s="79">
        <v>40074.606893284312</v>
      </c>
      <c r="H84" s="79">
        <v>11533.408682406238</v>
      </c>
      <c r="I84" s="79">
        <v>42920.97214746094</v>
      </c>
      <c r="J84" s="79">
        <v>111.68976020812991</v>
      </c>
      <c r="K84" s="79">
        <v>20793.801358093744</v>
      </c>
      <c r="L84" s="79">
        <v>4461.1423570000024</v>
      </c>
      <c r="M84" s="79">
        <v>46237.063549018174</v>
      </c>
      <c r="N84" s="79">
        <v>14268.579179687496</v>
      </c>
      <c r="O84" s="79">
        <v>59713.866104531255</v>
      </c>
      <c r="P84" s="79">
        <v>3830.9332980888494</v>
      </c>
      <c r="Q84" s="79">
        <v>31.158448696136468</v>
      </c>
      <c r="R84" s="79">
        <v>4505.4183837890632</v>
      </c>
      <c r="S84" s="79">
        <v>42158.30407617188</v>
      </c>
      <c r="T84" s="79">
        <v>16393.222746093754</v>
      </c>
      <c r="U84" s="79">
        <v>7834.6411301336375</v>
      </c>
      <c r="V84" s="79">
        <v>56648.714746374993</v>
      </c>
      <c r="W84" s="79">
        <v>5419.9552246093899</v>
      </c>
      <c r="X84" s="79">
        <v>20354.410511691894</v>
      </c>
      <c r="Y84" s="79">
        <v>18056.217246093755</v>
      </c>
      <c r="Z84" s="79">
        <v>458.48829338989259</v>
      </c>
      <c r="AA84" s="79">
        <v>26614.103421875006</v>
      </c>
      <c r="AB84" s="79">
        <v>37434.173906250006</v>
      </c>
      <c r="AC84" s="79">
        <v>28229.640241590281</v>
      </c>
      <c r="AD84" s="79">
        <v>29370.344186406255</v>
      </c>
      <c r="AE84" s="79">
        <v>10033.048119305653</v>
      </c>
      <c r="AF84" s="79">
        <v>21.401029612903226</v>
      </c>
      <c r="AG84" s="79">
        <v>22058.69806640625</v>
      </c>
      <c r="AH84" s="79">
        <v>32259.160120718752</v>
      </c>
      <c r="AI84" s="79">
        <v>14298.304150390621</v>
      </c>
      <c r="AJ84" s="79">
        <v>208.03003369140686</v>
      </c>
      <c r="AK84" s="79">
        <v>6224.5843637609851</v>
      </c>
      <c r="AL84" s="79">
        <v>14896.617139648433</v>
      </c>
      <c r="AM84" s="79">
        <v>18146.239697660982</v>
      </c>
      <c r="AN84" s="79">
        <v>3754.7295410156207</v>
      </c>
      <c r="AO84" s="79">
        <v>50748.039641601572</v>
      </c>
      <c r="AP84" s="79">
        <v>585.93778898010385</v>
      </c>
      <c r="AQ84" s="79">
        <v>75916.472470703156</v>
      </c>
      <c r="AR84" s="79">
        <v>56709.245195718744</v>
      </c>
      <c r="AS84" s="79">
        <v>48660.59088867189</v>
      </c>
      <c r="AT84" s="79">
        <v>15680.066476573613</v>
      </c>
      <c r="AU84" s="79">
        <v>56407.115802734377</v>
      </c>
      <c r="AV84" s="79">
        <v>20776.448093218754</v>
      </c>
      <c r="AW84" s="79">
        <v>2632.3786134307875</v>
      </c>
      <c r="AX84" s="79">
        <v>34240.508332519537</v>
      </c>
      <c r="AY84" s="79">
        <v>75534.547244468762</v>
      </c>
    </row>
    <row r="85" spans="1:51" x14ac:dyDescent="0.25">
      <c r="A85" s="77">
        <v>43803</v>
      </c>
      <c r="B85" s="78">
        <v>12</v>
      </c>
      <c r="C85" s="79">
        <v>43848.065234374975</v>
      </c>
      <c r="D85" s="79">
        <v>41006.671578437519</v>
      </c>
      <c r="E85" s="79">
        <v>20465.274667968752</v>
      </c>
      <c r="F85" s="79">
        <v>71118.714003906265</v>
      </c>
      <c r="G85" s="79">
        <v>42211.676555319456</v>
      </c>
      <c r="H85" s="79">
        <v>11738.10706071875</v>
      </c>
      <c r="I85" s="79">
        <v>45278.756096679659</v>
      </c>
      <c r="J85" s="79">
        <v>110.895809173584</v>
      </c>
      <c r="K85" s="79">
        <v>21372.117562890631</v>
      </c>
      <c r="L85" s="79">
        <v>4839.287676999993</v>
      </c>
      <c r="M85" s="79">
        <v>49902.912575474838</v>
      </c>
      <c r="N85" s="79">
        <v>15788.556429687498</v>
      </c>
      <c r="O85" s="79">
        <v>61857.811378031249</v>
      </c>
      <c r="P85" s="79">
        <v>4004.4322428466885</v>
      </c>
      <c r="Q85" s="79">
        <v>32.04811954498291</v>
      </c>
      <c r="R85" s="79">
        <v>4813.9889282226568</v>
      </c>
      <c r="S85" s="79">
        <v>43963.403433593761</v>
      </c>
      <c r="T85" s="79">
        <v>18425.878031249998</v>
      </c>
      <c r="U85" s="79">
        <v>8604.5211806232437</v>
      </c>
      <c r="V85" s="79">
        <v>61000.402199249998</v>
      </c>
      <c r="W85" s="79">
        <v>5573.3935302734399</v>
      </c>
      <c r="X85" s="79">
        <v>21544.211712407709</v>
      </c>
      <c r="Y85" s="79">
        <v>18471.141539062504</v>
      </c>
      <c r="Z85" s="79">
        <v>433.51340172729488</v>
      </c>
      <c r="AA85" s="79">
        <v>28401.634992187504</v>
      </c>
      <c r="AB85" s="79">
        <v>38652.71019921876</v>
      </c>
      <c r="AC85" s="79">
        <v>29911.023321317331</v>
      </c>
      <c r="AD85" s="79">
        <v>31714.211022218773</v>
      </c>
      <c r="AE85" s="79">
        <v>11409.208351562515</v>
      </c>
      <c r="AF85" s="79">
        <v>21.401029612903226</v>
      </c>
      <c r="AG85" s="79">
        <v>22024.305390624995</v>
      </c>
      <c r="AH85" s="79">
        <v>35405.416071125001</v>
      </c>
      <c r="AI85" s="79">
        <v>14825.95102539063</v>
      </c>
      <c r="AJ85" s="79">
        <v>208.68944116210906</v>
      </c>
      <c r="AK85" s="79">
        <v>6545.926472009276</v>
      </c>
      <c r="AL85" s="79">
        <v>15572.312462890619</v>
      </c>
      <c r="AM85" s="79">
        <v>19408.2124261766</v>
      </c>
      <c r="AN85" s="79">
        <v>3048.7320800781199</v>
      </c>
      <c r="AO85" s="79">
        <v>53336.909500976566</v>
      </c>
      <c r="AP85" s="79">
        <v>644.54476527679469</v>
      </c>
      <c r="AQ85" s="79">
        <v>79767.957324218747</v>
      </c>
      <c r="AR85" s="79">
        <v>58928.848305187479</v>
      </c>
      <c r="AS85" s="79">
        <v>51103.604064453139</v>
      </c>
      <c r="AT85" s="79">
        <v>16600.086320647279</v>
      </c>
      <c r="AU85" s="79">
        <v>58605.159113281239</v>
      </c>
      <c r="AV85" s="79">
        <v>21735.153626156254</v>
      </c>
      <c r="AW85" s="79">
        <v>3332.9731713381966</v>
      </c>
      <c r="AX85" s="79">
        <v>35960.655141601565</v>
      </c>
      <c r="AY85" s="79">
        <v>78655.020897031281</v>
      </c>
    </row>
    <row r="86" spans="1:51" x14ac:dyDescent="0.25">
      <c r="A86" s="77">
        <v>43803</v>
      </c>
      <c r="B86" s="78">
        <v>13</v>
      </c>
      <c r="C86" s="79">
        <v>45240.641753906246</v>
      </c>
      <c r="D86" s="79">
        <v>42333.597717718781</v>
      </c>
      <c r="E86" s="79">
        <v>22260.144501953131</v>
      </c>
      <c r="F86" s="79">
        <v>74316.719042968733</v>
      </c>
      <c r="G86" s="79">
        <v>44936.498379091812</v>
      </c>
      <c r="H86" s="79">
        <v>11690.911721031271</v>
      </c>
      <c r="I86" s="79">
        <v>47319.339060546925</v>
      </c>
      <c r="J86" s="79">
        <v>116.0020027160644</v>
      </c>
      <c r="K86" s="79">
        <v>22394.579953484368</v>
      </c>
      <c r="L86" s="79">
        <v>4882.4102258125004</v>
      </c>
      <c r="M86" s="79">
        <v>49079.553519585912</v>
      </c>
      <c r="N86" s="79">
        <v>17184.814613281247</v>
      </c>
      <c r="O86" s="79">
        <v>64746.697184234348</v>
      </c>
      <c r="P86" s="79">
        <v>4044.6211211777359</v>
      </c>
      <c r="Q86" s="79">
        <v>31.774297714233406</v>
      </c>
      <c r="R86" s="79">
        <v>5151.5715820312489</v>
      </c>
      <c r="S86" s="79">
        <v>46422.336390625002</v>
      </c>
      <c r="T86" s="79">
        <v>20174.588511718754</v>
      </c>
      <c r="U86" s="79">
        <v>9674.0106876512273</v>
      </c>
      <c r="V86" s="79">
        <v>63727.067126406248</v>
      </c>
      <c r="W86" s="79">
        <v>5745.6304931640698</v>
      </c>
      <c r="X86" s="79">
        <v>22744.428348401365</v>
      </c>
      <c r="Y86" s="79">
        <v>18808.855066406253</v>
      </c>
      <c r="Z86" s="79">
        <v>433.65771787109372</v>
      </c>
      <c r="AA86" s="79">
        <v>30876.950427734377</v>
      </c>
      <c r="AB86" s="79">
        <v>39269.259207031246</v>
      </c>
      <c r="AC86" s="79">
        <v>31671.001124378119</v>
      </c>
      <c r="AD86" s="79">
        <v>34075.731903343752</v>
      </c>
      <c r="AE86" s="79">
        <v>10526.909507812483</v>
      </c>
      <c r="AF86" s="79">
        <v>21.401029612903226</v>
      </c>
      <c r="AG86" s="79">
        <v>22849.447499999998</v>
      </c>
      <c r="AH86" s="79">
        <v>37250.798952906247</v>
      </c>
      <c r="AI86" s="79">
        <v>14976.66352539063</v>
      </c>
      <c r="AJ86" s="79">
        <v>234.2610441894542</v>
      </c>
      <c r="AK86" s="79">
        <v>6612.9866380493149</v>
      </c>
      <c r="AL86" s="79">
        <v>16795.303525390631</v>
      </c>
      <c r="AM86" s="79">
        <v>20806.559672270334</v>
      </c>
      <c r="AN86" s="79">
        <v>3715.2704101562504</v>
      </c>
      <c r="AO86" s="79">
        <v>56860.591505859382</v>
      </c>
      <c r="AP86" s="79">
        <v>664.655516831054</v>
      </c>
      <c r="AQ86" s="79">
        <v>82826.717886718761</v>
      </c>
      <c r="AR86" s="79">
        <v>62160.130926562488</v>
      </c>
      <c r="AS86" s="79">
        <v>53943.741412109361</v>
      </c>
      <c r="AT86" s="79">
        <v>17190.911845316539</v>
      </c>
      <c r="AU86" s="79">
        <v>62095.288515625012</v>
      </c>
      <c r="AV86" s="79">
        <v>22948.788354906261</v>
      </c>
      <c r="AW86" s="79">
        <v>3732.694479234774</v>
      </c>
      <c r="AX86" s="79">
        <v>38222.326391601579</v>
      </c>
      <c r="AY86" s="79">
        <v>81113.491142125</v>
      </c>
    </row>
    <row r="87" spans="1:51" x14ac:dyDescent="0.25">
      <c r="A87" s="77">
        <v>43803</v>
      </c>
      <c r="B87" s="78">
        <v>14</v>
      </c>
      <c r="C87" s="79">
        <v>46656.879921875021</v>
      </c>
      <c r="D87" s="79">
        <v>42417.441288843744</v>
      </c>
      <c r="E87" s="79">
        <v>23082.025683593747</v>
      </c>
      <c r="F87" s="79">
        <v>76337.525257812478</v>
      </c>
      <c r="G87" s="79">
        <v>41668.213791396374</v>
      </c>
      <c r="H87" s="79">
        <v>11297.442498234388</v>
      </c>
      <c r="I87" s="79">
        <v>48379.821744140609</v>
      </c>
      <c r="J87" s="79">
        <v>116.5460567474365</v>
      </c>
      <c r="K87" s="79">
        <v>22625.063709312501</v>
      </c>
      <c r="L87" s="79">
        <v>4831.3459809374817</v>
      </c>
      <c r="M87" s="79">
        <v>49348.077772179677</v>
      </c>
      <c r="N87" s="79">
        <v>17902.016054687498</v>
      </c>
      <c r="O87" s="79">
        <v>65740.290515453104</v>
      </c>
      <c r="P87" s="79">
        <v>4116.7332210673821</v>
      </c>
      <c r="Q87" s="79">
        <v>32.165151596069336</v>
      </c>
      <c r="R87" s="79">
        <v>5565.3328002929684</v>
      </c>
      <c r="S87" s="79">
        <v>47599.451689453126</v>
      </c>
      <c r="T87" s="79">
        <v>20601.679027343751</v>
      </c>
      <c r="U87" s="79">
        <v>9865.0472700042665</v>
      </c>
      <c r="V87" s="79">
        <v>66183.757721656235</v>
      </c>
      <c r="W87" s="79">
        <v>5510.4108886718705</v>
      </c>
      <c r="X87" s="79">
        <v>22956.773350426294</v>
      </c>
      <c r="Y87" s="79">
        <v>19346.178496093755</v>
      </c>
      <c r="Z87" s="79">
        <v>417.56291619873042</v>
      </c>
      <c r="AA87" s="79">
        <v>29925.206632812489</v>
      </c>
      <c r="AB87" s="79">
        <v>40034.101839843766</v>
      </c>
      <c r="AC87" s="79">
        <v>32895.82030306488</v>
      </c>
      <c r="AD87" s="79">
        <v>35679.734498968755</v>
      </c>
      <c r="AE87" s="79">
        <v>11003.214904296887</v>
      </c>
      <c r="AF87" s="79">
        <v>21.401029612903226</v>
      </c>
      <c r="AG87" s="79">
        <v>23273.733003906247</v>
      </c>
      <c r="AH87" s="79">
        <v>39764.338403343747</v>
      </c>
      <c r="AI87" s="79">
        <v>15220.80351562499</v>
      </c>
      <c r="AJ87" s="79">
        <v>213.7204990234369</v>
      </c>
      <c r="AK87" s="79">
        <v>6432.9463847290035</v>
      </c>
      <c r="AL87" s="79">
        <v>17792.064054687486</v>
      </c>
      <c r="AM87" s="79">
        <v>22458.640021879706</v>
      </c>
      <c r="AN87" s="79">
        <v>4128.9342285156408</v>
      </c>
      <c r="AO87" s="79">
        <v>59246.785872070315</v>
      </c>
      <c r="AP87" s="79">
        <v>695.45724455322215</v>
      </c>
      <c r="AQ87" s="79">
        <v>84450.029128906201</v>
      </c>
      <c r="AR87" s="79">
        <v>62338.993934374994</v>
      </c>
      <c r="AS87" s="79">
        <v>55625.19266992186</v>
      </c>
      <c r="AT87" s="79">
        <v>17666.674886171753</v>
      </c>
      <c r="AU87" s="79">
        <v>63764.044261718758</v>
      </c>
      <c r="AV87" s="79">
        <v>24433.150092593747</v>
      </c>
      <c r="AW87" s="79">
        <v>4102.6730217086661</v>
      </c>
      <c r="AX87" s="79">
        <v>40552.183720703106</v>
      </c>
      <c r="AY87" s="79">
        <v>82907.044209406289</v>
      </c>
    </row>
    <row r="88" spans="1:51" x14ac:dyDescent="0.25">
      <c r="A88" s="77">
        <v>43803</v>
      </c>
      <c r="B88" s="78">
        <v>15</v>
      </c>
      <c r="C88" s="79">
        <v>45930.751761718719</v>
      </c>
      <c r="D88" s="79">
        <v>44548.357430687502</v>
      </c>
      <c r="E88" s="79">
        <v>23030.556874999998</v>
      </c>
      <c r="F88" s="79">
        <v>76025.168691406245</v>
      </c>
      <c r="G88" s="79">
        <v>44933.887750322407</v>
      </c>
      <c r="H88" s="79">
        <v>12168.705379687497</v>
      </c>
      <c r="I88" s="79">
        <v>48203.019602539047</v>
      </c>
      <c r="J88" s="79">
        <v>113.45740699768069</v>
      </c>
      <c r="K88" s="79">
        <v>22971.221905843748</v>
      </c>
      <c r="L88" s="79">
        <v>4893.7013480624819</v>
      </c>
      <c r="M88" s="79">
        <v>49625.301890701623</v>
      </c>
      <c r="N88" s="79">
        <v>18231.083574218752</v>
      </c>
      <c r="O88" s="79">
        <v>65968.929458781247</v>
      </c>
      <c r="P88" s="79">
        <v>4119.8302435302694</v>
      </c>
      <c r="Q88" s="79">
        <v>32.372646331787109</v>
      </c>
      <c r="R88" s="79">
        <v>5752.3491210937482</v>
      </c>
      <c r="S88" s="79">
        <v>49381.584277343754</v>
      </c>
      <c r="T88" s="79">
        <v>20357.054203125001</v>
      </c>
      <c r="U88" s="79">
        <v>9585.3728859123148</v>
      </c>
      <c r="V88" s="79">
        <v>67274.479910624999</v>
      </c>
      <c r="W88" s="79">
        <v>5930.6976074218801</v>
      </c>
      <c r="X88" s="79">
        <v>23639.057146295967</v>
      </c>
      <c r="Y88" s="79">
        <v>19312.146566406245</v>
      </c>
      <c r="Z88" s="79">
        <v>456.45310513916024</v>
      </c>
      <c r="AA88" s="79">
        <v>31881.967335937497</v>
      </c>
      <c r="AB88" s="79">
        <v>40452.425945312491</v>
      </c>
      <c r="AC88" s="79">
        <v>32497.526793243327</v>
      </c>
      <c r="AD88" s="79">
        <v>36812.155734281252</v>
      </c>
      <c r="AE88" s="79">
        <v>12112.857720703108</v>
      </c>
      <c r="AF88" s="79">
        <v>21.401029612903226</v>
      </c>
      <c r="AG88" s="79">
        <v>23995.809210937499</v>
      </c>
      <c r="AH88" s="79">
        <v>41272.537155468744</v>
      </c>
      <c r="AI88" s="79">
        <v>15705.813623046881</v>
      </c>
      <c r="AJ88" s="79">
        <v>213.90399096679715</v>
      </c>
      <c r="AK88" s="79">
        <v>6632.6286914282227</v>
      </c>
      <c r="AL88" s="79">
        <v>18830.869539062518</v>
      </c>
      <c r="AM88" s="79">
        <v>23577.423322660969</v>
      </c>
      <c r="AN88" s="79">
        <v>4606.0028320312604</v>
      </c>
      <c r="AO88" s="79">
        <v>60980.878415039057</v>
      </c>
      <c r="AP88" s="79">
        <v>664.20604486266996</v>
      </c>
      <c r="AQ88" s="79">
        <v>84842.387980468717</v>
      </c>
      <c r="AR88" s="79">
        <v>63850.817233453105</v>
      </c>
      <c r="AS88" s="79">
        <v>57923.005468750001</v>
      </c>
      <c r="AT88" s="79">
        <v>17620.027453853087</v>
      </c>
      <c r="AU88" s="79">
        <v>64728.808289062494</v>
      </c>
      <c r="AV88" s="79">
        <v>24839.918190624994</v>
      </c>
      <c r="AW88" s="79">
        <v>4635.2647646038868</v>
      </c>
      <c r="AX88" s="79">
        <v>42111.787619628922</v>
      </c>
      <c r="AY88" s="79">
        <v>82845.244216062551</v>
      </c>
    </row>
    <row r="89" spans="1:51" x14ac:dyDescent="0.25">
      <c r="A89" s="77">
        <v>43803</v>
      </c>
      <c r="B89" s="78">
        <v>16</v>
      </c>
      <c r="C89" s="79">
        <v>45913.3975078125</v>
      </c>
      <c r="D89" s="79">
        <v>45376.087332718751</v>
      </c>
      <c r="E89" s="79">
        <v>23248.820781249997</v>
      </c>
      <c r="F89" s="79">
        <v>75891.089714843722</v>
      </c>
      <c r="G89" s="79">
        <v>47978.987029398202</v>
      </c>
      <c r="H89" s="79">
        <v>11889.262745875014</v>
      </c>
      <c r="I89" s="79">
        <v>48774.487004882802</v>
      </c>
      <c r="J89" s="79">
        <v>116.5119609832764</v>
      </c>
      <c r="K89" s="79">
        <v>23661.690051843743</v>
      </c>
      <c r="L89" s="79">
        <v>5693.6583006032961</v>
      </c>
      <c r="M89" s="79">
        <v>51327.822964129948</v>
      </c>
      <c r="N89" s="79">
        <v>18275.2811171875</v>
      </c>
      <c r="O89" s="79">
        <v>67173.938808125007</v>
      </c>
      <c r="P89" s="79">
        <v>4331.1770563183609</v>
      </c>
      <c r="Q89" s="79">
        <v>32.783926963806167</v>
      </c>
      <c r="R89" s="79">
        <v>5897.5828002929702</v>
      </c>
      <c r="S89" s="79">
        <v>50511.223320312492</v>
      </c>
      <c r="T89" s="79">
        <v>20292.732159301762</v>
      </c>
      <c r="U89" s="79">
        <v>9471.7072284009409</v>
      </c>
      <c r="V89" s="79">
        <v>67970.795825906258</v>
      </c>
      <c r="W89" s="79">
        <v>6031.7410644531201</v>
      </c>
      <c r="X89" s="79">
        <v>23822.373829821965</v>
      </c>
      <c r="Y89" s="79">
        <v>20237.376382812497</v>
      </c>
      <c r="Z89" s="79">
        <v>473.90525415039065</v>
      </c>
      <c r="AA89" s="79">
        <v>32693.261939453161</v>
      </c>
      <c r="AB89" s="79">
        <v>40866.129082031235</v>
      </c>
      <c r="AC89" s="79">
        <v>32559.98413392096</v>
      </c>
      <c r="AD89" s="79">
        <v>37463.754250218757</v>
      </c>
      <c r="AE89" s="79">
        <v>12705.021345703124</v>
      </c>
      <c r="AF89" s="79">
        <v>21.401029612903226</v>
      </c>
      <c r="AG89" s="79">
        <v>24065.38533984375</v>
      </c>
      <c r="AH89" s="79">
        <v>42082.026139531241</v>
      </c>
      <c r="AI89" s="79">
        <v>16217.615917968749</v>
      </c>
      <c r="AJ89" s="79">
        <v>226.417735839844</v>
      </c>
      <c r="AK89" s="79">
        <v>6673.4882549853519</v>
      </c>
      <c r="AL89" s="79">
        <v>19239.483773437507</v>
      </c>
      <c r="AM89" s="79">
        <v>23192.214898832866</v>
      </c>
      <c r="AN89" s="79">
        <v>4519.9714355468695</v>
      </c>
      <c r="AO89" s="79">
        <v>62095.860135742187</v>
      </c>
      <c r="AP89" s="79">
        <v>563.22895676605242</v>
      </c>
      <c r="AQ89" s="79">
        <v>87016.717175781247</v>
      </c>
      <c r="AR89" s="79">
        <v>65928.489805101563</v>
      </c>
      <c r="AS89" s="79">
        <v>58777.518482421874</v>
      </c>
      <c r="AT89" s="79">
        <v>18038.694223851788</v>
      </c>
      <c r="AU89" s="79">
        <v>65990.489105468791</v>
      </c>
      <c r="AV89" s="79">
        <v>25565.174838750001</v>
      </c>
      <c r="AW89" s="79">
        <v>3687.0901154769986</v>
      </c>
      <c r="AX89" s="79">
        <v>43005.393974609382</v>
      </c>
      <c r="AY89" s="79">
        <v>84763.493214843722</v>
      </c>
    </row>
    <row r="90" spans="1:51" x14ac:dyDescent="0.25">
      <c r="A90" s="77">
        <v>43803</v>
      </c>
      <c r="B90" s="78">
        <v>17</v>
      </c>
      <c r="C90" s="79">
        <v>45569.384035156247</v>
      </c>
      <c r="D90" s="79">
        <v>47136.368498374999</v>
      </c>
      <c r="E90" s="79">
        <v>23034.843359374998</v>
      </c>
      <c r="F90" s="79">
        <v>74894.615398437541</v>
      </c>
      <c r="G90" s="79">
        <v>47648.840454481302</v>
      </c>
      <c r="H90" s="79">
        <v>11934.09710934376</v>
      </c>
      <c r="I90" s="79">
        <v>48512.692505859384</v>
      </c>
      <c r="J90" s="79">
        <v>115.58640480041501</v>
      </c>
      <c r="K90" s="79">
        <v>23626.746945078135</v>
      </c>
      <c r="L90" s="79">
        <v>11332.647558531242</v>
      </c>
      <c r="M90" s="79">
        <v>45307.853745696608</v>
      </c>
      <c r="N90" s="79">
        <v>18366.766191406252</v>
      </c>
      <c r="O90" s="79">
        <v>66020.546696734353</v>
      </c>
      <c r="P90" s="79">
        <v>4453.584527580073</v>
      </c>
      <c r="Q90" s="79">
        <v>33.444062232971199</v>
      </c>
      <c r="R90" s="79">
        <v>5910.3277343750005</v>
      </c>
      <c r="S90" s="79">
        <v>50229.10489453125</v>
      </c>
      <c r="T90" s="79">
        <v>20232.397097656249</v>
      </c>
      <c r="U90" s="79">
        <v>9260.0615641494005</v>
      </c>
      <c r="V90" s="79">
        <v>67649.100076999996</v>
      </c>
      <c r="W90" s="79">
        <v>5778.1022949218805</v>
      </c>
      <c r="X90" s="79">
        <v>23435.526250966315</v>
      </c>
      <c r="Y90" s="79">
        <v>20568.750351562499</v>
      </c>
      <c r="Z90" s="79">
        <v>459.66447338867204</v>
      </c>
      <c r="AA90" s="79">
        <v>32251.072248046872</v>
      </c>
      <c r="AB90" s="79">
        <v>40612.908359374997</v>
      </c>
      <c r="AC90" s="79">
        <v>32081.64905104557</v>
      </c>
      <c r="AD90" s="79">
        <v>37013.076451312518</v>
      </c>
      <c r="AE90" s="79">
        <v>12934.578318359379</v>
      </c>
      <c r="AF90" s="79">
        <v>21.401029612903226</v>
      </c>
      <c r="AG90" s="79">
        <v>23977.725374999998</v>
      </c>
      <c r="AH90" s="79">
        <v>42355.081714531254</v>
      </c>
      <c r="AI90" s="79">
        <v>16134.774218750001</v>
      </c>
      <c r="AJ90" s="79">
        <v>193.81201660156302</v>
      </c>
      <c r="AK90" s="79">
        <v>6819.2746579504401</v>
      </c>
      <c r="AL90" s="79">
        <v>20026.376740234358</v>
      </c>
      <c r="AM90" s="79">
        <v>23630.880787504717</v>
      </c>
      <c r="AN90" s="79">
        <v>4462.4008789062609</v>
      </c>
      <c r="AO90" s="79">
        <v>61760.314851562514</v>
      </c>
      <c r="AP90" s="79">
        <v>571.92240266082763</v>
      </c>
      <c r="AQ90" s="79">
        <v>85990.450679687492</v>
      </c>
      <c r="AR90" s="79">
        <v>65945.348710835926</v>
      </c>
      <c r="AS90" s="79">
        <v>58201.131775390611</v>
      </c>
      <c r="AT90" s="79">
        <v>17399.634003741547</v>
      </c>
      <c r="AU90" s="79">
        <v>65350.515191406281</v>
      </c>
      <c r="AV90" s="79">
        <v>25353.3790878125</v>
      </c>
      <c r="AW90" s="79">
        <v>4707.3086184082149</v>
      </c>
      <c r="AX90" s="79">
        <v>42770.255996093758</v>
      </c>
      <c r="AY90" s="79">
        <v>84789.862935968718</v>
      </c>
    </row>
    <row r="91" spans="1:51" x14ac:dyDescent="0.25">
      <c r="A91" s="77">
        <v>43803</v>
      </c>
      <c r="B91" s="78">
        <v>18</v>
      </c>
      <c r="C91" s="79">
        <v>43965.30736328123</v>
      </c>
      <c r="D91" s="79">
        <v>45635.923655249979</v>
      </c>
      <c r="E91" s="79">
        <v>22115.431660156246</v>
      </c>
      <c r="F91" s="79">
        <v>73270.909410156295</v>
      </c>
      <c r="G91" s="79">
        <v>45195.724938019994</v>
      </c>
      <c r="H91" s="79">
        <v>11552.258077335951</v>
      </c>
      <c r="I91" s="79">
        <v>46800.591686523439</v>
      </c>
      <c r="J91" s="79">
        <v>122.9314174652099</v>
      </c>
      <c r="K91" s="79">
        <v>22645.854670609391</v>
      </c>
      <c r="L91" s="79">
        <v>11137.725053445327</v>
      </c>
      <c r="M91" s="79">
        <v>41265.007721922491</v>
      </c>
      <c r="N91" s="79">
        <v>18107.326484375</v>
      </c>
      <c r="O91" s="79">
        <v>63000.599707187495</v>
      </c>
      <c r="P91" s="79">
        <v>4281.4016522783159</v>
      </c>
      <c r="Q91" s="79">
        <v>34.558062553405762</v>
      </c>
      <c r="R91" s="79">
        <v>5892.5725463867184</v>
      </c>
      <c r="S91" s="79">
        <v>48759.957814453111</v>
      </c>
      <c r="T91" s="79">
        <v>19767.979875000005</v>
      </c>
      <c r="U91" s="79">
        <v>8653.0948883077654</v>
      </c>
      <c r="V91" s="79">
        <v>66733.505478718755</v>
      </c>
      <c r="W91" s="79">
        <v>5510.1547363281206</v>
      </c>
      <c r="X91" s="79">
        <v>21679.658703131205</v>
      </c>
      <c r="Y91" s="79">
        <v>19419.622011718755</v>
      </c>
      <c r="Z91" s="79">
        <v>428.75702028808598</v>
      </c>
      <c r="AA91" s="79">
        <v>30116.608404296872</v>
      </c>
      <c r="AB91" s="79">
        <v>38553.079085937497</v>
      </c>
      <c r="AC91" s="79">
        <v>30588.932537053173</v>
      </c>
      <c r="AD91" s="79">
        <v>36677.258039499997</v>
      </c>
      <c r="AE91" s="79">
        <v>12975.249761718767</v>
      </c>
      <c r="AF91" s="79">
        <v>21.401029612903226</v>
      </c>
      <c r="AG91" s="79">
        <v>23312.641566406244</v>
      </c>
      <c r="AH91" s="79">
        <v>42673.78754415625</v>
      </c>
      <c r="AI91" s="79">
        <v>15401.25649414062</v>
      </c>
      <c r="AJ91" s="79">
        <v>210.38654345703208</v>
      </c>
      <c r="AK91" s="79">
        <v>6542.0744216015619</v>
      </c>
      <c r="AL91" s="79">
        <v>19028.628138671887</v>
      </c>
      <c r="AM91" s="79">
        <v>23120.579662504715</v>
      </c>
      <c r="AN91" s="79">
        <v>4683.4811035156199</v>
      </c>
      <c r="AO91" s="79">
        <v>59919.089781249997</v>
      </c>
      <c r="AP91" s="79">
        <v>505.3747004290766</v>
      </c>
      <c r="AQ91" s="79">
        <v>82022.017585937516</v>
      </c>
      <c r="AR91" s="79">
        <v>62959.230622132825</v>
      </c>
      <c r="AS91" s="79">
        <v>57016.708478515618</v>
      </c>
      <c r="AT91" s="79">
        <v>17323.339121221816</v>
      </c>
      <c r="AU91" s="79">
        <v>63797.247593749991</v>
      </c>
      <c r="AV91" s="79">
        <v>24364.31636096874</v>
      </c>
      <c r="AW91" s="79">
        <v>3581.3297241210994</v>
      </c>
      <c r="AX91" s="79">
        <v>42043.278527832037</v>
      </c>
      <c r="AY91" s="79">
        <v>82918.814349625012</v>
      </c>
    </row>
    <row r="92" spans="1:51" x14ac:dyDescent="0.25">
      <c r="A92" s="77">
        <v>43803</v>
      </c>
      <c r="B92" s="78">
        <v>19</v>
      </c>
      <c r="C92" s="79">
        <v>41989.3879609375</v>
      </c>
      <c r="D92" s="79">
        <v>42038.443208249992</v>
      </c>
      <c r="E92" s="79">
        <v>20467.5326953125</v>
      </c>
      <c r="F92" s="79">
        <v>70276.841078125042</v>
      </c>
      <c r="G92" s="79">
        <v>39458.790223977536</v>
      </c>
      <c r="H92" s="79">
        <v>9159.2924547265648</v>
      </c>
      <c r="I92" s="79">
        <v>42815.494461914066</v>
      </c>
      <c r="J92" s="79">
        <v>117.0148849487303</v>
      </c>
      <c r="K92" s="79">
        <v>20291.031322562496</v>
      </c>
      <c r="L92" s="79">
        <v>9705.4502727343624</v>
      </c>
      <c r="M92" s="79">
        <v>35623.664861195415</v>
      </c>
      <c r="N92" s="79">
        <v>16826.839105468753</v>
      </c>
      <c r="O92" s="79">
        <v>57594.269720828139</v>
      </c>
      <c r="P92" s="79">
        <v>3994.7307412202149</v>
      </c>
      <c r="Q92" s="79">
        <v>34.575162887573242</v>
      </c>
      <c r="R92" s="79">
        <v>5925.6227050781235</v>
      </c>
      <c r="S92" s="79">
        <v>46377.446476562494</v>
      </c>
      <c r="T92" s="79">
        <v>18352.165044921894</v>
      </c>
      <c r="U92" s="79">
        <v>7828.8333305673605</v>
      </c>
      <c r="V92" s="79">
        <v>64473.674808687494</v>
      </c>
      <c r="W92" s="79">
        <v>5079.36799316406</v>
      </c>
      <c r="X92" s="79">
        <v>18641.965936686101</v>
      </c>
      <c r="Y92" s="79">
        <v>17683.311042968748</v>
      </c>
      <c r="Z92" s="79">
        <v>413.35490482177738</v>
      </c>
      <c r="AA92" s="79">
        <v>28532.30116015625</v>
      </c>
      <c r="AB92" s="79">
        <v>33522.428281250002</v>
      </c>
      <c r="AC92" s="79">
        <v>28896.76894902156</v>
      </c>
      <c r="AD92" s="79">
        <v>36198.644015093749</v>
      </c>
      <c r="AE92" s="79">
        <v>11255.98261914063</v>
      </c>
      <c r="AF92" s="79">
        <v>21.401029612903226</v>
      </c>
      <c r="AG92" s="79">
        <v>22326.153382812499</v>
      </c>
      <c r="AH92" s="79">
        <v>43634.308981281261</v>
      </c>
      <c r="AI92" s="79">
        <v>13865.47329101564</v>
      </c>
      <c r="AJ92" s="79">
        <v>176.10950366210926</v>
      </c>
      <c r="AK92" s="79">
        <v>5902.0217059997631</v>
      </c>
      <c r="AL92" s="79">
        <v>19400.646185546877</v>
      </c>
      <c r="AM92" s="79">
        <v>22027.163131254696</v>
      </c>
      <c r="AN92" s="79">
        <v>4865.4278808593808</v>
      </c>
      <c r="AO92" s="79">
        <v>55583.574602539076</v>
      </c>
      <c r="AP92" s="79">
        <v>443.86026467041017</v>
      </c>
      <c r="AQ92" s="79">
        <v>73692.75649804686</v>
      </c>
      <c r="AR92" s="79">
        <v>56246.274121234397</v>
      </c>
      <c r="AS92" s="79">
        <v>55575.170900390644</v>
      </c>
      <c r="AT92" s="79">
        <v>16067.542289267585</v>
      </c>
      <c r="AU92" s="79">
        <v>58991.988363281234</v>
      </c>
      <c r="AV92" s="79">
        <v>24290.828387031259</v>
      </c>
      <c r="AW92" s="79">
        <v>3526.2180615234365</v>
      </c>
      <c r="AX92" s="79">
        <v>41784.518535156254</v>
      </c>
      <c r="AY92" s="79">
        <v>75237.177376624953</v>
      </c>
    </row>
    <row r="93" spans="1:51" x14ac:dyDescent="0.25">
      <c r="A93" s="77">
        <v>43803</v>
      </c>
      <c r="B93" s="78">
        <v>20</v>
      </c>
      <c r="C93" s="79">
        <v>39665.826253906242</v>
      </c>
      <c r="D93" s="79">
        <v>39650.835671749992</v>
      </c>
      <c r="E93" s="79">
        <v>19897.254062500018</v>
      </c>
      <c r="F93" s="79">
        <v>65946.809882812537</v>
      </c>
      <c r="G93" s="79">
        <v>36144.831367407758</v>
      </c>
      <c r="H93" s="79">
        <v>8304.9202000468613</v>
      </c>
      <c r="I93" s="79">
        <v>38006.989578125023</v>
      </c>
      <c r="J93" s="79">
        <v>113.58342170715329</v>
      </c>
      <c r="K93" s="79">
        <v>19119.728136140628</v>
      </c>
      <c r="L93" s="79">
        <v>9190.0442462343617</v>
      </c>
      <c r="M93" s="79">
        <v>32896.43120832945</v>
      </c>
      <c r="N93" s="79">
        <v>15811.83459375</v>
      </c>
      <c r="O93" s="79">
        <v>52631.67500225002</v>
      </c>
      <c r="P93" s="79">
        <v>3658.97525523279</v>
      </c>
      <c r="Q93" s="79">
        <v>33.110233306884759</v>
      </c>
      <c r="R93" s="79">
        <v>5923.8030639648505</v>
      </c>
      <c r="S93" s="79">
        <v>45890.602785156254</v>
      </c>
      <c r="T93" s="79">
        <v>17308.572562500012</v>
      </c>
      <c r="U93" s="79">
        <v>7519.4802809047724</v>
      </c>
      <c r="V93" s="79">
        <v>63817.661115374991</v>
      </c>
      <c r="W93" s="79">
        <v>4673.70214843751</v>
      </c>
      <c r="X93" s="79">
        <v>17066.56523009458</v>
      </c>
      <c r="Y93" s="79">
        <v>17209.816683593752</v>
      </c>
      <c r="Z93" s="79">
        <v>424.59988527832047</v>
      </c>
      <c r="AA93" s="79">
        <v>27141.732064453117</v>
      </c>
      <c r="AB93" s="79">
        <v>28144.367888671874</v>
      </c>
      <c r="AC93" s="79">
        <v>27006.262580903553</v>
      </c>
      <c r="AD93" s="79">
        <v>36620.593096874982</v>
      </c>
      <c r="AE93" s="79">
        <v>11714.397705078132</v>
      </c>
      <c r="AF93" s="79">
        <v>21.401029612903226</v>
      </c>
      <c r="AG93" s="79">
        <v>21836.981960937497</v>
      </c>
      <c r="AH93" s="79">
        <v>44301.073260531237</v>
      </c>
      <c r="AI93" s="79">
        <v>13323.50771484377</v>
      </c>
      <c r="AJ93" s="79">
        <v>136.30993774414094</v>
      </c>
      <c r="AK93" s="79">
        <v>5675.9007500166317</v>
      </c>
      <c r="AL93" s="79">
        <v>20230.806058593767</v>
      </c>
      <c r="AM93" s="79">
        <v>20950.999238676588</v>
      </c>
      <c r="AN93" s="79">
        <v>4840.5252929687485</v>
      </c>
      <c r="AO93" s="79">
        <v>52126.171829101564</v>
      </c>
      <c r="AP93" s="79">
        <v>319.37689973402104</v>
      </c>
      <c r="AQ93" s="79">
        <v>63497.929400390618</v>
      </c>
      <c r="AR93" s="79">
        <v>52183.539597953102</v>
      </c>
      <c r="AS93" s="79">
        <v>56065.978914062522</v>
      </c>
      <c r="AT93" s="79">
        <v>14321.162942448826</v>
      </c>
      <c r="AU93" s="79">
        <v>56112.16458398437</v>
      </c>
      <c r="AV93" s="79">
        <v>24595.786181125</v>
      </c>
      <c r="AW93" s="79">
        <v>3498.8277109375003</v>
      </c>
      <c r="AX93" s="79">
        <v>42778.054724121081</v>
      </c>
      <c r="AY93" s="79">
        <v>62863.131264625008</v>
      </c>
    </row>
    <row r="94" spans="1:51" x14ac:dyDescent="0.25">
      <c r="A94" s="77">
        <v>43803</v>
      </c>
      <c r="B94" s="78">
        <v>21</v>
      </c>
      <c r="C94" s="79">
        <v>36499.596585937492</v>
      </c>
      <c r="D94" s="79">
        <v>39700.630699687485</v>
      </c>
      <c r="E94" s="79">
        <v>20339.69874023438</v>
      </c>
      <c r="F94" s="79">
        <v>62276.200539062527</v>
      </c>
      <c r="G94" s="79">
        <v>34769.381245108263</v>
      </c>
      <c r="H94" s="79">
        <v>7306.1499614687609</v>
      </c>
      <c r="I94" s="79">
        <v>34825.863110351551</v>
      </c>
      <c r="J94" s="79">
        <v>123.80721664428701</v>
      </c>
      <c r="K94" s="79">
        <v>19127.527251999982</v>
      </c>
      <c r="L94" s="79">
        <v>9030.4494756250006</v>
      </c>
      <c r="M94" s="79">
        <v>31668.596917366827</v>
      </c>
      <c r="N94" s="79">
        <v>15506.907039062498</v>
      </c>
      <c r="O94" s="79">
        <v>50824.895075078115</v>
      </c>
      <c r="P94" s="79">
        <v>3455.7731410748574</v>
      </c>
      <c r="Q94" s="79">
        <v>33.060103416442885</v>
      </c>
      <c r="R94" s="79">
        <v>6217.0153198242242</v>
      </c>
      <c r="S94" s="79">
        <v>47376.470675781267</v>
      </c>
      <c r="T94" s="79">
        <v>16601.117913085938</v>
      </c>
      <c r="U94" s="79">
        <v>7644.3395377097077</v>
      </c>
      <c r="V94" s="79">
        <v>64968.422913500028</v>
      </c>
      <c r="W94" s="79">
        <v>4783.3851318359302</v>
      </c>
      <c r="X94" s="79">
        <v>15650.990469954586</v>
      </c>
      <c r="Y94" s="79">
        <v>17541.643421875004</v>
      </c>
      <c r="Z94" s="79">
        <v>377.41906483154287</v>
      </c>
      <c r="AA94" s="79">
        <v>28229.609755859372</v>
      </c>
      <c r="AB94" s="79">
        <v>24151.655312500028</v>
      </c>
      <c r="AC94" s="79">
        <v>26623.377622807475</v>
      </c>
      <c r="AD94" s="79">
        <v>39215.91486959374</v>
      </c>
      <c r="AE94" s="79">
        <v>11690.095679687511</v>
      </c>
      <c r="AF94" s="79">
        <v>21.401029612903226</v>
      </c>
      <c r="AG94" s="79">
        <v>22895.0804765625</v>
      </c>
      <c r="AH94" s="79">
        <v>45464.491836656242</v>
      </c>
      <c r="AI94" s="79">
        <v>13012.29658203126</v>
      </c>
      <c r="AJ94" s="79">
        <v>97.858653808594283</v>
      </c>
      <c r="AK94" s="79">
        <v>6093.9895931811043</v>
      </c>
      <c r="AL94" s="79">
        <v>21473.046376953127</v>
      </c>
      <c r="AM94" s="79">
        <v>21118.390883207838</v>
      </c>
      <c r="AN94" s="79">
        <v>5257.0787109375106</v>
      </c>
      <c r="AO94" s="79">
        <v>50781.807208007805</v>
      </c>
      <c r="AP94" s="79">
        <v>168.4756524446571</v>
      </c>
      <c r="AQ94" s="79">
        <v>55078.695515625004</v>
      </c>
      <c r="AR94" s="79">
        <v>51631.266233101538</v>
      </c>
      <c r="AS94" s="79">
        <v>58410.600785156283</v>
      </c>
      <c r="AT94" s="79">
        <v>13745.540897164625</v>
      </c>
      <c r="AU94" s="79">
        <v>55348.303775390639</v>
      </c>
      <c r="AV94" s="79">
        <v>26352.840653625004</v>
      </c>
      <c r="AW94" s="79">
        <v>4295.6097846679604</v>
      </c>
      <c r="AX94" s="79">
        <v>44787.529147949215</v>
      </c>
      <c r="AY94" s="79">
        <v>52297.628693828126</v>
      </c>
    </row>
    <row r="95" spans="1:51" x14ac:dyDescent="0.25">
      <c r="A95" s="77">
        <v>43803</v>
      </c>
      <c r="B95" s="78">
        <v>22</v>
      </c>
      <c r="C95" s="79">
        <v>37658.601632812497</v>
      </c>
      <c r="D95" s="79">
        <v>44407.997282312499</v>
      </c>
      <c r="E95" s="79">
        <v>22773.442236328156</v>
      </c>
      <c r="F95" s="79">
        <v>65888.369890625021</v>
      </c>
      <c r="G95" s="79">
        <v>41237.286362906234</v>
      </c>
      <c r="H95" s="79">
        <v>6588.7662308359404</v>
      </c>
      <c r="I95" s="79">
        <v>33232.718078125028</v>
      </c>
      <c r="J95" s="79">
        <v>134.77489089965809</v>
      </c>
      <c r="K95" s="79">
        <v>21259.955975468758</v>
      </c>
      <c r="L95" s="79">
        <v>8872.9370862265823</v>
      </c>
      <c r="M95" s="79">
        <v>34764.066155609777</v>
      </c>
      <c r="N95" s="79">
        <v>17422.381582031248</v>
      </c>
      <c r="O95" s="79">
        <v>53144.657969234373</v>
      </c>
      <c r="P95" s="79">
        <v>3819.0945013515598</v>
      </c>
      <c r="Q95" s="79">
        <v>32.270502567291274</v>
      </c>
      <c r="R95" s="79">
        <v>7517.9288574218799</v>
      </c>
      <c r="S95" s="79">
        <v>54264.414814453106</v>
      </c>
      <c r="T95" s="79">
        <v>18355.709701171872</v>
      </c>
      <c r="U95" s="79">
        <v>9582.5423072457215</v>
      </c>
      <c r="V95" s="79">
        <v>74447.802404437476</v>
      </c>
      <c r="W95" s="79">
        <v>5071.4512695312496</v>
      </c>
      <c r="X95" s="79">
        <v>17604.223058562518</v>
      </c>
      <c r="Y95" s="79">
        <v>18766.397824218748</v>
      </c>
      <c r="Z95" s="79">
        <v>383.56447730102536</v>
      </c>
      <c r="AA95" s="79">
        <v>32837.879148437503</v>
      </c>
      <c r="AB95" s="79">
        <v>22479.477875000015</v>
      </c>
      <c r="AC95" s="79">
        <v>29933.887255591941</v>
      </c>
      <c r="AD95" s="79">
        <v>45630.229032187497</v>
      </c>
      <c r="AE95" s="79">
        <v>13159.347626953133</v>
      </c>
      <c r="AF95" s="79">
        <v>21.401029612903226</v>
      </c>
      <c r="AG95" s="79">
        <v>26268.827820312505</v>
      </c>
      <c r="AH95" s="79">
        <v>54627.019307781244</v>
      </c>
      <c r="AI95" s="79">
        <v>13649.05668945312</v>
      </c>
      <c r="AJ95" s="79">
        <v>106.06467089843693</v>
      </c>
      <c r="AK95" s="79">
        <v>6422.7242968750006</v>
      </c>
      <c r="AL95" s="79">
        <v>24658.870726562505</v>
      </c>
      <c r="AM95" s="79">
        <v>23400.408178129717</v>
      </c>
      <c r="AN95" s="79">
        <v>6028.9583007812507</v>
      </c>
      <c r="AO95" s="79">
        <v>54663.550304199205</v>
      </c>
      <c r="AP95" s="79">
        <v>278.49878625488395</v>
      </c>
      <c r="AQ95" s="79">
        <v>52056.969717773412</v>
      </c>
      <c r="AR95" s="79">
        <v>57553.902150968752</v>
      </c>
      <c r="AS95" s="79">
        <v>65897.317728515642</v>
      </c>
      <c r="AT95" s="79">
        <v>14313.839597104037</v>
      </c>
      <c r="AU95" s="79">
        <v>59989.062285156258</v>
      </c>
      <c r="AV95" s="79">
        <v>31877.993695968773</v>
      </c>
      <c r="AW95" s="79">
        <v>5498.5859523925828</v>
      </c>
      <c r="AX95" s="79">
        <v>53206.618959960942</v>
      </c>
      <c r="AY95" s="79">
        <v>48325.543567562519</v>
      </c>
    </row>
    <row r="96" spans="1:51" x14ac:dyDescent="0.25">
      <c r="A96" s="77">
        <v>43803</v>
      </c>
      <c r="B96" s="78">
        <v>23</v>
      </c>
      <c r="C96" s="79">
        <v>34795.700841796883</v>
      </c>
      <c r="D96" s="79">
        <v>43716.282098156276</v>
      </c>
      <c r="E96" s="79">
        <v>21180.44153320312</v>
      </c>
      <c r="F96" s="79">
        <v>60582.49385937499</v>
      </c>
      <c r="G96" s="79">
        <v>39990.470317093757</v>
      </c>
      <c r="H96" s="79">
        <v>7070.4170256484431</v>
      </c>
      <c r="I96" s="79">
        <v>30772.535642578114</v>
      </c>
      <c r="J96" s="79">
        <v>128.6158142089844</v>
      </c>
      <c r="K96" s="79">
        <v>20875.171335078136</v>
      </c>
      <c r="L96" s="79">
        <v>8284.9384966015768</v>
      </c>
      <c r="M96" s="79">
        <v>33727.956654528396</v>
      </c>
      <c r="N96" s="79">
        <v>16890.470371093747</v>
      </c>
      <c r="O96" s="79">
        <v>51411.579115156259</v>
      </c>
      <c r="P96" s="79">
        <v>3768.9843715468696</v>
      </c>
      <c r="Q96" s="79">
        <v>32.073876380920403</v>
      </c>
      <c r="R96" s="79">
        <v>7568.9268554687442</v>
      </c>
      <c r="S96" s="79">
        <v>53957.311050781238</v>
      </c>
      <c r="T96" s="79">
        <v>17087.55436425783</v>
      </c>
      <c r="U96" s="79">
        <v>9155.6676271531633</v>
      </c>
      <c r="V96" s="79">
        <v>74745.339383125</v>
      </c>
      <c r="W96" s="79">
        <v>4908.54133300782</v>
      </c>
      <c r="X96" s="79">
        <v>16412.228884156255</v>
      </c>
      <c r="Y96" s="79">
        <v>17685.263957031249</v>
      </c>
      <c r="Z96" s="79">
        <v>404.56168454589846</v>
      </c>
      <c r="AA96" s="79">
        <v>32111.502859375003</v>
      </c>
      <c r="AB96" s="79">
        <v>20552.121304687509</v>
      </c>
      <c r="AC96" s="79">
        <v>28242.28883111331</v>
      </c>
      <c r="AD96" s="79">
        <v>43894.957289687511</v>
      </c>
      <c r="AE96" s="79">
        <v>12274.120333984376</v>
      </c>
      <c r="AF96" s="79">
        <v>21.401029612903226</v>
      </c>
      <c r="AG96" s="79">
        <v>25439.942417968752</v>
      </c>
      <c r="AH96" s="79">
        <v>55284.863522937514</v>
      </c>
      <c r="AI96" s="79">
        <v>12961.731787109369</v>
      </c>
      <c r="AJ96" s="79">
        <v>97.328803222657143</v>
      </c>
      <c r="AK96" s="79">
        <v>6160.3690185547002</v>
      </c>
      <c r="AL96" s="79">
        <v>24852.017187500009</v>
      </c>
      <c r="AM96" s="79">
        <v>23429.383676176596</v>
      </c>
      <c r="AN96" s="79">
        <v>5854.8038085937606</v>
      </c>
      <c r="AO96" s="79">
        <v>53405.499361328119</v>
      </c>
      <c r="AP96" s="79">
        <v>336.98179370117197</v>
      </c>
      <c r="AQ96" s="79">
        <v>48726.684327148447</v>
      </c>
      <c r="AR96" s="79">
        <v>55948.098422187504</v>
      </c>
      <c r="AS96" s="79">
        <v>65097.697988281252</v>
      </c>
      <c r="AT96" s="79">
        <v>13932.633547710702</v>
      </c>
      <c r="AU96" s="79">
        <v>57752.570353515606</v>
      </c>
      <c r="AV96" s="79">
        <v>32231.397555906249</v>
      </c>
      <c r="AW96" s="79">
        <v>5751.02176171877</v>
      </c>
      <c r="AX96" s="79">
        <v>53410.149204101581</v>
      </c>
      <c r="AY96" s="79">
        <v>45163.366596749998</v>
      </c>
    </row>
    <row r="97" spans="1:51" x14ac:dyDescent="0.25">
      <c r="A97" s="77">
        <v>43803</v>
      </c>
      <c r="B97" s="78">
        <v>24</v>
      </c>
      <c r="C97" s="79">
        <v>30901.898691406273</v>
      </c>
      <c r="D97" s="79">
        <v>39413.036098531244</v>
      </c>
      <c r="E97" s="79">
        <v>18695.610292968737</v>
      </c>
      <c r="F97" s="79">
        <v>54455.116593749946</v>
      </c>
      <c r="G97" s="79">
        <v>34296.300281515636</v>
      </c>
      <c r="H97" s="79">
        <v>7027.2111232500201</v>
      </c>
      <c r="I97" s="79">
        <v>27575.583698242186</v>
      </c>
      <c r="J97" s="79">
        <v>114.33649826049809</v>
      </c>
      <c r="K97" s="79">
        <v>18874.026170046865</v>
      </c>
      <c r="L97" s="79">
        <v>8098.2196249921872</v>
      </c>
      <c r="M97" s="79">
        <v>33823.181010445311</v>
      </c>
      <c r="N97" s="79">
        <v>14844.764994140633</v>
      </c>
      <c r="O97" s="79">
        <v>46426.277415968747</v>
      </c>
      <c r="P97" s="79">
        <v>3454.31702842189</v>
      </c>
      <c r="Q97" s="79">
        <v>31.64065599441528</v>
      </c>
      <c r="R97" s="79">
        <v>6693.8978759765623</v>
      </c>
      <c r="S97" s="79">
        <v>48987.530095703129</v>
      </c>
      <c r="T97" s="79">
        <v>15134.36105566406</v>
      </c>
      <c r="U97" s="79">
        <v>8079.1406694104626</v>
      </c>
      <c r="V97" s="79">
        <v>67079.437375968744</v>
      </c>
      <c r="W97" s="79">
        <v>4716.9360595703101</v>
      </c>
      <c r="X97" s="79">
        <v>15901.081000140648</v>
      </c>
      <c r="Y97" s="79">
        <v>16441.041031250003</v>
      </c>
      <c r="Z97" s="79">
        <v>403.47608553466796</v>
      </c>
      <c r="AA97" s="79">
        <v>28124.788392578128</v>
      </c>
      <c r="AB97" s="79">
        <v>18448.427966796895</v>
      </c>
      <c r="AC97" s="79">
        <v>25186.278870882314</v>
      </c>
      <c r="AD97" s="79">
        <v>38470.41484256251</v>
      </c>
      <c r="AE97" s="79">
        <v>11687.273365234376</v>
      </c>
      <c r="AF97" s="79">
        <v>21.401029612903226</v>
      </c>
      <c r="AG97" s="79">
        <v>23045.346781249998</v>
      </c>
      <c r="AH97" s="79">
        <v>46292.500066437511</v>
      </c>
      <c r="AI97" s="79">
        <v>11677.822412109381</v>
      </c>
      <c r="AJ97" s="79">
        <v>86.208471191406034</v>
      </c>
      <c r="AK97" s="79">
        <v>5513.7225195312403</v>
      </c>
      <c r="AL97" s="79">
        <v>22703.879001953126</v>
      </c>
      <c r="AM97" s="79">
        <v>21336.057879301599</v>
      </c>
      <c r="AN97" s="79">
        <v>5085.6961914062394</v>
      </c>
      <c r="AO97" s="79">
        <v>48514.520299316406</v>
      </c>
      <c r="AP97" s="79">
        <v>310.62899060058504</v>
      </c>
      <c r="AQ97" s="79">
        <v>44827.962066406268</v>
      </c>
      <c r="AR97" s="79">
        <v>50912.583084499995</v>
      </c>
      <c r="AS97" s="79">
        <v>58515.389236328119</v>
      </c>
      <c r="AT97" s="79">
        <v>13003.072548560429</v>
      </c>
      <c r="AU97" s="79">
        <v>51974.098164062474</v>
      </c>
      <c r="AV97" s="79">
        <v>29190.377246718745</v>
      </c>
      <c r="AW97" s="79">
        <v>7830.017642822273</v>
      </c>
      <c r="AX97" s="79">
        <v>48052.299472656254</v>
      </c>
      <c r="AY97" s="79">
        <v>41053.481956687501</v>
      </c>
    </row>
    <row r="98" spans="1:51" x14ac:dyDescent="0.25">
      <c r="A98" s="77">
        <v>43804</v>
      </c>
      <c r="B98" s="78">
        <v>1</v>
      </c>
      <c r="C98" s="79">
        <v>27438.683960937491</v>
      </c>
      <c r="D98" s="79">
        <v>34601.997817656265</v>
      </c>
      <c r="E98" s="79">
        <v>16268.289951171875</v>
      </c>
      <c r="F98" s="79">
        <v>47399.665566406256</v>
      </c>
      <c r="G98" s="79">
        <v>27687.911225515632</v>
      </c>
      <c r="H98" s="79">
        <v>7022.9288343124927</v>
      </c>
      <c r="I98" s="79">
        <v>24700.69443798827</v>
      </c>
      <c r="J98" s="79">
        <v>99.174211502075195</v>
      </c>
      <c r="K98" s="79">
        <v>16516.65942771878</v>
      </c>
      <c r="L98" s="79">
        <v>6920.106103078092</v>
      </c>
      <c r="M98" s="79">
        <v>32952.104730873056</v>
      </c>
      <c r="N98" s="79">
        <v>13367.050515624991</v>
      </c>
      <c r="O98" s="79">
        <v>40567.998303945307</v>
      </c>
      <c r="P98" s="79">
        <v>3187.6188317812498</v>
      </c>
      <c r="Q98" s="79">
        <v>31.12302303314209</v>
      </c>
      <c r="R98" s="79">
        <v>5657.9333374023436</v>
      </c>
      <c r="S98" s="79">
        <v>42084.694699218744</v>
      </c>
      <c r="T98" s="79">
        <v>13520.747331054681</v>
      </c>
      <c r="U98" s="79">
        <v>7147.4755680067783</v>
      </c>
      <c r="V98" s="79">
        <v>57677.726141968757</v>
      </c>
      <c r="W98" s="79">
        <v>4169.8764404296799</v>
      </c>
      <c r="X98" s="79">
        <v>14844.419076140613</v>
      </c>
      <c r="Y98" s="79">
        <v>14576.997484375001</v>
      </c>
      <c r="Z98" s="79">
        <v>400.65594624023447</v>
      </c>
      <c r="AA98" s="79">
        <v>24200.806253906252</v>
      </c>
      <c r="AB98" s="79">
        <v>16836.022103515625</v>
      </c>
      <c r="AC98" s="79">
        <v>22054.165051579061</v>
      </c>
      <c r="AD98" s="79">
        <v>32197.620588843743</v>
      </c>
      <c r="AE98" s="79">
        <v>10530.30042187499</v>
      </c>
      <c r="AF98" s="79">
        <v>21.401029612903226</v>
      </c>
      <c r="AG98" s="79">
        <v>19629.769523437495</v>
      </c>
      <c r="AH98" s="79">
        <v>37622.374232312475</v>
      </c>
      <c r="AI98" s="79">
        <v>10392.47119140625</v>
      </c>
      <c r="AJ98" s="79">
        <v>95.374506103515955</v>
      </c>
      <c r="AK98" s="79">
        <v>5235.77383300782</v>
      </c>
      <c r="AL98" s="79">
        <v>19021.140500000009</v>
      </c>
      <c r="AM98" s="79">
        <v>18456.758177153151</v>
      </c>
      <c r="AN98" s="79">
        <v>4170.86083984375</v>
      </c>
      <c r="AO98" s="79">
        <v>42437.358622070307</v>
      </c>
      <c r="AP98" s="79">
        <v>291.44292895507897</v>
      </c>
      <c r="AQ98" s="79">
        <v>40983.097170898443</v>
      </c>
      <c r="AR98" s="79">
        <v>44626.756479429685</v>
      </c>
      <c r="AS98" s="79">
        <v>49786.580074218764</v>
      </c>
      <c r="AT98" s="79">
        <v>12387.724368108222</v>
      </c>
      <c r="AU98" s="79">
        <v>45275.97066796873</v>
      </c>
      <c r="AV98" s="79">
        <v>24624.833140593746</v>
      </c>
      <c r="AW98" s="79">
        <v>8439.353691406257</v>
      </c>
      <c r="AX98" s="79">
        <v>40530.29213623047</v>
      </c>
      <c r="AY98" s="79">
        <v>37577.057873999969</v>
      </c>
    </row>
    <row r="99" spans="1:51" x14ac:dyDescent="0.25">
      <c r="A99" s="77">
        <v>43804</v>
      </c>
      <c r="B99" s="78">
        <v>2</v>
      </c>
      <c r="C99" s="79">
        <v>24235.007374999983</v>
      </c>
      <c r="D99" s="79">
        <v>29794.174000218762</v>
      </c>
      <c r="E99" s="79">
        <v>14072.212431640628</v>
      </c>
      <c r="F99" s="79">
        <v>41333.683708984354</v>
      </c>
      <c r="G99" s="79">
        <v>22610.922875046883</v>
      </c>
      <c r="H99" s="79">
        <v>7104.4493271327992</v>
      </c>
      <c r="I99" s="79">
        <v>22128.19860888672</v>
      </c>
      <c r="J99" s="79">
        <v>86.70982170104979</v>
      </c>
      <c r="K99" s="79">
        <v>14235.49435739842</v>
      </c>
      <c r="L99" s="79">
        <v>6513.3245423593689</v>
      </c>
      <c r="M99" s="79">
        <v>31220.867982257969</v>
      </c>
      <c r="N99" s="79">
        <v>12335.201158203141</v>
      </c>
      <c r="O99" s="79">
        <v>35729.046630414065</v>
      </c>
      <c r="P99" s="79">
        <v>2908.6407345859297</v>
      </c>
      <c r="Q99" s="79">
        <v>30.407524108886722</v>
      </c>
      <c r="R99" s="79">
        <v>4565.2945800781245</v>
      </c>
      <c r="S99" s="79">
        <v>35080.572527343749</v>
      </c>
      <c r="T99" s="79">
        <v>12023.979534179669</v>
      </c>
      <c r="U99" s="79">
        <v>6403.0907430925399</v>
      </c>
      <c r="V99" s="79">
        <v>49560.502187093749</v>
      </c>
      <c r="W99" s="79">
        <v>3761.2671386718594</v>
      </c>
      <c r="X99" s="79">
        <v>14288.153879390622</v>
      </c>
      <c r="Y99" s="79">
        <v>12978.331632812504</v>
      </c>
      <c r="Z99" s="79">
        <v>388.48318844604495</v>
      </c>
      <c r="AA99" s="79">
        <v>20295.832837890626</v>
      </c>
      <c r="AB99" s="79">
        <v>15668.358089843772</v>
      </c>
      <c r="AC99" s="79">
        <v>19510.376381503942</v>
      </c>
      <c r="AD99" s="79">
        <v>26670.31872875</v>
      </c>
      <c r="AE99" s="79">
        <v>9570.3856621093782</v>
      </c>
      <c r="AF99" s="79">
        <v>21.401029612903226</v>
      </c>
      <c r="AG99" s="79">
        <v>16030.662171874999</v>
      </c>
      <c r="AH99" s="79">
        <v>30501.732712406258</v>
      </c>
      <c r="AI99" s="79">
        <v>9100.6802246093703</v>
      </c>
      <c r="AJ99" s="79">
        <v>81.294208251951886</v>
      </c>
      <c r="AK99" s="79">
        <v>4922.8229980468695</v>
      </c>
      <c r="AL99" s="79">
        <v>15190.776353515623</v>
      </c>
      <c r="AM99" s="79">
        <v>15330.280465239117</v>
      </c>
      <c r="AN99" s="79">
        <v>3293.9340820312495</v>
      </c>
      <c r="AO99" s="79">
        <v>36107.066335449214</v>
      </c>
      <c r="AP99" s="79">
        <v>239.97979443359401</v>
      </c>
      <c r="AQ99" s="79">
        <v>37451.425866210921</v>
      </c>
      <c r="AR99" s="79">
        <v>38404.132347234379</v>
      </c>
      <c r="AS99" s="79">
        <v>41266.419490234381</v>
      </c>
      <c r="AT99" s="79">
        <v>11469.731329326363</v>
      </c>
      <c r="AU99" s="79">
        <v>39249.003794921882</v>
      </c>
      <c r="AV99" s="79">
        <v>20942.256630875003</v>
      </c>
      <c r="AW99" s="79">
        <v>7807.3290952148491</v>
      </c>
      <c r="AX99" s="79">
        <v>32573.723220214873</v>
      </c>
      <c r="AY99" s="79">
        <v>34240.705069156262</v>
      </c>
    </row>
    <row r="100" spans="1:51" x14ac:dyDescent="0.25">
      <c r="A100" s="77">
        <v>43804</v>
      </c>
      <c r="B100" s="78">
        <v>3</v>
      </c>
      <c r="C100" s="79">
        <v>22651.32397265625</v>
      </c>
      <c r="D100" s="79">
        <v>26613.110151687513</v>
      </c>
      <c r="E100" s="79">
        <v>12912.860126953139</v>
      </c>
      <c r="F100" s="79">
        <v>38119.44004101563</v>
      </c>
      <c r="G100" s="79">
        <v>20477.674370156255</v>
      </c>
      <c r="H100" s="79">
        <v>6649.965986351569</v>
      </c>
      <c r="I100" s="79">
        <v>20264.731366210941</v>
      </c>
      <c r="J100" s="79">
        <v>76.217712402343693</v>
      </c>
      <c r="K100" s="79">
        <v>12604.341948687512</v>
      </c>
      <c r="L100" s="79">
        <v>6237.360285773424</v>
      </c>
      <c r="M100" s="79">
        <v>29312.955192052759</v>
      </c>
      <c r="N100" s="79">
        <v>11477.330464843741</v>
      </c>
      <c r="O100" s="79">
        <v>32684.591568531243</v>
      </c>
      <c r="P100" s="79">
        <v>2787.1087033749991</v>
      </c>
      <c r="Q100" s="79">
        <v>30.02219390869141</v>
      </c>
      <c r="R100" s="79">
        <v>4107.2817199707033</v>
      </c>
      <c r="S100" s="79">
        <v>30808.105924804691</v>
      </c>
      <c r="T100" s="79">
        <v>11213.146360351549</v>
      </c>
      <c r="U100" s="79">
        <v>5925.69843525742</v>
      </c>
      <c r="V100" s="79">
        <v>44242.538852500009</v>
      </c>
      <c r="W100" s="79">
        <v>3452.55778808593</v>
      </c>
      <c r="X100" s="79">
        <v>12510.679040046836</v>
      </c>
      <c r="Y100" s="79">
        <v>12474.214226562499</v>
      </c>
      <c r="Z100" s="79">
        <v>350.67429891967771</v>
      </c>
      <c r="AA100" s="79">
        <v>17971.48966601563</v>
      </c>
      <c r="AB100" s="79">
        <v>14963.65384960938</v>
      </c>
      <c r="AC100" s="79">
        <v>18243.235882278146</v>
      </c>
      <c r="AD100" s="79">
        <v>23503.551625468746</v>
      </c>
      <c r="AE100" s="79">
        <v>9380.6613515625049</v>
      </c>
      <c r="AF100" s="79">
        <v>21.401029612903226</v>
      </c>
      <c r="AG100" s="79">
        <v>14218.0452890625</v>
      </c>
      <c r="AH100" s="79">
        <v>28318.443297437498</v>
      </c>
      <c r="AI100" s="79">
        <v>8482.5008789062595</v>
      </c>
      <c r="AJ100" s="79">
        <v>76.842100341796822</v>
      </c>
      <c r="AK100" s="79">
        <v>4734.2258007812497</v>
      </c>
      <c r="AL100" s="79">
        <v>12721.114393554681</v>
      </c>
      <c r="AM100" s="79">
        <v>13154.68290273909</v>
      </c>
      <c r="AN100" s="79">
        <v>3422.8755859374996</v>
      </c>
      <c r="AO100" s="79">
        <v>32326.042747558589</v>
      </c>
      <c r="AP100" s="79">
        <v>250.12197326660103</v>
      </c>
      <c r="AQ100" s="79">
        <v>35166.873174804678</v>
      </c>
      <c r="AR100" s="79">
        <v>35022.203040441425</v>
      </c>
      <c r="AS100" s="79">
        <v>36310.699296874984</v>
      </c>
      <c r="AT100" s="79">
        <v>10648.013994310932</v>
      </c>
      <c r="AU100" s="79">
        <v>35699.984507812514</v>
      </c>
      <c r="AV100" s="79">
        <v>18260.571052640633</v>
      </c>
      <c r="AW100" s="79">
        <v>5461.3115604247923</v>
      </c>
      <c r="AX100" s="79">
        <v>28141.117607421871</v>
      </c>
      <c r="AY100" s="79">
        <v>32129.230605937486</v>
      </c>
    </row>
    <row r="101" spans="1:51" x14ac:dyDescent="0.25">
      <c r="A101" s="77">
        <v>43804</v>
      </c>
      <c r="B101" s="78">
        <v>4</v>
      </c>
      <c r="C101" s="79">
        <v>21828.978896484394</v>
      </c>
      <c r="D101" s="79">
        <v>25375.100450031237</v>
      </c>
      <c r="E101" s="79">
        <v>12238.232080078147</v>
      </c>
      <c r="F101" s="79">
        <v>36653.697173828128</v>
      </c>
      <c r="G101" s="79">
        <v>18542.608410187506</v>
      </c>
      <c r="H101" s="79">
        <v>6376.6885332499996</v>
      </c>
      <c r="I101" s="79">
        <v>19543.307416015621</v>
      </c>
      <c r="J101" s="79">
        <v>76.057834625244098</v>
      </c>
      <c r="K101" s="79">
        <v>11886.886727367191</v>
      </c>
      <c r="L101" s="79">
        <v>5686.3483964609241</v>
      </c>
      <c r="M101" s="79">
        <v>29057.583858279289</v>
      </c>
      <c r="N101" s="79">
        <v>10908.23080664062</v>
      </c>
      <c r="O101" s="79">
        <v>31241.727223335958</v>
      </c>
      <c r="P101" s="79">
        <v>2739.3630965625102</v>
      </c>
      <c r="Q101" s="79">
        <v>29.72247552871703</v>
      </c>
      <c r="R101" s="79">
        <v>3788.4060485839846</v>
      </c>
      <c r="S101" s="79">
        <v>28510.73953710937</v>
      </c>
      <c r="T101" s="79">
        <v>10897.018818359369</v>
      </c>
      <c r="U101" s="79">
        <v>5645.601425117492</v>
      </c>
      <c r="V101" s="79">
        <v>40138.575719999986</v>
      </c>
      <c r="W101" s="79">
        <v>3495.1048339843801</v>
      </c>
      <c r="X101" s="79">
        <v>11877.299093078158</v>
      </c>
      <c r="Y101" s="79">
        <v>11673.659441406251</v>
      </c>
      <c r="Z101" s="79">
        <v>346.79816949462889</v>
      </c>
      <c r="AA101" s="79">
        <v>16446.300139648447</v>
      </c>
      <c r="AB101" s="79">
        <v>14449.456134765636</v>
      </c>
      <c r="AC101" s="79">
        <v>17473.65158779913</v>
      </c>
      <c r="AD101" s="79">
        <v>21981.113298687505</v>
      </c>
      <c r="AE101" s="79">
        <v>8975.4319951172001</v>
      </c>
      <c r="AF101" s="79">
        <v>21.401029612903226</v>
      </c>
      <c r="AG101" s="79">
        <v>13201.517999999998</v>
      </c>
      <c r="AH101" s="79">
        <v>26029.961527093743</v>
      </c>
      <c r="AI101" s="79">
        <v>8316.4444824218808</v>
      </c>
      <c r="AJ101" s="79">
        <v>78.767444091796165</v>
      </c>
      <c r="AK101" s="79">
        <v>4696.1357763671895</v>
      </c>
      <c r="AL101" s="79">
        <v>11456.109106445312</v>
      </c>
      <c r="AM101" s="79">
        <v>12558.681765043786</v>
      </c>
      <c r="AN101" s="79">
        <v>2282.3974121093797</v>
      </c>
      <c r="AO101" s="79">
        <v>30398.427532226564</v>
      </c>
      <c r="AP101" s="79">
        <v>298.35667395019601</v>
      </c>
      <c r="AQ101" s="79">
        <v>34148.528981445306</v>
      </c>
      <c r="AR101" s="79">
        <v>32779.192160140636</v>
      </c>
      <c r="AS101" s="79">
        <v>33706.586580078125</v>
      </c>
      <c r="AT101" s="79">
        <v>10023.653207757749</v>
      </c>
      <c r="AU101" s="79">
        <v>34083.86079296875</v>
      </c>
      <c r="AV101" s="79">
        <v>16590.02063504688</v>
      </c>
      <c r="AW101" s="79">
        <v>3910.0922451171832</v>
      </c>
      <c r="AX101" s="79">
        <v>25849.999127197276</v>
      </c>
      <c r="AY101" s="79">
        <v>30990.558631843742</v>
      </c>
    </row>
    <row r="102" spans="1:51" x14ac:dyDescent="0.25">
      <c r="A102" s="77">
        <v>43804</v>
      </c>
      <c r="B102" s="78">
        <v>5</v>
      </c>
      <c r="C102" s="79">
        <v>21053.29796484375</v>
      </c>
      <c r="D102" s="79">
        <v>23145.647920062504</v>
      </c>
      <c r="E102" s="79">
        <v>11714.094711914082</v>
      </c>
      <c r="F102" s="79">
        <v>35901.648382812506</v>
      </c>
      <c r="G102" s="79">
        <v>17877.372083218779</v>
      </c>
      <c r="H102" s="79">
        <v>6686.6606141718712</v>
      </c>
      <c r="I102" s="79">
        <v>19106.332406738293</v>
      </c>
      <c r="J102" s="79">
        <v>78.420047760009709</v>
      </c>
      <c r="K102" s="79">
        <v>11296.290174234393</v>
      </c>
      <c r="L102" s="79">
        <v>5473.3594842890561</v>
      </c>
      <c r="M102" s="79">
        <v>28991.606948980461</v>
      </c>
      <c r="N102" s="79">
        <v>10441.080578124989</v>
      </c>
      <c r="O102" s="79">
        <v>30710.319951687496</v>
      </c>
      <c r="P102" s="79">
        <v>2590.3209129296902</v>
      </c>
      <c r="Q102" s="79">
        <v>29.35151195526123</v>
      </c>
      <c r="R102" s="79">
        <v>3609.0850524902348</v>
      </c>
      <c r="S102" s="79">
        <v>27376.81408203124</v>
      </c>
      <c r="T102" s="79">
        <v>10754.011149414058</v>
      </c>
      <c r="U102" s="79">
        <v>5539.2725429115271</v>
      </c>
      <c r="V102" s="79">
        <v>37764.138507468771</v>
      </c>
      <c r="W102" s="79">
        <v>3457.4229248046795</v>
      </c>
      <c r="X102" s="79">
        <v>12330.751634796849</v>
      </c>
      <c r="Y102" s="79">
        <v>11562.54260546875</v>
      </c>
      <c r="Z102" s="79">
        <v>349.27819192504899</v>
      </c>
      <c r="AA102" s="79">
        <v>15566.044035156256</v>
      </c>
      <c r="AB102" s="79">
        <v>14341.657342773433</v>
      </c>
      <c r="AC102" s="79">
        <v>17277.827879561268</v>
      </c>
      <c r="AD102" s="79">
        <v>21267.214759953138</v>
      </c>
      <c r="AE102" s="79">
        <v>8532.9692705078069</v>
      </c>
      <c r="AF102" s="79">
        <v>21.401029612903226</v>
      </c>
      <c r="AG102" s="79">
        <v>13052.673117187496</v>
      </c>
      <c r="AH102" s="79">
        <v>25633.87436587501</v>
      </c>
      <c r="AI102" s="79">
        <v>8260.5894531249996</v>
      </c>
      <c r="AJ102" s="79">
        <v>77.711034667968022</v>
      </c>
      <c r="AK102" s="79">
        <v>4604.1532226562504</v>
      </c>
      <c r="AL102" s="79">
        <v>10750.413330078121</v>
      </c>
      <c r="AM102" s="79">
        <v>12159.338572660972</v>
      </c>
      <c r="AN102" s="79">
        <v>2403.6056152343804</v>
      </c>
      <c r="AO102" s="79">
        <v>29219.489685058605</v>
      </c>
      <c r="AP102" s="79">
        <v>277.86727416992102</v>
      </c>
      <c r="AQ102" s="79">
        <v>33371.268840820325</v>
      </c>
      <c r="AR102" s="79">
        <v>32796.918762988251</v>
      </c>
      <c r="AS102" s="79">
        <v>32424.447878906267</v>
      </c>
      <c r="AT102" s="79">
        <v>10417.657099069185</v>
      </c>
      <c r="AU102" s="79">
        <v>33251.969634765643</v>
      </c>
      <c r="AV102" s="79">
        <v>15066.886603812509</v>
      </c>
      <c r="AW102" s="79">
        <v>3367.2700161132989</v>
      </c>
      <c r="AX102" s="79">
        <v>25032.63735595702</v>
      </c>
      <c r="AY102" s="79">
        <v>30545.595760406282</v>
      </c>
    </row>
    <row r="103" spans="1:51" x14ac:dyDescent="0.25">
      <c r="A103" s="77">
        <v>43804</v>
      </c>
      <c r="B103" s="78">
        <v>6</v>
      </c>
      <c r="C103" s="79">
        <v>20828.415003906237</v>
      </c>
      <c r="D103" s="79">
        <v>23601.834213156246</v>
      </c>
      <c r="E103" s="79">
        <v>11611.359853515631</v>
      </c>
      <c r="F103" s="79">
        <v>35933.660683593756</v>
      </c>
      <c r="G103" s="79">
        <v>17828.42546807812</v>
      </c>
      <c r="H103" s="79">
        <v>7009.8315609921883</v>
      </c>
      <c r="I103" s="79">
        <v>19229.41884423828</v>
      </c>
      <c r="J103" s="79">
        <v>72.203105926513601</v>
      </c>
      <c r="K103" s="79">
        <v>11587.810132242181</v>
      </c>
      <c r="L103" s="79">
        <v>5982.8013427109245</v>
      </c>
      <c r="M103" s="79">
        <v>29517.562892144895</v>
      </c>
      <c r="N103" s="79">
        <v>10165.597855468748</v>
      </c>
      <c r="O103" s="79">
        <v>31057.029085390612</v>
      </c>
      <c r="P103" s="79">
        <v>2730.1906163437498</v>
      </c>
      <c r="Q103" s="79">
        <v>29.228304386138923</v>
      </c>
      <c r="R103" s="79">
        <v>3594.1035095214838</v>
      </c>
      <c r="S103" s="79">
        <v>27532.31711035156</v>
      </c>
      <c r="T103" s="79">
        <v>10810.391493164048</v>
      </c>
      <c r="U103" s="79">
        <v>5680.9295294299172</v>
      </c>
      <c r="V103" s="79">
        <v>37628.049794265658</v>
      </c>
      <c r="W103" s="79">
        <v>3264.6994140625052</v>
      </c>
      <c r="X103" s="79">
        <v>12607.500858921903</v>
      </c>
      <c r="Y103" s="79">
        <v>11358.908175781249</v>
      </c>
      <c r="Z103" s="79">
        <v>353.24277627563475</v>
      </c>
      <c r="AA103" s="79">
        <v>15419.886791015599</v>
      </c>
      <c r="AB103" s="79">
        <v>14504.197866210941</v>
      </c>
      <c r="AC103" s="79">
        <v>16962.380919884861</v>
      </c>
      <c r="AD103" s="79">
        <v>21794.00636167188</v>
      </c>
      <c r="AE103" s="79">
        <v>7653.597259765631</v>
      </c>
      <c r="AF103" s="79">
        <v>21.401029612903226</v>
      </c>
      <c r="AG103" s="79">
        <v>12938.3405234375</v>
      </c>
      <c r="AH103" s="79">
        <v>26432.827182468751</v>
      </c>
      <c r="AI103" s="79">
        <v>8266.8993164062504</v>
      </c>
      <c r="AJ103" s="79">
        <v>80.479697021483901</v>
      </c>
      <c r="AK103" s="79">
        <v>4601.8643457031194</v>
      </c>
      <c r="AL103" s="79">
        <v>10823.822846679683</v>
      </c>
      <c r="AM103" s="79">
        <v>11729.47253750472</v>
      </c>
      <c r="AN103" s="79">
        <v>1948.7081542968699</v>
      </c>
      <c r="AO103" s="79">
        <v>28953.905624999999</v>
      </c>
      <c r="AP103" s="79">
        <v>249.01689575195203</v>
      </c>
      <c r="AQ103" s="79">
        <v>33427.256638671875</v>
      </c>
      <c r="AR103" s="79">
        <v>30402.94935393651</v>
      </c>
      <c r="AS103" s="79">
        <v>32790.589208984362</v>
      </c>
      <c r="AT103" s="79">
        <v>10293.285657758955</v>
      </c>
      <c r="AU103" s="79">
        <v>33470.790662109386</v>
      </c>
      <c r="AV103" s="79">
        <v>14752.209203953114</v>
      </c>
      <c r="AW103" s="79">
        <v>2314.0517819824345</v>
      </c>
      <c r="AX103" s="79">
        <v>25331.447025146488</v>
      </c>
      <c r="AY103" s="79">
        <v>30671.586409437503</v>
      </c>
    </row>
    <row r="104" spans="1:51" x14ac:dyDescent="0.25">
      <c r="A104" s="77">
        <v>43804</v>
      </c>
      <c r="B104" s="78">
        <v>7</v>
      </c>
      <c r="C104" s="79">
        <v>21369.360765624999</v>
      </c>
      <c r="D104" s="79">
        <v>25936.415731343757</v>
      </c>
      <c r="E104" s="79">
        <v>12245.483803710929</v>
      </c>
      <c r="F104" s="79">
        <v>39032.511076171882</v>
      </c>
      <c r="G104" s="79">
        <v>19535.506943804448</v>
      </c>
      <c r="H104" s="79">
        <v>7117.5848265312325</v>
      </c>
      <c r="I104" s="79">
        <v>21082.11640234377</v>
      </c>
      <c r="J104" s="79">
        <v>77.370670318603402</v>
      </c>
      <c r="K104" s="79">
        <v>12635.912094999994</v>
      </c>
      <c r="L104" s="79">
        <v>6260.915399640634</v>
      </c>
      <c r="M104" s="79">
        <v>29417.81379559376</v>
      </c>
      <c r="N104" s="79">
        <v>10535.134398437511</v>
      </c>
      <c r="O104" s="79">
        <v>34541.813518609371</v>
      </c>
      <c r="P104" s="79">
        <v>2775.7960318656596</v>
      </c>
      <c r="Q104" s="79">
        <v>30.303642272949219</v>
      </c>
      <c r="R104" s="79">
        <v>3858.252874755859</v>
      </c>
      <c r="S104" s="79">
        <v>29422.132161132806</v>
      </c>
      <c r="T104" s="79">
        <v>10794.412488281248</v>
      </c>
      <c r="U104" s="79">
        <v>5840.5090429307193</v>
      </c>
      <c r="V104" s="79">
        <v>40917.647805249995</v>
      </c>
      <c r="W104" s="79">
        <v>3362.5889648437496</v>
      </c>
      <c r="X104" s="79">
        <v>12871.662836303083</v>
      </c>
      <c r="Y104" s="79">
        <v>12127.649132812501</v>
      </c>
      <c r="Z104" s="79">
        <v>364.13498964843762</v>
      </c>
      <c r="AA104" s="79">
        <v>16753.634576171891</v>
      </c>
      <c r="AB104" s="79">
        <v>16438.685902343776</v>
      </c>
      <c r="AC104" s="79">
        <v>18102.388033167208</v>
      </c>
      <c r="AD104" s="79">
        <v>23805.5443121875</v>
      </c>
      <c r="AE104" s="79">
        <v>8647.9724140625003</v>
      </c>
      <c r="AF104" s="79">
        <v>21.401029612903226</v>
      </c>
      <c r="AG104" s="79">
        <v>14457.703464843749</v>
      </c>
      <c r="AH104" s="79">
        <v>27992.306148281252</v>
      </c>
      <c r="AI104" s="79">
        <v>8344.9711425781206</v>
      </c>
      <c r="AJ104" s="79">
        <v>72.385030761719293</v>
      </c>
      <c r="AK104" s="79">
        <v>4627.4252490234503</v>
      </c>
      <c r="AL104" s="79">
        <v>12129.190436523422</v>
      </c>
      <c r="AM104" s="79">
        <v>12993.471092192214</v>
      </c>
      <c r="AN104" s="79">
        <v>2486.3664550781305</v>
      </c>
      <c r="AO104" s="79">
        <v>30947.245567382804</v>
      </c>
      <c r="AP104" s="79">
        <v>248.2596246388317</v>
      </c>
      <c r="AQ104" s="79">
        <v>35020.66819726563</v>
      </c>
      <c r="AR104" s="79">
        <v>32159.52319174412</v>
      </c>
      <c r="AS104" s="79">
        <v>36005.087333984397</v>
      </c>
      <c r="AT104" s="79">
        <v>10137.373249931798</v>
      </c>
      <c r="AU104" s="79">
        <v>37908.332062500027</v>
      </c>
      <c r="AV104" s="79">
        <v>15681.897751296865</v>
      </c>
      <c r="AW104" s="79">
        <v>2307.8125283203153</v>
      </c>
      <c r="AX104" s="79">
        <v>26709.152489013682</v>
      </c>
      <c r="AY104" s="79">
        <v>31756.863870875</v>
      </c>
    </row>
    <row r="105" spans="1:51" x14ac:dyDescent="0.25">
      <c r="A105" s="77">
        <v>43804</v>
      </c>
      <c r="B105" s="78">
        <v>8</v>
      </c>
      <c r="C105" s="79">
        <v>25338.143236328138</v>
      </c>
      <c r="D105" s="79">
        <v>30165.69880731251</v>
      </c>
      <c r="E105" s="79">
        <v>13946.80666992188</v>
      </c>
      <c r="F105" s="79">
        <v>47948.257535156248</v>
      </c>
      <c r="G105" s="79">
        <v>21432.904521015025</v>
      </c>
      <c r="H105" s="79">
        <v>7468.8878982421984</v>
      </c>
      <c r="I105" s="79">
        <v>27225.868860351551</v>
      </c>
      <c r="J105" s="79">
        <v>85.884220123290902</v>
      </c>
      <c r="K105" s="79">
        <v>14302.913569375012</v>
      </c>
      <c r="L105" s="79">
        <v>6547.595522453139</v>
      </c>
      <c r="M105" s="79">
        <v>31673.20899761621</v>
      </c>
      <c r="N105" s="79">
        <v>11078.50578515624</v>
      </c>
      <c r="O105" s="79">
        <v>41596.328612171899</v>
      </c>
      <c r="P105" s="79">
        <v>3008.3234631882779</v>
      </c>
      <c r="Q105" s="79">
        <v>30.840749263763431</v>
      </c>
      <c r="R105" s="79">
        <v>3989.3021118164061</v>
      </c>
      <c r="S105" s="79">
        <v>32382.050517578151</v>
      </c>
      <c r="T105" s="79">
        <v>11278.94023242189</v>
      </c>
      <c r="U105" s="79">
        <v>6055.1957812500004</v>
      </c>
      <c r="V105" s="79">
        <v>46102.541396343753</v>
      </c>
      <c r="W105" s="79">
        <v>3470.1755737304748</v>
      </c>
      <c r="X105" s="79">
        <v>12234.867774960079</v>
      </c>
      <c r="Y105" s="79">
        <v>13832.378769531251</v>
      </c>
      <c r="Z105" s="79">
        <v>365.01325267944333</v>
      </c>
      <c r="AA105" s="79">
        <v>18457.435281249989</v>
      </c>
      <c r="AB105" s="79">
        <v>22392.038617187482</v>
      </c>
      <c r="AC105" s="79">
        <v>20629.845873636597</v>
      </c>
      <c r="AD105" s="79">
        <v>25146.611032781246</v>
      </c>
      <c r="AE105" s="79">
        <v>7343.4221318359605</v>
      </c>
      <c r="AF105" s="79">
        <v>21.401029612903226</v>
      </c>
      <c r="AG105" s="79">
        <v>16576.476132812499</v>
      </c>
      <c r="AH105" s="79">
        <v>29027.644303406247</v>
      </c>
      <c r="AI105" s="79">
        <v>9137.9719238281305</v>
      </c>
      <c r="AJ105" s="79">
        <v>53.45248876953201</v>
      </c>
      <c r="AK105" s="79">
        <v>4670.7992306629176</v>
      </c>
      <c r="AL105" s="79">
        <v>13058.697383789071</v>
      </c>
      <c r="AM105" s="79">
        <v>12534.470309965682</v>
      </c>
      <c r="AN105" s="79">
        <v>1762.4602539062507</v>
      </c>
      <c r="AO105" s="79">
        <v>34878.189609375004</v>
      </c>
      <c r="AP105" s="79">
        <v>325.78358434110567</v>
      </c>
      <c r="AQ105" s="79">
        <v>44035.948191406242</v>
      </c>
      <c r="AR105" s="79">
        <v>36078.404178812481</v>
      </c>
      <c r="AS105" s="79">
        <v>39847.967374999986</v>
      </c>
      <c r="AT105" s="79">
        <v>11806.765281545471</v>
      </c>
      <c r="AU105" s="79">
        <v>45513.87514843751</v>
      </c>
      <c r="AV105" s="79">
        <v>15508.532159281249</v>
      </c>
      <c r="AW105" s="79">
        <v>2239.2251542968788</v>
      </c>
      <c r="AX105" s="79">
        <v>28096.601020507816</v>
      </c>
      <c r="AY105" s="79">
        <v>42695.231394249982</v>
      </c>
    </row>
    <row r="106" spans="1:51" x14ac:dyDescent="0.25">
      <c r="A106" s="77">
        <v>43804</v>
      </c>
      <c r="B106" s="78">
        <v>9</v>
      </c>
      <c r="C106" s="79">
        <v>31559.182433593767</v>
      </c>
      <c r="D106" s="79">
        <v>34833.507226062495</v>
      </c>
      <c r="E106" s="79">
        <v>15586.228750000009</v>
      </c>
      <c r="F106" s="79">
        <v>55688.675624999989</v>
      </c>
      <c r="G106" s="79">
        <v>26087.506462630008</v>
      </c>
      <c r="H106" s="79">
        <v>9050.1845747656444</v>
      </c>
      <c r="I106" s="79">
        <v>34023.934157226562</v>
      </c>
      <c r="J106" s="79">
        <v>98.930738449096594</v>
      </c>
      <c r="K106" s="79">
        <v>16830.638828125022</v>
      </c>
      <c r="L106" s="79">
        <v>7788.1693356249771</v>
      </c>
      <c r="M106" s="79">
        <v>37837.754432347669</v>
      </c>
      <c r="N106" s="79">
        <v>11603.4155703125</v>
      </c>
      <c r="O106" s="79">
        <v>49793.485128312488</v>
      </c>
      <c r="P106" s="79">
        <v>3508.4569897616884</v>
      </c>
      <c r="Q106" s="79">
        <v>31.632564067840569</v>
      </c>
      <c r="R106" s="79">
        <v>3970.7886230468739</v>
      </c>
      <c r="S106" s="79">
        <v>36472.472613281243</v>
      </c>
      <c r="T106" s="79">
        <v>12461.794063476569</v>
      </c>
      <c r="U106" s="79">
        <v>6373.5180585937505</v>
      </c>
      <c r="V106" s="79">
        <v>48793.715952656254</v>
      </c>
      <c r="W106" s="79">
        <v>4207.5350585937595</v>
      </c>
      <c r="X106" s="79">
        <v>15091.300602194118</v>
      </c>
      <c r="Y106" s="79">
        <v>16299.506507812499</v>
      </c>
      <c r="Z106" s="79">
        <v>412.43526166992189</v>
      </c>
      <c r="AA106" s="79">
        <v>22234.557419921864</v>
      </c>
      <c r="AB106" s="79">
        <v>29992.919810546889</v>
      </c>
      <c r="AC106" s="79">
        <v>23021.086191413338</v>
      </c>
      <c r="AD106" s="79">
        <v>25642.0536985</v>
      </c>
      <c r="AE106" s="79">
        <v>9056.8167363281445</v>
      </c>
      <c r="AF106" s="79">
        <v>21.401029612903226</v>
      </c>
      <c r="AG106" s="79">
        <v>18502.086898437501</v>
      </c>
      <c r="AH106" s="79">
        <v>30061.018012656241</v>
      </c>
      <c r="AI106" s="79">
        <v>11204.67041015625</v>
      </c>
      <c r="AJ106" s="79">
        <v>98.333892089844994</v>
      </c>
      <c r="AK106" s="79">
        <v>5580.9740345016107</v>
      </c>
      <c r="AL106" s="79">
        <v>13652.341573242184</v>
      </c>
      <c r="AM106" s="79">
        <v>15192.655068754719</v>
      </c>
      <c r="AN106" s="79">
        <v>2802.5048339843793</v>
      </c>
      <c r="AO106" s="79">
        <v>41780.245914062492</v>
      </c>
      <c r="AP106" s="79">
        <v>508.17501414962777</v>
      </c>
      <c r="AQ106" s="79">
        <v>57417.606416015617</v>
      </c>
      <c r="AR106" s="79">
        <v>43672.253877731462</v>
      </c>
      <c r="AS106" s="79">
        <v>43610.620634765648</v>
      </c>
      <c r="AT106" s="79">
        <v>13736.836825887618</v>
      </c>
      <c r="AU106" s="79">
        <v>51775.475291015631</v>
      </c>
      <c r="AV106" s="79">
        <v>16817.922181328118</v>
      </c>
      <c r="AW106" s="79">
        <v>2273.6646888427749</v>
      </c>
      <c r="AX106" s="79">
        <v>30301.060583496084</v>
      </c>
      <c r="AY106" s="79">
        <v>57056.040286812451</v>
      </c>
    </row>
    <row r="107" spans="1:51" x14ac:dyDescent="0.25">
      <c r="A107" s="77">
        <v>43804</v>
      </c>
      <c r="B107" s="78">
        <v>10</v>
      </c>
      <c r="C107" s="79">
        <v>37495.906230468783</v>
      </c>
      <c r="D107" s="79">
        <v>39440.811990718765</v>
      </c>
      <c r="E107" s="79">
        <v>17085.888486328127</v>
      </c>
      <c r="F107" s="79">
        <v>62194.214390624955</v>
      </c>
      <c r="G107" s="79">
        <v>32620.011238935371</v>
      </c>
      <c r="H107" s="79">
        <v>11062.13903515626</v>
      </c>
      <c r="I107" s="79">
        <v>39953.32561523436</v>
      </c>
      <c r="J107" s="79">
        <v>108.65776443481441</v>
      </c>
      <c r="K107" s="79">
        <v>19237.546120000021</v>
      </c>
      <c r="L107" s="79">
        <v>9759.9511659062518</v>
      </c>
      <c r="M107" s="79">
        <v>42257.318551710203</v>
      </c>
      <c r="N107" s="79">
        <v>12987.975742187509</v>
      </c>
      <c r="O107" s="79">
        <v>56960.522998093744</v>
      </c>
      <c r="P107" s="79">
        <v>3740.6991641835966</v>
      </c>
      <c r="Q107" s="79">
        <v>31.70135307312011</v>
      </c>
      <c r="R107" s="79">
        <v>4338.2087890625007</v>
      </c>
      <c r="S107" s="79">
        <v>40666.254755859365</v>
      </c>
      <c r="T107" s="79">
        <v>14684.30472070313</v>
      </c>
      <c r="U107" s="79">
        <v>6832.2499941406295</v>
      </c>
      <c r="V107" s="79">
        <v>53015.587600187508</v>
      </c>
      <c r="W107" s="79">
        <v>5115.9949951171893</v>
      </c>
      <c r="X107" s="79">
        <v>18092.28989563954</v>
      </c>
      <c r="Y107" s="79">
        <v>18345.286480468752</v>
      </c>
      <c r="Z107" s="79">
        <v>434.30111080932636</v>
      </c>
      <c r="AA107" s="79">
        <v>25392.348666015616</v>
      </c>
      <c r="AB107" s="79">
        <v>35994.545250000003</v>
      </c>
      <c r="AC107" s="79">
        <v>26275.019940735467</v>
      </c>
      <c r="AD107" s="79">
        <v>27930.151714062496</v>
      </c>
      <c r="AE107" s="79">
        <v>9918.8332343750062</v>
      </c>
      <c r="AF107" s="79">
        <v>21.401029612903226</v>
      </c>
      <c r="AG107" s="79">
        <v>20428.545417968751</v>
      </c>
      <c r="AH107" s="79">
        <v>31210.814339124994</v>
      </c>
      <c r="AI107" s="79">
        <v>13626.63154296876</v>
      </c>
      <c r="AJ107" s="79">
        <v>173.850322265626</v>
      </c>
      <c r="AK107" s="79">
        <v>6323.2565962976059</v>
      </c>
      <c r="AL107" s="79">
        <v>14376.807096679691</v>
      </c>
      <c r="AM107" s="79">
        <v>17256.600705473444</v>
      </c>
      <c r="AN107" s="79">
        <v>3045.0058105468897</v>
      </c>
      <c r="AO107" s="79">
        <v>48134.265893554686</v>
      </c>
      <c r="AP107" s="79">
        <v>596.11840349273655</v>
      </c>
      <c r="AQ107" s="79">
        <v>70306.434417968732</v>
      </c>
      <c r="AR107" s="79">
        <v>50801.152280650422</v>
      </c>
      <c r="AS107" s="79">
        <v>47467.455798828138</v>
      </c>
      <c r="AT107" s="79">
        <v>14754.499109136568</v>
      </c>
      <c r="AU107" s="79">
        <v>57476.813531250009</v>
      </c>
      <c r="AV107" s="79">
        <v>19195.995510968754</v>
      </c>
      <c r="AW107" s="79">
        <v>1406.4335345458994</v>
      </c>
      <c r="AX107" s="79">
        <v>32798.334130859381</v>
      </c>
      <c r="AY107" s="79">
        <v>69573.545399718816</v>
      </c>
    </row>
    <row r="108" spans="1:51" x14ac:dyDescent="0.25">
      <c r="A108" s="77">
        <v>43804</v>
      </c>
      <c r="B108" s="78">
        <v>11</v>
      </c>
      <c r="C108" s="79">
        <v>42131.599160156249</v>
      </c>
      <c r="D108" s="79">
        <v>41683.32295775001</v>
      </c>
      <c r="E108" s="79">
        <v>19026.77322265624</v>
      </c>
      <c r="F108" s="79">
        <v>68411.02461718749</v>
      </c>
      <c r="G108" s="79">
        <v>34242.481049801616</v>
      </c>
      <c r="H108" s="79">
        <v>12002.562210546854</v>
      </c>
      <c r="I108" s="79">
        <v>44509.667529296865</v>
      </c>
      <c r="J108" s="79">
        <v>113.12357711791989</v>
      </c>
      <c r="K108" s="79">
        <v>20835.51589409374</v>
      </c>
      <c r="L108" s="79">
        <v>9574.4667856718916</v>
      </c>
      <c r="M108" s="79">
        <v>44846.717871508881</v>
      </c>
      <c r="N108" s="79">
        <v>14646.648707031251</v>
      </c>
      <c r="O108" s="79">
        <v>62278.221461593741</v>
      </c>
      <c r="P108" s="79">
        <v>4032.0749336284248</v>
      </c>
      <c r="Q108" s="79">
        <v>31.664320945739753</v>
      </c>
      <c r="R108" s="79">
        <v>4663.8570190429673</v>
      </c>
      <c r="S108" s="79">
        <v>42654.692849609361</v>
      </c>
      <c r="T108" s="79">
        <v>16885.260263671862</v>
      </c>
      <c r="U108" s="79">
        <v>7681.6632861328098</v>
      </c>
      <c r="V108" s="79">
        <v>57671.552595562498</v>
      </c>
      <c r="W108" s="79">
        <v>5539.7776855468701</v>
      </c>
      <c r="X108" s="79">
        <v>20075.871530575085</v>
      </c>
      <c r="Y108" s="79">
        <v>19035.917894531252</v>
      </c>
      <c r="Z108" s="79">
        <v>470.17582587890627</v>
      </c>
      <c r="AA108" s="79">
        <v>27479.313134765624</v>
      </c>
      <c r="AB108" s="79">
        <v>38561.183558593737</v>
      </c>
      <c r="AC108" s="79">
        <v>28981.007481965346</v>
      </c>
      <c r="AD108" s="79">
        <v>29996.628030468757</v>
      </c>
      <c r="AE108" s="79">
        <v>9670.6259472656729</v>
      </c>
      <c r="AF108" s="79">
        <v>21.401029612903226</v>
      </c>
      <c r="AG108" s="79">
        <v>21340.920761718749</v>
      </c>
      <c r="AH108" s="79">
        <v>33411.54801059376</v>
      </c>
      <c r="AI108" s="79">
        <v>14490.4732421875</v>
      </c>
      <c r="AJ108" s="79">
        <v>195.73041284179703</v>
      </c>
      <c r="AK108" s="79">
        <v>6662.0641093054201</v>
      </c>
      <c r="AL108" s="79">
        <v>15166.326200195314</v>
      </c>
      <c r="AM108" s="79">
        <v>18742.290756254712</v>
      </c>
      <c r="AN108" s="79">
        <v>3193.1937988281293</v>
      </c>
      <c r="AO108" s="79">
        <v>51913.350450195321</v>
      </c>
      <c r="AP108" s="79">
        <v>706.85766228546095</v>
      </c>
      <c r="AQ108" s="79">
        <v>78255.647511718736</v>
      </c>
      <c r="AR108" s="79">
        <v>54372.972149490219</v>
      </c>
      <c r="AS108" s="79">
        <v>50206.921531250016</v>
      </c>
      <c r="AT108" s="79">
        <v>16159.189192639409</v>
      </c>
      <c r="AU108" s="79">
        <v>61313.245154296885</v>
      </c>
      <c r="AV108" s="79">
        <v>20941.848201812503</v>
      </c>
      <c r="AW108" s="79">
        <v>4281.7906029052865</v>
      </c>
      <c r="AX108" s="79">
        <v>34886.654130859366</v>
      </c>
      <c r="AY108" s="79">
        <v>77740.266401687506</v>
      </c>
    </row>
    <row r="109" spans="1:51" x14ac:dyDescent="0.25">
      <c r="A109" s="77">
        <v>43804</v>
      </c>
      <c r="B109" s="78">
        <v>12</v>
      </c>
      <c r="C109" s="79">
        <v>45320.755082031261</v>
      </c>
      <c r="D109" s="79">
        <v>43958.592429562465</v>
      </c>
      <c r="E109" s="79">
        <v>20581.361015625014</v>
      </c>
      <c r="F109" s="79">
        <v>72728.880140625013</v>
      </c>
      <c r="G109" s="79">
        <v>37808.463428864132</v>
      </c>
      <c r="H109" s="79">
        <v>12475.428762750011</v>
      </c>
      <c r="I109" s="79">
        <v>46867.246836914041</v>
      </c>
      <c r="J109" s="79">
        <v>114.3965015411377</v>
      </c>
      <c r="K109" s="79">
        <v>22217.467313625024</v>
      </c>
      <c r="L109" s="79">
        <v>11192.187961007801</v>
      </c>
      <c r="M109" s="79">
        <v>45030.085530714859</v>
      </c>
      <c r="N109" s="79">
        <v>16379.372851562495</v>
      </c>
      <c r="O109" s="79">
        <v>65025.651537765632</v>
      </c>
      <c r="P109" s="79">
        <v>4089.0966371953127</v>
      </c>
      <c r="Q109" s="79">
        <v>32.121018409729011</v>
      </c>
      <c r="R109" s="79">
        <v>5009.9211181640649</v>
      </c>
      <c r="S109" s="79">
        <v>44735.174427734375</v>
      </c>
      <c r="T109" s="79">
        <v>18675.864761718771</v>
      </c>
      <c r="U109" s="79">
        <v>8624.2584960937402</v>
      </c>
      <c r="V109" s="79">
        <v>62207.170919343749</v>
      </c>
      <c r="W109" s="79">
        <v>5712.6819091796897</v>
      </c>
      <c r="X109" s="79">
        <v>22168.430816521224</v>
      </c>
      <c r="Y109" s="79">
        <v>19521.968296875002</v>
      </c>
      <c r="Z109" s="79">
        <v>473.36053234863289</v>
      </c>
      <c r="AA109" s="79">
        <v>29351.913644531272</v>
      </c>
      <c r="AB109" s="79">
        <v>39476.77890234378</v>
      </c>
      <c r="AC109" s="79">
        <v>30834.990216004237</v>
      </c>
      <c r="AD109" s="79">
        <v>32666.56614446875</v>
      </c>
      <c r="AE109" s="79">
        <v>11167.525394531238</v>
      </c>
      <c r="AF109" s="79">
        <v>21.401029612903226</v>
      </c>
      <c r="AG109" s="79">
        <v>22675.961898437505</v>
      </c>
      <c r="AH109" s="79">
        <v>35908.022107374993</v>
      </c>
      <c r="AI109" s="79">
        <v>15398.761083984391</v>
      </c>
      <c r="AJ109" s="79">
        <v>221.55457031250035</v>
      </c>
      <c r="AK109" s="79">
        <v>6937.6205098022474</v>
      </c>
      <c r="AL109" s="79">
        <v>16786.128347656253</v>
      </c>
      <c r="AM109" s="79">
        <v>20383.471377348462</v>
      </c>
      <c r="AN109" s="79">
        <v>3646.4080566406196</v>
      </c>
      <c r="AO109" s="79">
        <v>55230.119023437481</v>
      </c>
      <c r="AP109" s="79">
        <v>695.84700188690294</v>
      </c>
      <c r="AQ109" s="79">
        <v>82772.210605468747</v>
      </c>
      <c r="AR109" s="79">
        <v>56977.659066701162</v>
      </c>
      <c r="AS109" s="79">
        <v>52620.901597656251</v>
      </c>
      <c r="AT109" s="79">
        <v>17309.542677809637</v>
      </c>
      <c r="AU109" s="79">
        <v>64214.676792968741</v>
      </c>
      <c r="AV109" s="79">
        <v>22725.610338374998</v>
      </c>
      <c r="AW109" s="79">
        <v>3378.5026975460823</v>
      </c>
      <c r="AX109" s="79">
        <v>36877.53986816408</v>
      </c>
      <c r="AY109" s="79">
        <v>81843.721262906285</v>
      </c>
    </row>
    <row r="110" spans="1:51" x14ac:dyDescent="0.25">
      <c r="A110" s="77">
        <v>43804</v>
      </c>
      <c r="B110" s="78">
        <v>13</v>
      </c>
      <c r="C110" s="79">
        <v>46849.672796874976</v>
      </c>
      <c r="D110" s="79">
        <v>46356.381510499996</v>
      </c>
      <c r="E110" s="79">
        <v>22578.954257812497</v>
      </c>
      <c r="F110" s="79">
        <v>76177.965707031224</v>
      </c>
      <c r="G110" s="79">
        <v>41190.798546161612</v>
      </c>
      <c r="H110" s="79">
        <v>12284.992999812512</v>
      </c>
      <c r="I110" s="79">
        <v>49285.76720019534</v>
      </c>
      <c r="J110" s="79">
        <v>127.73721885681159</v>
      </c>
      <c r="K110" s="79">
        <v>23192.009226218757</v>
      </c>
      <c r="L110" s="79">
        <v>11830.074149499995</v>
      </c>
      <c r="M110" s="79">
        <v>48066.640411879882</v>
      </c>
      <c r="N110" s="79">
        <v>17457.988339843756</v>
      </c>
      <c r="O110" s="79">
        <v>66817.583276656253</v>
      </c>
      <c r="P110" s="79">
        <v>4261.2682704882736</v>
      </c>
      <c r="Q110" s="79">
        <v>32.276909828186028</v>
      </c>
      <c r="R110" s="79">
        <v>5453.6583984375011</v>
      </c>
      <c r="S110" s="79">
        <v>47619.886683593744</v>
      </c>
      <c r="T110" s="79">
        <v>20265.020970703128</v>
      </c>
      <c r="U110" s="79">
        <v>9569.6912597656192</v>
      </c>
      <c r="V110" s="79">
        <v>65497.90893249998</v>
      </c>
      <c r="W110" s="79">
        <v>5692.6785888671902</v>
      </c>
      <c r="X110" s="79">
        <v>23055.645066547335</v>
      </c>
      <c r="Y110" s="79">
        <v>20114.212398437499</v>
      </c>
      <c r="Z110" s="79">
        <v>440.7188031188964</v>
      </c>
      <c r="AA110" s="79">
        <v>31220.512144531232</v>
      </c>
      <c r="AB110" s="79">
        <v>40701.35190625002</v>
      </c>
      <c r="AC110" s="79">
        <v>32618.79492413743</v>
      </c>
      <c r="AD110" s="79">
        <v>35433.243750249989</v>
      </c>
      <c r="AE110" s="79">
        <v>11798.116230135816</v>
      </c>
      <c r="AF110" s="79">
        <v>21.401029612903226</v>
      </c>
      <c r="AG110" s="79">
        <v>24609.410527343749</v>
      </c>
      <c r="AH110" s="79">
        <v>38612.145008093765</v>
      </c>
      <c r="AI110" s="79">
        <v>16294.26357421875</v>
      </c>
      <c r="AJ110" s="79">
        <v>229.99483496093802</v>
      </c>
      <c r="AK110" s="79">
        <v>6870.9929683654773</v>
      </c>
      <c r="AL110" s="79">
        <v>19361.156312499996</v>
      </c>
      <c r="AM110" s="79">
        <v>22116.675336332835</v>
      </c>
      <c r="AN110" s="79">
        <v>4118.9914062500102</v>
      </c>
      <c r="AO110" s="79">
        <v>58382.738484375004</v>
      </c>
      <c r="AP110" s="79">
        <v>730.08188860992573</v>
      </c>
      <c r="AQ110" s="79">
        <v>85535.936707031258</v>
      </c>
      <c r="AR110" s="79">
        <v>60120.182300136745</v>
      </c>
      <c r="AS110" s="79">
        <v>55501.534822265625</v>
      </c>
      <c r="AT110" s="79">
        <v>17947.81651220674</v>
      </c>
      <c r="AU110" s="79">
        <v>67652.081132812484</v>
      </c>
      <c r="AV110" s="79">
        <v>23484.265564312504</v>
      </c>
      <c r="AW110" s="79">
        <v>3213.2495641343312</v>
      </c>
      <c r="AX110" s="79">
        <v>39258.948183593777</v>
      </c>
      <c r="AY110" s="79">
        <v>84316.281107062518</v>
      </c>
    </row>
    <row r="111" spans="1:51" x14ac:dyDescent="0.25">
      <c r="A111" s="77">
        <v>43804</v>
      </c>
      <c r="B111" s="78">
        <v>14</v>
      </c>
      <c r="C111" s="79">
        <v>48205.700363281256</v>
      </c>
      <c r="D111" s="79">
        <v>47336.920572781244</v>
      </c>
      <c r="E111" s="79">
        <v>23437.18896484375</v>
      </c>
      <c r="F111" s="79">
        <v>78266.116394531229</v>
      </c>
      <c r="G111" s="79">
        <v>39676.509914420174</v>
      </c>
      <c r="H111" s="79">
        <v>12211.836913828136</v>
      </c>
      <c r="I111" s="79">
        <v>50393.480511718757</v>
      </c>
      <c r="J111" s="79">
        <v>121.7580318450928</v>
      </c>
      <c r="K111" s="79">
        <v>23564.208298078123</v>
      </c>
      <c r="L111" s="79">
        <v>11101.856427351551</v>
      </c>
      <c r="M111" s="79">
        <v>45625.455411940922</v>
      </c>
      <c r="N111" s="79">
        <v>18306.041871093752</v>
      </c>
      <c r="O111" s="79">
        <v>67277.765917406228</v>
      </c>
      <c r="P111" s="79">
        <v>4203.2400275849568</v>
      </c>
      <c r="Q111" s="79">
        <v>32.972704887390137</v>
      </c>
      <c r="R111" s="79">
        <v>5836.1284790039008</v>
      </c>
      <c r="S111" s="79">
        <v>48955.104921874998</v>
      </c>
      <c r="T111" s="79">
        <v>21123.132417968747</v>
      </c>
      <c r="U111" s="79">
        <v>9807.0849316406311</v>
      </c>
      <c r="V111" s="79">
        <v>67945.659412906258</v>
      </c>
      <c r="W111" s="79">
        <v>5535.72785644531</v>
      </c>
      <c r="X111" s="79">
        <v>23136.402577189947</v>
      </c>
      <c r="Y111" s="79">
        <v>19865.323324218749</v>
      </c>
      <c r="Z111" s="79">
        <v>427.44073870239265</v>
      </c>
      <c r="AA111" s="79">
        <v>31404.107023437511</v>
      </c>
      <c r="AB111" s="79">
        <v>41790.304195312492</v>
      </c>
      <c r="AC111" s="79">
        <v>33726.292949581715</v>
      </c>
      <c r="AD111" s="79">
        <v>37425.117231249998</v>
      </c>
      <c r="AE111" s="79">
        <v>10967.895722656267</v>
      </c>
      <c r="AF111" s="79">
        <v>21.401029612903226</v>
      </c>
      <c r="AG111" s="79">
        <v>25299.795875000003</v>
      </c>
      <c r="AH111" s="79">
        <v>42095.433015500006</v>
      </c>
      <c r="AI111" s="79">
        <v>16491.174511718749</v>
      </c>
      <c r="AJ111" s="79">
        <v>179.5277746582039</v>
      </c>
      <c r="AK111" s="79">
        <v>6861.545401455076</v>
      </c>
      <c r="AL111" s="79">
        <v>21016.377441406254</v>
      </c>
      <c r="AM111" s="79">
        <v>23277.094492582855</v>
      </c>
      <c r="AN111" s="79">
        <v>4149.0816894531308</v>
      </c>
      <c r="AO111" s="79">
        <v>60858.618640624998</v>
      </c>
      <c r="AP111" s="79">
        <v>750.01233012756302</v>
      </c>
      <c r="AQ111" s="79">
        <v>88035.792652343764</v>
      </c>
      <c r="AR111" s="79">
        <v>60620.754253925785</v>
      </c>
      <c r="AS111" s="79">
        <v>57686.757076171882</v>
      </c>
      <c r="AT111" s="79">
        <v>17741.043436317104</v>
      </c>
      <c r="AU111" s="79">
        <v>70015.285250000001</v>
      </c>
      <c r="AV111" s="79">
        <v>24525.145737156254</v>
      </c>
      <c r="AW111" s="79">
        <v>4871.6197700195262</v>
      </c>
      <c r="AX111" s="79">
        <v>42129.099199218748</v>
      </c>
      <c r="AY111" s="79">
        <v>86642.283669906232</v>
      </c>
    </row>
    <row r="112" spans="1:51" x14ac:dyDescent="0.25">
      <c r="A112" s="77">
        <v>43804</v>
      </c>
      <c r="B112" s="78">
        <v>15</v>
      </c>
      <c r="C112" s="79">
        <v>48503.232433593745</v>
      </c>
      <c r="D112" s="79">
        <v>49232.621431343723</v>
      </c>
      <c r="E112" s="79">
        <v>23975.903632812497</v>
      </c>
      <c r="F112" s="79">
        <v>79760.477246093738</v>
      </c>
      <c r="G112" s="79">
        <v>42848.801255812999</v>
      </c>
      <c r="H112" s="79">
        <v>12872.659630171889</v>
      </c>
      <c r="I112" s="79">
        <v>50898.100415039073</v>
      </c>
      <c r="J112" s="79">
        <v>123.6409530639648</v>
      </c>
      <c r="K112" s="79">
        <v>24023.932383390646</v>
      </c>
      <c r="L112" s="79">
        <v>11488.867889218747</v>
      </c>
      <c r="M112" s="79">
        <v>48312.254381554696</v>
      </c>
      <c r="N112" s="79">
        <v>18873.327730468751</v>
      </c>
      <c r="O112" s="79">
        <v>67905.465872562505</v>
      </c>
      <c r="P112" s="79">
        <v>4259.5197917758796</v>
      </c>
      <c r="Q112" s="79">
        <v>33.250615119934082</v>
      </c>
      <c r="R112" s="79">
        <v>6111.1595336914097</v>
      </c>
      <c r="S112" s="79">
        <v>49513.963576171867</v>
      </c>
      <c r="T112" s="79">
        <v>21253.165716796881</v>
      </c>
      <c r="U112" s="79">
        <v>9673.517578125</v>
      </c>
      <c r="V112" s="79">
        <v>69840.015314593751</v>
      </c>
      <c r="W112" s="79">
        <v>5988.4293457031199</v>
      </c>
      <c r="X112" s="79">
        <v>24184.074746223403</v>
      </c>
      <c r="Y112" s="79">
        <v>21203.247019531249</v>
      </c>
      <c r="Z112" s="79">
        <v>441.1869366455079</v>
      </c>
      <c r="AA112" s="79">
        <v>32537.265826171872</v>
      </c>
      <c r="AB112" s="79">
        <v>42407.839128906249</v>
      </c>
      <c r="AC112" s="79">
        <v>33535.135283304822</v>
      </c>
      <c r="AD112" s="79">
        <v>38865.710392718764</v>
      </c>
      <c r="AE112" s="79">
        <v>12356.698673828118</v>
      </c>
      <c r="AF112" s="79">
        <v>21.401029612903226</v>
      </c>
      <c r="AG112" s="79">
        <v>25961.271226562501</v>
      </c>
      <c r="AH112" s="79">
        <v>44205.992384375008</v>
      </c>
      <c r="AI112" s="79">
        <v>17207.8271484375</v>
      </c>
      <c r="AJ112" s="79">
        <v>179.24834814453089</v>
      </c>
      <c r="AK112" s="79">
        <v>7029.1755533581536</v>
      </c>
      <c r="AL112" s="79">
        <v>22375.991552734384</v>
      </c>
      <c r="AM112" s="79">
        <v>25269.038586332823</v>
      </c>
      <c r="AN112" s="79">
        <v>4857.2782226562504</v>
      </c>
      <c r="AO112" s="79">
        <v>63306.022261718761</v>
      </c>
      <c r="AP112" s="79">
        <v>763.04025030700745</v>
      </c>
      <c r="AQ112" s="79">
        <v>89939.057371093746</v>
      </c>
      <c r="AR112" s="79">
        <v>62631.669543474614</v>
      </c>
      <c r="AS112" s="79">
        <v>60234.528642578116</v>
      </c>
      <c r="AT112" s="79">
        <v>19064.843703743598</v>
      </c>
      <c r="AU112" s="79">
        <v>71893.953781250006</v>
      </c>
      <c r="AV112" s="79">
        <v>25543.873870593754</v>
      </c>
      <c r="AW112" s="79">
        <v>4959.8165551757857</v>
      </c>
      <c r="AX112" s="79">
        <v>43806.350454101557</v>
      </c>
      <c r="AY112" s="79">
        <v>88045.285772312476</v>
      </c>
    </row>
    <row r="113" spans="1:51" x14ac:dyDescent="0.25">
      <c r="A113" s="77">
        <v>43804</v>
      </c>
      <c r="B113" s="78">
        <v>16</v>
      </c>
      <c r="C113" s="79">
        <v>48223.369636718788</v>
      </c>
      <c r="D113" s="79">
        <v>50411.055448250016</v>
      </c>
      <c r="E113" s="79">
        <v>24162.483222656254</v>
      </c>
      <c r="F113" s="79">
        <v>79398.883546875004</v>
      </c>
      <c r="G113" s="79">
        <v>45334.737401622653</v>
      </c>
      <c r="H113" s="79">
        <v>13012.9316765</v>
      </c>
      <c r="I113" s="79">
        <v>51452.777333984392</v>
      </c>
      <c r="J113" s="79">
        <v>124.87948799133299</v>
      </c>
      <c r="K113" s="79">
        <v>24779.526174296872</v>
      </c>
      <c r="L113" s="79">
        <v>11960.999086851583</v>
      </c>
      <c r="M113" s="79">
        <v>51112.936764444334</v>
      </c>
      <c r="N113" s="79">
        <v>19092.4364765625</v>
      </c>
      <c r="O113" s="79">
        <v>69060.526579968748</v>
      </c>
      <c r="P113" s="79">
        <v>4388.9849474702114</v>
      </c>
      <c r="Q113" s="79">
        <v>33.170755386352539</v>
      </c>
      <c r="R113" s="79">
        <v>6286.1595458984375</v>
      </c>
      <c r="S113" s="79">
        <v>50449.246099609387</v>
      </c>
      <c r="T113" s="79">
        <v>20984.407353515631</v>
      </c>
      <c r="U113" s="79">
        <v>9692.3244726562607</v>
      </c>
      <c r="V113" s="79">
        <v>70686.610901937514</v>
      </c>
      <c r="W113" s="79">
        <v>6269.7173828125005</v>
      </c>
      <c r="X113" s="79">
        <v>24695.903542954809</v>
      </c>
      <c r="Y113" s="79">
        <v>21340.850878906243</v>
      </c>
      <c r="Z113" s="79">
        <v>452.11256677856454</v>
      </c>
      <c r="AA113" s="79">
        <v>33588.976804687518</v>
      </c>
      <c r="AB113" s="79">
        <v>43054.197593749988</v>
      </c>
      <c r="AC113" s="79">
        <v>33909.423034334432</v>
      </c>
      <c r="AD113" s="79">
        <v>39218.468266875017</v>
      </c>
      <c r="AE113" s="79">
        <v>12395.678208984384</v>
      </c>
      <c r="AF113" s="79">
        <v>21.401029612903226</v>
      </c>
      <c r="AG113" s="79">
        <v>26097.5724453125</v>
      </c>
      <c r="AH113" s="79">
        <v>45134.17273281252</v>
      </c>
      <c r="AI113" s="79">
        <v>17547.74072265625</v>
      </c>
      <c r="AJ113" s="79">
        <v>215.06724584960898</v>
      </c>
      <c r="AK113" s="79">
        <v>7153.5993298706053</v>
      </c>
      <c r="AL113" s="79">
        <v>22782.7823359375</v>
      </c>
      <c r="AM113" s="79">
        <v>25351.726258207837</v>
      </c>
      <c r="AN113" s="79">
        <v>4965.4772460937593</v>
      </c>
      <c r="AO113" s="79">
        <v>64451.847603515613</v>
      </c>
      <c r="AP113" s="79">
        <v>741.04042565612758</v>
      </c>
      <c r="AQ113" s="79">
        <v>91704.443160156254</v>
      </c>
      <c r="AR113" s="79">
        <v>64775.258928367235</v>
      </c>
      <c r="AS113" s="79">
        <v>61438.935410156249</v>
      </c>
      <c r="AT113" s="79">
        <v>19212.639480882324</v>
      </c>
      <c r="AU113" s="79">
        <v>72508.208828125003</v>
      </c>
      <c r="AV113" s="79">
        <v>25252.871596062505</v>
      </c>
      <c r="AW113" s="79">
        <v>4889.9368583984342</v>
      </c>
      <c r="AX113" s="79">
        <v>44452.694306640638</v>
      </c>
      <c r="AY113" s="79">
        <v>89970.567159937549</v>
      </c>
    </row>
    <row r="114" spans="1:51" x14ac:dyDescent="0.25">
      <c r="A114" s="77">
        <v>43804</v>
      </c>
      <c r="B114" s="78">
        <v>17</v>
      </c>
      <c r="C114" s="79">
        <v>47670.200144531242</v>
      </c>
      <c r="D114" s="79">
        <v>50546.739380062521</v>
      </c>
      <c r="E114" s="79">
        <v>24354.696757812497</v>
      </c>
      <c r="F114" s="79">
        <v>79155.524105468794</v>
      </c>
      <c r="G114" s="79">
        <v>45859.712113398738</v>
      </c>
      <c r="H114" s="79">
        <v>12903.479111281262</v>
      </c>
      <c r="I114" s="79">
        <v>51222.107707031253</v>
      </c>
      <c r="J114" s="79">
        <v>124.0190830230712</v>
      </c>
      <c r="K114" s="79">
        <v>24905.631392531235</v>
      </c>
      <c r="L114" s="79">
        <v>12749.332274578126</v>
      </c>
      <c r="M114" s="79">
        <v>49591.860041972184</v>
      </c>
      <c r="N114" s="79">
        <v>19196.999773437492</v>
      </c>
      <c r="O114" s="79">
        <v>68089.550085546885</v>
      </c>
      <c r="P114" s="79">
        <v>4362.8914715561486</v>
      </c>
      <c r="Q114" s="79">
        <v>33.153048515319817</v>
      </c>
      <c r="R114" s="79">
        <v>6349.3702514648403</v>
      </c>
      <c r="S114" s="79">
        <v>50596.744615234369</v>
      </c>
      <c r="T114" s="79">
        <v>20995.14731445313</v>
      </c>
      <c r="U114" s="79">
        <v>9609.9345664062603</v>
      </c>
      <c r="V114" s="79">
        <v>70942.052728999988</v>
      </c>
      <c r="W114" s="79">
        <v>6259.2473144531195</v>
      </c>
      <c r="X114" s="79">
        <v>24290.500837870157</v>
      </c>
      <c r="Y114" s="79">
        <v>21292.574902343753</v>
      </c>
      <c r="Z114" s="79">
        <v>480.24149973144529</v>
      </c>
      <c r="AA114" s="79">
        <v>33680.094535156255</v>
      </c>
      <c r="AB114" s="79">
        <v>42657.993898437468</v>
      </c>
      <c r="AC114" s="79">
        <v>33453.527611223501</v>
      </c>
      <c r="AD114" s="79">
        <v>37998.818357781238</v>
      </c>
      <c r="AE114" s="79">
        <v>13812.17401953128</v>
      </c>
      <c r="AF114" s="79">
        <v>21.401029612903226</v>
      </c>
      <c r="AG114" s="79">
        <v>26174.913140625002</v>
      </c>
      <c r="AH114" s="79">
        <v>45980.706913218761</v>
      </c>
      <c r="AI114" s="79">
        <v>17398.777246093749</v>
      </c>
      <c r="AJ114" s="79">
        <v>235.9237934570308</v>
      </c>
      <c r="AK114" s="79">
        <v>7100.2506044860875</v>
      </c>
      <c r="AL114" s="79">
        <v>22922.200794921871</v>
      </c>
      <c r="AM114" s="79">
        <v>25336.621502348447</v>
      </c>
      <c r="AN114" s="79">
        <v>5036.2089355468797</v>
      </c>
      <c r="AO114" s="79">
        <v>64993.627500000002</v>
      </c>
      <c r="AP114" s="79">
        <v>714.7572374584953</v>
      </c>
      <c r="AQ114" s="79">
        <v>91016.865226562528</v>
      </c>
      <c r="AR114" s="79">
        <v>64983.286164761776</v>
      </c>
      <c r="AS114" s="79">
        <v>61220.217708984368</v>
      </c>
      <c r="AT114" s="79">
        <v>18802.43774329275</v>
      </c>
      <c r="AU114" s="79">
        <v>72073.15436328121</v>
      </c>
      <c r="AV114" s="79">
        <v>26038.34093250001</v>
      </c>
      <c r="AW114" s="79">
        <v>4135.8096557617209</v>
      </c>
      <c r="AX114" s="79">
        <v>45562.844118652349</v>
      </c>
      <c r="AY114" s="79">
        <v>90630.323677437525</v>
      </c>
    </row>
    <row r="115" spans="1:51" x14ac:dyDescent="0.25">
      <c r="A115" s="77">
        <v>43804</v>
      </c>
      <c r="B115" s="78">
        <v>18</v>
      </c>
      <c r="C115" s="79">
        <v>46603.553601562475</v>
      </c>
      <c r="D115" s="79">
        <v>48392.681344468729</v>
      </c>
      <c r="E115" s="79">
        <v>23108.607128906249</v>
      </c>
      <c r="F115" s="79">
        <v>77546.953511718719</v>
      </c>
      <c r="G115" s="79">
        <v>42678.596139620589</v>
      </c>
      <c r="H115" s="79">
        <v>12287.145681546901</v>
      </c>
      <c r="I115" s="79">
        <v>49155.38213671877</v>
      </c>
      <c r="J115" s="79">
        <v>124.6433315277099</v>
      </c>
      <c r="K115" s="79">
        <v>24018.199041781252</v>
      </c>
      <c r="L115" s="79">
        <v>11674.121525999997</v>
      </c>
      <c r="M115" s="79">
        <v>45712.806496544166</v>
      </c>
      <c r="N115" s="79">
        <v>18766.191429687497</v>
      </c>
      <c r="O115" s="79">
        <v>64630.474683984343</v>
      </c>
      <c r="P115" s="79">
        <v>4253.0506496459966</v>
      </c>
      <c r="Q115" s="79">
        <v>32.845775604248047</v>
      </c>
      <c r="R115" s="79">
        <v>6336.4148071289019</v>
      </c>
      <c r="S115" s="79">
        <v>49525.209238281233</v>
      </c>
      <c r="T115" s="79">
        <v>20122.876015625006</v>
      </c>
      <c r="U115" s="79">
        <v>8950.8356026701931</v>
      </c>
      <c r="V115" s="79">
        <v>69382.776960375006</v>
      </c>
      <c r="W115" s="79">
        <v>5823.7575439453203</v>
      </c>
      <c r="X115" s="79">
        <v>22564.794825915164</v>
      </c>
      <c r="Y115" s="79">
        <v>20099.764164062504</v>
      </c>
      <c r="Z115" s="79">
        <v>430.54378367309567</v>
      </c>
      <c r="AA115" s="79">
        <v>31491.652492187521</v>
      </c>
      <c r="AB115" s="79">
        <v>40444.116105468755</v>
      </c>
      <c r="AC115" s="79">
        <v>31968.92877156485</v>
      </c>
      <c r="AD115" s="79">
        <v>37701.139994843754</v>
      </c>
      <c r="AE115" s="79">
        <v>13321.771191406229</v>
      </c>
      <c r="AF115" s="79">
        <v>21.401029612903226</v>
      </c>
      <c r="AG115" s="79">
        <v>25223.330351562498</v>
      </c>
      <c r="AH115" s="79">
        <v>45609.157956218747</v>
      </c>
      <c r="AI115" s="79">
        <v>16668.523828124999</v>
      </c>
      <c r="AJ115" s="79">
        <v>225.153092773438</v>
      </c>
      <c r="AK115" s="79">
        <v>6823.4215198681541</v>
      </c>
      <c r="AL115" s="79">
        <v>22789.987886718765</v>
      </c>
      <c r="AM115" s="79">
        <v>25131.008057035968</v>
      </c>
      <c r="AN115" s="79">
        <v>5088.7712890625107</v>
      </c>
      <c r="AO115" s="79">
        <v>62847.205747070315</v>
      </c>
      <c r="AP115" s="79">
        <v>701.13253437957792</v>
      </c>
      <c r="AQ115" s="79">
        <v>86412.00563671875</v>
      </c>
      <c r="AR115" s="79">
        <v>61815.290000820329</v>
      </c>
      <c r="AS115" s="79">
        <v>59898.847228515631</v>
      </c>
      <c r="AT115" s="79">
        <v>18242.729978726315</v>
      </c>
      <c r="AU115" s="79">
        <v>69781.81624999996</v>
      </c>
      <c r="AV115" s="79">
        <v>25609.588271968754</v>
      </c>
      <c r="AW115" s="79">
        <v>3943.5777314453167</v>
      </c>
      <c r="AX115" s="79">
        <v>45112.154648437529</v>
      </c>
      <c r="AY115" s="79">
        <v>87792.881575187508</v>
      </c>
    </row>
    <row r="116" spans="1:51" x14ac:dyDescent="0.25">
      <c r="A116" s="77">
        <v>43804</v>
      </c>
      <c r="B116" s="78">
        <v>19</v>
      </c>
      <c r="C116" s="79">
        <v>44085.562882812497</v>
      </c>
      <c r="D116" s="79">
        <v>44529.120292031257</v>
      </c>
      <c r="E116" s="79">
        <v>21383.897988281249</v>
      </c>
      <c r="F116" s="79">
        <v>73476.602046874992</v>
      </c>
      <c r="G116" s="79">
        <v>38419.710161976291</v>
      </c>
      <c r="H116" s="79">
        <v>9939.5059412031278</v>
      </c>
      <c r="I116" s="79">
        <v>44601.108261718764</v>
      </c>
      <c r="J116" s="79">
        <v>128.71869659423831</v>
      </c>
      <c r="K116" s="79">
        <v>21316.194024124998</v>
      </c>
      <c r="L116" s="79">
        <v>10074.721915359371</v>
      </c>
      <c r="M116" s="79">
        <v>39550.789793752047</v>
      </c>
      <c r="N116" s="79">
        <v>17254.249503906245</v>
      </c>
      <c r="O116" s="79">
        <v>58487.704320531251</v>
      </c>
      <c r="P116" s="79">
        <v>4173.8643697241214</v>
      </c>
      <c r="Q116" s="79">
        <v>33.011849403381341</v>
      </c>
      <c r="R116" s="79">
        <v>6251.6055786132792</v>
      </c>
      <c r="S116" s="79">
        <v>47002.41546484374</v>
      </c>
      <c r="T116" s="79">
        <v>18791.218744140642</v>
      </c>
      <c r="U116" s="79">
        <v>7945.0717324218804</v>
      </c>
      <c r="V116" s="79">
        <v>66861.466960343736</v>
      </c>
      <c r="W116" s="79">
        <v>5364.0711669921793</v>
      </c>
      <c r="X116" s="79">
        <v>19929.992024693172</v>
      </c>
      <c r="Y116" s="79">
        <v>18395.320144531252</v>
      </c>
      <c r="Z116" s="79">
        <v>437.21929760742194</v>
      </c>
      <c r="AA116" s="79">
        <v>29495.943763671865</v>
      </c>
      <c r="AB116" s="79">
        <v>34465.366949218769</v>
      </c>
      <c r="AC116" s="79">
        <v>29676.021138702818</v>
      </c>
      <c r="AD116" s="79">
        <v>36923.63656590625</v>
      </c>
      <c r="AE116" s="79">
        <v>11265.145996093781</v>
      </c>
      <c r="AF116" s="79">
        <v>21.401029612903226</v>
      </c>
      <c r="AG116" s="79">
        <v>23950.33487109375</v>
      </c>
      <c r="AH116" s="79">
        <v>45159.111787749986</v>
      </c>
      <c r="AI116" s="79">
        <v>14914.737939453131</v>
      </c>
      <c r="AJ116" s="79">
        <v>154.73555932617217</v>
      </c>
      <c r="AK116" s="79">
        <v>6203.844412508548</v>
      </c>
      <c r="AL116" s="79">
        <v>22581.12611914063</v>
      </c>
      <c r="AM116" s="79">
        <v>23580.559269926591</v>
      </c>
      <c r="AN116" s="79">
        <v>4952.9067871093812</v>
      </c>
      <c r="AO116" s="79">
        <v>57817.438577148416</v>
      </c>
      <c r="AP116" s="79">
        <v>553.43898461792037</v>
      </c>
      <c r="AQ116" s="79">
        <v>77153.44533398436</v>
      </c>
      <c r="AR116" s="79">
        <v>55046.931563310522</v>
      </c>
      <c r="AS116" s="79">
        <v>57541.097949218762</v>
      </c>
      <c r="AT116" s="79">
        <v>17113.841038627295</v>
      </c>
      <c r="AU116" s="79">
        <v>64387.936906249997</v>
      </c>
      <c r="AV116" s="79">
        <v>25205.1948328125</v>
      </c>
      <c r="AW116" s="79">
        <v>3762.3618403320361</v>
      </c>
      <c r="AX116" s="79">
        <v>44467.394580078144</v>
      </c>
      <c r="AY116" s="79">
        <v>78789.571440968706</v>
      </c>
    </row>
    <row r="117" spans="1:51" x14ac:dyDescent="0.25">
      <c r="A117" s="77">
        <v>43804</v>
      </c>
      <c r="B117" s="78">
        <v>20</v>
      </c>
      <c r="C117" s="79">
        <v>40859.377824218725</v>
      </c>
      <c r="D117" s="79">
        <v>41589.649159343746</v>
      </c>
      <c r="E117" s="79">
        <v>20718.496660156256</v>
      </c>
      <c r="F117" s="79">
        <v>68169.111613281231</v>
      </c>
      <c r="G117" s="79">
        <v>35935.105716568905</v>
      </c>
      <c r="H117" s="79">
        <v>8980.7590731093787</v>
      </c>
      <c r="I117" s="79">
        <v>39217.666159179673</v>
      </c>
      <c r="J117" s="79">
        <v>128.43200302124029</v>
      </c>
      <c r="K117" s="79">
        <v>20036.046369015643</v>
      </c>
      <c r="L117" s="79">
        <v>8528.6093721953257</v>
      </c>
      <c r="M117" s="79">
        <v>35865.336176924764</v>
      </c>
      <c r="N117" s="79">
        <v>16805.119609375</v>
      </c>
      <c r="O117" s="79">
        <v>53055.844351281266</v>
      </c>
      <c r="P117" s="79">
        <v>3831.069454282564</v>
      </c>
      <c r="Q117" s="79">
        <v>33.70097637176513</v>
      </c>
      <c r="R117" s="79">
        <v>6258.7536376953149</v>
      </c>
      <c r="S117" s="79">
        <v>46184.946031249987</v>
      </c>
      <c r="T117" s="79">
        <v>18088.898277343749</v>
      </c>
      <c r="U117" s="79">
        <v>7468.86329394531</v>
      </c>
      <c r="V117" s="79">
        <v>65421.636291906274</v>
      </c>
      <c r="W117" s="79">
        <v>4900.4375488281203</v>
      </c>
      <c r="X117" s="79">
        <v>16470.349275784596</v>
      </c>
      <c r="Y117" s="79">
        <v>17796.073191406249</v>
      </c>
      <c r="Z117" s="79">
        <v>425.90538909912112</v>
      </c>
      <c r="AA117" s="79">
        <v>28359.661970703131</v>
      </c>
      <c r="AB117" s="79">
        <v>28668.399169921871</v>
      </c>
      <c r="AC117" s="79">
        <v>27415.009925375951</v>
      </c>
      <c r="AD117" s="79">
        <v>36577.856091156238</v>
      </c>
      <c r="AE117" s="79">
        <v>11412.531013671873</v>
      </c>
      <c r="AF117" s="79">
        <v>21.401029612903226</v>
      </c>
      <c r="AG117" s="79">
        <v>23540.316773437498</v>
      </c>
      <c r="AH117" s="79">
        <v>46359.462041218751</v>
      </c>
      <c r="AI117" s="79">
        <v>14132.896484374989</v>
      </c>
      <c r="AJ117" s="79">
        <v>130.38621093749856</v>
      </c>
      <c r="AK117" s="79">
        <v>6287.2494862182702</v>
      </c>
      <c r="AL117" s="79">
        <v>23036.442990234369</v>
      </c>
      <c r="AM117" s="79">
        <v>22222.884453520343</v>
      </c>
      <c r="AN117" s="79">
        <v>5101.6359375000093</v>
      </c>
      <c r="AO117" s="79">
        <v>53590.308321289063</v>
      </c>
      <c r="AP117" s="79">
        <v>328.5333793721577</v>
      </c>
      <c r="AQ117" s="79">
        <v>65777.963570312495</v>
      </c>
      <c r="AR117" s="79">
        <v>51028.80367874611</v>
      </c>
      <c r="AS117" s="79">
        <v>57481.826265625001</v>
      </c>
      <c r="AT117" s="79">
        <v>14802.49436279401</v>
      </c>
      <c r="AU117" s="79">
        <v>60022.992886718763</v>
      </c>
      <c r="AV117" s="79">
        <v>25099.692468906251</v>
      </c>
      <c r="AW117" s="79">
        <v>3572.1298627929636</v>
      </c>
      <c r="AX117" s="79">
        <v>44858.148833007814</v>
      </c>
      <c r="AY117" s="79">
        <v>64721.497603500044</v>
      </c>
    </row>
    <row r="118" spans="1:51" x14ac:dyDescent="0.25">
      <c r="A118" s="77">
        <v>43804</v>
      </c>
      <c r="B118" s="78">
        <v>21</v>
      </c>
      <c r="C118" s="79">
        <v>37238.94676562502</v>
      </c>
      <c r="D118" s="79">
        <v>41436.446941843744</v>
      </c>
      <c r="E118" s="79">
        <v>20617.694697265619</v>
      </c>
      <c r="F118" s="79">
        <v>63770.868589843762</v>
      </c>
      <c r="G118" s="79">
        <v>35233.205274602493</v>
      </c>
      <c r="H118" s="79">
        <v>8096.9836191640707</v>
      </c>
      <c r="I118" s="79">
        <v>34944.301198242181</v>
      </c>
      <c r="J118" s="79">
        <v>125.1811447143554</v>
      </c>
      <c r="K118" s="79">
        <v>19808.822753453132</v>
      </c>
      <c r="L118" s="79">
        <v>7677.3776610546811</v>
      </c>
      <c r="M118" s="79">
        <v>35616.096580699181</v>
      </c>
      <c r="N118" s="79">
        <v>16373.30322265625</v>
      </c>
      <c r="O118" s="79">
        <v>51267.080859671878</v>
      </c>
      <c r="P118" s="79">
        <v>3676.5849984631386</v>
      </c>
      <c r="Q118" s="79">
        <v>33.578144073486328</v>
      </c>
      <c r="R118" s="79">
        <v>6360.5601318359422</v>
      </c>
      <c r="S118" s="79">
        <v>47578.882910156244</v>
      </c>
      <c r="T118" s="79">
        <v>17422.40810742187</v>
      </c>
      <c r="U118" s="79">
        <v>7481.3614931640604</v>
      </c>
      <c r="V118" s="79">
        <v>65982.42591437501</v>
      </c>
      <c r="W118" s="79">
        <v>4689.0859619140601</v>
      </c>
      <c r="X118" s="79">
        <v>16309.606478208343</v>
      </c>
      <c r="Y118" s="79">
        <v>17406.846285156251</v>
      </c>
      <c r="Z118" s="79">
        <v>374.13124410400388</v>
      </c>
      <c r="AA118" s="79">
        <v>28715.701248046884</v>
      </c>
      <c r="AB118" s="79">
        <v>24484.670855468758</v>
      </c>
      <c r="AC118" s="79">
        <v>27150.739013917042</v>
      </c>
      <c r="AD118" s="79">
        <v>38585.644757312482</v>
      </c>
      <c r="AE118" s="79">
        <v>12465.294498046884</v>
      </c>
      <c r="AF118" s="79">
        <v>21.401029612903226</v>
      </c>
      <c r="AG118" s="79">
        <v>23372.682554687497</v>
      </c>
      <c r="AH118" s="79">
        <v>47719.698075656248</v>
      </c>
      <c r="AI118" s="79">
        <v>13640.22202148438</v>
      </c>
      <c r="AJ118" s="79">
        <v>104.3833566894541</v>
      </c>
      <c r="AK118" s="79">
        <v>6074.6344520622242</v>
      </c>
      <c r="AL118" s="79">
        <v>23998.273400390633</v>
      </c>
      <c r="AM118" s="79">
        <v>22150.914430082859</v>
      </c>
      <c r="AN118" s="79">
        <v>5185.6256347656299</v>
      </c>
      <c r="AO118" s="79">
        <v>51804.897698242188</v>
      </c>
      <c r="AP118" s="79">
        <v>229.49915179429442</v>
      </c>
      <c r="AQ118" s="79">
        <v>56868.984029296866</v>
      </c>
      <c r="AR118" s="79">
        <v>50260.51715851757</v>
      </c>
      <c r="AS118" s="79">
        <v>59419.004945312496</v>
      </c>
      <c r="AT118" s="79">
        <v>14282.031571411802</v>
      </c>
      <c r="AU118" s="79">
        <v>59213.297667968749</v>
      </c>
      <c r="AV118" s="79">
        <v>25961.032003937504</v>
      </c>
      <c r="AW118" s="79">
        <v>3956.296191162106</v>
      </c>
      <c r="AX118" s="79">
        <v>46202.991782226585</v>
      </c>
      <c r="AY118" s="79">
        <v>53928.344093906213</v>
      </c>
    </row>
    <row r="119" spans="1:51" x14ac:dyDescent="0.25">
      <c r="A119" s="77">
        <v>43804</v>
      </c>
      <c r="B119" s="78">
        <v>22</v>
      </c>
      <c r="C119" s="79">
        <v>38402.338402343761</v>
      </c>
      <c r="D119" s="79">
        <v>45166.918035874995</v>
      </c>
      <c r="E119" s="79">
        <v>23196.706318359382</v>
      </c>
      <c r="F119" s="79">
        <v>65724.824882812536</v>
      </c>
      <c r="G119" s="79">
        <v>40643.752384437517</v>
      </c>
      <c r="H119" s="79">
        <v>7805.7167439687528</v>
      </c>
      <c r="I119" s="79">
        <v>33339.003504882829</v>
      </c>
      <c r="J119" s="79">
        <v>139.17897033691409</v>
      </c>
      <c r="K119" s="79">
        <v>21547.109858781248</v>
      </c>
      <c r="L119" s="79">
        <v>7985.8341588437734</v>
      </c>
      <c r="M119" s="79">
        <v>38017.69928179503</v>
      </c>
      <c r="N119" s="79">
        <v>18086.909417968745</v>
      </c>
      <c r="O119" s="79">
        <v>53713.689213046891</v>
      </c>
      <c r="P119" s="79">
        <v>4001.4751443515606</v>
      </c>
      <c r="Q119" s="79">
        <v>33.581191062927246</v>
      </c>
      <c r="R119" s="79">
        <v>7514.4776000976481</v>
      </c>
      <c r="S119" s="79">
        <v>54216.730812500005</v>
      </c>
      <c r="T119" s="79">
        <v>18916.427851562501</v>
      </c>
      <c r="U119" s="79">
        <v>9421.6965156250099</v>
      </c>
      <c r="V119" s="79">
        <v>75884.048210125009</v>
      </c>
      <c r="W119" s="79">
        <v>5099.1898437500004</v>
      </c>
      <c r="X119" s="79">
        <v>17973.066897687466</v>
      </c>
      <c r="Y119" s="79">
        <v>19024.788222656247</v>
      </c>
      <c r="Z119" s="79">
        <v>406.27702990112317</v>
      </c>
      <c r="AA119" s="79">
        <v>32506.249597656235</v>
      </c>
      <c r="AB119" s="79">
        <v>22420.085439453145</v>
      </c>
      <c r="AC119" s="79">
        <v>29984.670080702381</v>
      </c>
      <c r="AD119" s="79">
        <v>44825.949820218753</v>
      </c>
      <c r="AE119" s="79">
        <v>12993.755941406253</v>
      </c>
      <c r="AF119" s="79">
        <v>21.401029612903226</v>
      </c>
      <c r="AG119" s="79">
        <v>26261.284070312497</v>
      </c>
      <c r="AH119" s="79">
        <v>55842.429698750013</v>
      </c>
      <c r="AI119" s="79">
        <v>14245.539746093749</v>
      </c>
      <c r="AJ119" s="79">
        <v>99.70445190429723</v>
      </c>
      <c r="AK119" s="79">
        <v>6363.3710205078096</v>
      </c>
      <c r="AL119" s="79">
        <v>26965.848234374986</v>
      </c>
      <c r="AM119" s="79">
        <v>24306.720871489069</v>
      </c>
      <c r="AN119" s="79">
        <v>5997.60546875</v>
      </c>
      <c r="AO119" s="79">
        <v>55268.041067382816</v>
      </c>
      <c r="AP119" s="79">
        <v>374.19399462890601</v>
      </c>
      <c r="AQ119" s="79">
        <v>52546.24882031251</v>
      </c>
      <c r="AR119" s="79">
        <v>55158.674377203104</v>
      </c>
      <c r="AS119" s="79">
        <v>66278.445591796903</v>
      </c>
      <c r="AT119" s="79">
        <v>14890.095495397089</v>
      </c>
      <c r="AU119" s="79">
        <v>62955.602789062505</v>
      </c>
      <c r="AV119" s="79">
        <v>31272.067979968742</v>
      </c>
      <c r="AW119" s="79">
        <v>5613.0116213378933</v>
      </c>
      <c r="AX119" s="79">
        <v>54374.195183105483</v>
      </c>
      <c r="AY119" s="79">
        <v>49438.557843328097</v>
      </c>
    </row>
    <row r="120" spans="1:51" x14ac:dyDescent="0.25">
      <c r="A120" s="77">
        <v>43804</v>
      </c>
      <c r="B120" s="78">
        <v>23</v>
      </c>
      <c r="C120" s="79">
        <v>35784.00373046875</v>
      </c>
      <c r="D120" s="79">
        <v>44621.809052750003</v>
      </c>
      <c r="E120" s="79">
        <v>21925.046289062502</v>
      </c>
      <c r="F120" s="79">
        <v>62011.61190234375</v>
      </c>
      <c r="G120" s="79">
        <v>39424.400583031231</v>
      </c>
      <c r="H120" s="79">
        <v>7276.1600108281291</v>
      </c>
      <c r="I120" s="79">
        <v>31389.748295898418</v>
      </c>
      <c r="J120" s="79">
        <v>127.45835113525391</v>
      </c>
      <c r="K120" s="79">
        <v>21433.765186921853</v>
      </c>
      <c r="L120" s="79">
        <v>7220.0616708046855</v>
      </c>
      <c r="M120" s="79">
        <v>38790.744742918178</v>
      </c>
      <c r="N120" s="79">
        <v>17629.212023437507</v>
      </c>
      <c r="O120" s="79">
        <v>52245.048810343738</v>
      </c>
      <c r="P120" s="79">
        <v>3855.2461315234304</v>
      </c>
      <c r="Q120" s="79">
        <v>33.007161140441895</v>
      </c>
      <c r="R120" s="79">
        <v>7738.4700073242211</v>
      </c>
      <c r="S120" s="79">
        <v>54509.947517578126</v>
      </c>
      <c r="T120" s="79">
        <v>18003.453164062499</v>
      </c>
      <c r="U120" s="79">
        <v>9080.0949355468802</v>
      </c>
      <c r="V120" s="79">
        <v>76652.531296187517</v>
      </c>
      <c r="W120" s="79">
        <v>5100.0039550781203</v>
      </c>
      <c r="X120" s="79">
        <v>16690.84736290629</v>
      </c>
      <c r="Y120" s="79">
        <v>18493.465765625002</v>
      </c>
      <c r="Z120" s="79">
        <v>410.58468551025385</v>
      </c>
      <c r="AA120" s="79">
        <v>32381.553437499995</v>
      </c>
      <c r="AB120" s="79">
        <v>20599.710816406237</v>
      </c>
      <c r="AC120" s="79">
        <v>28783.003670240993</v>
      </c>
      <c r="AD120" s="79">
        <v>43738.766834812515</v>
      </c>
      <c r="AE120" s="79">
        <v>12820.895017578116</v>
      </c>
      <c r="AF120" s="79">
        <v>21.401029612903226</v>
      </c>
      <c r="AG120" s="79">
        <v>25885.66328515625</v>
      </c>
      <c r="AH120" s="79">
        <v>56693.254549750003</v>
      </c>
      <c r="AI120" s="79">
        <v>13528.8736328125</v>
      </c>
      <c r="AJ120" s="79">
        <v>101.26500634765694</v>
      </c>
      <c r="AK120" s="79">
        <v>6429.5067626953196</v>
      </c>
      <c r="AL120" s="79">
        <v>27298.008900390632</v>
      </c>
      <c r="AM120" s="79">
        <v>24527.431725004724</v>
      </c>
      <c r="AN120" s="79">
        <v>6222.2269531250004</v>
      </c>
      <c r="AO120" s="79">
        <v>54818.91313330079</v>
      </c>
      <c r="AP120" s="79">
        <v>386.97658740234397</v>
      </c>
      <c r="AQ120" s="79">
        <v>49806.278767578129</v>
      </c>
      <c r="AR120" s="79">
        <v>54244.122443156222</v>
      </c>
      <c r="AS120" s="79">
        <v>66351.001652343737</v>
      </c>
      <c r="AT120" s="79">
        <v>14285.737520069388</v>
      </c>
      <c r="AU120" s="79">
        <v>60770.771566406242</v>
      </c>
      <c r="AV120" s="79">
        <v>32206.776026093754</v>
      </c>
      <c r="AW120" s="79">
        <v>5513.3038798828129</v>
      </c>
      <c r="AX120" s="79">
        <v>55179.289970703117</v>
      </c>
      <c r="AY120" s="79">
        <v>46301.06054701563</v>
      </c>
    </row>
    <row r="121" spans="1:51" x14ac:dyDescent="0.25">
      <c r="A121" s="77">
        <v>43804</v>
      </c>
      <c r="B121" s="78">
        <v>24</v>
      </c>
      <c r="C121" s="79">
        <v>31647.204597656262</v>
      </c>
      <c r="D121" s="79">
        <v>40504.02405865625</v>
      </c>
      <c r="E121" s="79">
        <v>19380.164931640629</v>
      </c>
      <c r="F121" s="79">
        <v>55785.184621093751</v>
      </c>
      <c r="G121" s="79">
        <v>34676.554868281251</v>
      </c>
      <c r="H121" s="79">
        <v>6926.9587371171847</v>
      </c>
      <c r="I121" s="79">
        <v>28379.152322265618</v>
      </c>
      <c r="J121" s="79">
        <v>115.8679695129394</v>
      </c>
      <c r="K121" s="79">
        <v>19728.303675609393</v>
      </c>
      <c r="L121" s="79">
        <v>7023.4747744062533</v>
      </c>
      <c r="M121" s="79">
        <v>36445.063031762686</v>
      </c>
      <c r="N121" s="79">
        <v>15893.050515625002</v>
      </c>
      <c r="O121" s="79">
        <v>47293.281184828127</v>
      </c>
      <c r="P121" s="79">
        <v>3584.7315058359504</v>
      </c>
      <c r="Q121" s="79">
        <v>32.825313568115234</v>
      </c>
      <c r="R121" s="79">
        <v>6965.0887695312522</v>
      </c>
      <c r="S121" s="79">
        <v>49949.311785156257</v>
      </c>
      <c r="T121" s="79">
        <v>15954.662050781249</v>
      </c>
      <c r="U121" s="79">
        <v>8048.4029599609503</v>
      </c>
      <c r="V121" s="79">
        <v>68646.953509031257</v>
      </c>
      <c r="W121" s="79">
        <v>4687.7201660156297</v>
      </c>
      <c r="X121" s="79">
        <v>15472.878357546866</v>
      </c>
      <c r="Y121" s="79">
        <v>16965.707574218755</v>
      </c>
      <c r="Z121" s="79">
        <v>391.28780020141619</v>
      </c>
      <c r="AA121" s="79">
        <v>28997.709572265638</v>
      </c>
      <c r="AB121" s="79">
        <v>18601.847486328134</v>
      </c>
      <c r="AC121" s="79">
        <v>25925.947372530394</v>
      </c>
      <c r="AD121" s="79">
        <v>38890.992082562509</v>
      </c>
      <c r="AE121" s="79">
        <v>12036.93663281252</v>
      </c>
      <c r="AF121" s="79">
        <v>21.401029612903226</v>
      </c>
      <c r="AG121" s="79">
        <v>23613.596437499997</v>
      </c>
      <c r="AH121" s="79">
        <v>47961.283186937515</v>
      </c>
      <c r="AI121" s="79">
        <v>12140.974169921879</v>
      </c>
      <c r="AJ121" s="79">
        <v>90.273713623046717</v>
      </c>
      <c r="AK121" s="79">
        <v>5992.1452636718695</v>
      </c>
      <c r="AL121" s="79">
        <v>25007.352316406239</v>
      </c>
      <c r="AM121" s="79">
        <v>22107.771932035972</v>
      </c>
      <c r="AN121" s="79">
        <v>5429.6522949218688</v>
      </c>
      <c r="AO121" s="79">
        <v>50209.068559082021</v>
      </c>
      <c r="AP121" s="79">
        <v>318.21434936523406</v>
      </c>
      <c r="AQ121" s="79">
        <v>45671.354340820326</v>
      </c>
      <c r="AR121" s="79">
        <v>49958.761257351573</v>
      </c>
      <c r="AS121" s="79">
        <v>60434.077535156262</v>
      </c>
      <c r="AT121" s="79">
        <v>12850.637631145806</v>
      </c>
      <c r="AU121" s="79">
        <v>55201.131072265627</v>
      </c>
      <c r="AV121" s="79">
        <v>29454.595191875</v>
      </c>
      <c r="AW121" s="79">
        <v>7997.6672292480525</v>
      </c>
      <c r="AX121" s="79">
        <v>50284.886726074226</v>
      </c>
      <c r="AY121" s="79">
        <v>42395.446543640632</v>
      </c>
    </row>
    <row r="122" spans="1:51" x14ac:dyDescent="0.25">
      <c r="A122" s="77">
        <v>43805</v>
      </c>
      <c r="B122" s="78">
        <v>1</v>
      </c>
      <c r="C122" s="79">
        <v>27992.932951171897</v>
      </c>
      <c r="D122" s="79">
        <v>36241.346840375001</v>
      </c>
      <c r="E122" s="79">
        <v>16640.703134765619</v>
      </c>
      <c r="F122" s="79">
        <v>48426.415390624985</v>
      </c>
      <c r="G122" s="79">
        <v>29608.45593214062</v>
      </c>
      <c r="H122" s="79">
        <v>7292.7453608593787</v>
      </c>
      <c r="I122" s="79">
        <v>25558.217331054704</v>
      </c>
      <c r="J122" s="79">
        <v>93.279317855835004</v>
      </c>
      <c r="K122" s="79">
        <v>17340.405250015639</v>
      </c>
      <c r="L122" s="79">
        <v>7090.6930871093728</v>
      </c>
      <c r="M122" s="79">
        <v>33898.584043621107</v>
      </c>
      <c r="N122" s="79">
        <v>13963.567199218753</v>
      </c>
      <c r="O122" s="79">
        <v>41872.758590531252</v>
      </c>
      <c r="P122" s="79">
        <v>3292.6359519765601</v>
      </c>
      <c r="Q122" s="79">
        <v>31.655520439147949</v>
      </c>
      <c r="R122" s="79">
        <v>5899.7856811523388</v>
      </c>
      <c r="S122" s="79">
        <v>43121.331603515624</v>
      </c>
      <c r="T122" s="79">
        <v>14327.830128906262</v>
      </c>
      <c r="U122" s="79">
        <v>7068.5032578125001</v>
      </c>
      <c r="V122" s="79">
        <v>59288.205103624998</v>
      </c>
      <c r="W122" s="79">
        <v>4271.1915771484501</v>
      </c>
      <c r="X122" s="79">
        <v>15012.569869062492</v>
      </c>
      <c r="Y122" s="79">
        <v>15115.19921875</v>
      </c>
      <c r="Z122" s="79">
        <v>419.90636516113284</v>
      </c>
      <c r="AA122" s="79">
        <v>24721.285298828101</v>
      </c>
      <c r="AB122" s="79">
        <v>17003.943873046876</v>
      </c>
      <c r="AC122" s="79">
        <v>22669.140390761895</v>
      </c>
      <c r="AD122" s="79">
        <v>32828.800486625012</v>
      </c>
      <c r="AE122" s="79">
        <v>10622.414447265652</v>
      </c>
      <c r="AF122" s="79">
        <v>21.401029612903226</v>
      </c>
      <c r="AG122" s="79">
        <v>20365.840160156251</v>
      </c>
      <c r="AH122" s="79">
        <v>40035.828206875005</v>
      </c>
      <c r="AI122" s="79">
        <v>10518.24433593751</v>
      </c>
      <c r="AJ122" s="79">
        <v>85.953356201171971</v>
      </c>
      <c r="AK122" s="79">
        <v>5539.1533056640601</v>
      </c>
      <c r="AL122" s="79">
        <v>21541.564621093774</v>
      </c>
      <c r="AM122" s="79">
        <v>19665.636281645304</v>
      </c>
      <c r="AN122" s="79">
        <v>4472.2358886718703</v>
      </c>
      <c r="AO122" s="79">
        <v>43908.55804101564</v>
      </c>
      <c r="AP122" s="79">
        <v>280.60931494140596</v>
      </c>
      <c r="AQ122" s="79">
        <v>41891.379462890625</v>
      </c>
      <c r="AR122" s="79">
        <v>44143.851013920867</v>
      </c>
      <c r="AS122" s="79">
        <v>52084.96591992188</v>
      </c>
      <c r="AT122" s="79">
        <v>12453.643617984391</v>
      </c>
      <c r="AU122" s="79">
        <v>48692.783189453141</v>
      </c>
      <c r="AV122" s="79">
        <v>25580.007542906249</v>
      </c>
      <c r="AW122" s="79">
        <v>8400.5974322509792</v>
      </c>
      <c r="AX122" s="79">
        <v>42941.631115722652</v>
      </c>
      <c r="AY122" s="79">
        <v>38264.533445359368</v>
      </c>
    </row>
    <row r="123" spans="1:51" x14ac:dyDescent="0.25">
      <c r="A123" s="77">
        <v>43805</v>
      </c>
      <c r="B123" s="78">
        <v>2</v>
      </c>
      <c r="C123" s="79">
        <v>24884.600326171862</v>
      </c>
      <c r="D123" s="79">
        <v>30867.418563937485</v>
      </c>
      <c r="E123" s="79">
        <v>14359.503984374998</v>
      </c>
      <c r="F123" s="79">
        <v>42881.363445312483</v>
      </c>
      <c r="G123" s="79">
        <v>24997.432016656268</v>
      </c>
      <c r="H123" s="79">
        <v>7405.2288023906394</v>
      </c>
      <c r="I123" s="79">
        <v>22993.878336425776</v>
      </c>
      <c r="J123" s="79">
        <v>83.566495895385799</v>
      </c>
      <c r="K123" s="79">
        <v>14932.853415562509</v>
      </c>
      <c r="L123" s="79">
        <v>6469.4478838359282</v>
      </c>
      <c r="M123" s="79">
        <v>32274.776576695309</v>
      </c>
      <c r="N123" s="79">
        <v>12680.815623046878</v>
      </c>
      <c r="O123" s="79">
        <v>36889.511657320283</v>
      </c>
      <c r="P123" s="79">
        <v>3037.5155005859392</v>
      </c>
      <c r="Q123" s="79">
        <v>31.69274711608886</v>
      </c>
      <c r="R123" s="79">
        <v>4799.9852905273419</v>
      </c>
      <c r="S123" s="79">
        <v>35945.331500000008</v>
      </c>
      <c r="T123" s="79">
        <v>12802.64226660157</v>
      </c>
      <c r="U123" s="79">
        <v>6244.8814179687406</v>
      </c>
      <c r="V123" s="79">
        <v>51514.151319187491</v>
      </c>
      <c r="W123" s="79">
        <v>3654.2997070312504</v>
      </c>
      <c r="X123" s="79">
        <v>13661.601376937517</v>
      </c>
      <c r="Y123" s="79">
        <v>13659.830312499998</v>
      </c>
      <c r="Z123" s="79">
        <v>381.06697475585946</v>
      </c>
      <c r="AA123" s="79">
        <v>21015.125568359374</v>
      </c>
      <c r="AB123" s="79">
        <v>15664.46387890625</v>
      </c>
      <c r="AC123" s="79">
        <v>19930.337962136364</v>
      </c>
      <c r="AD123" s="79">
        <v>26865.179936937508</v>
      </c>
      <c r="AE123" s="79">
        <v>9403.3069160156265</v>
      </c>
      <c r="AF123" s="79">
        <v>21.401029612903226</v>
      </c>
      <c r="AG123" s="79">
        <v>17044.7106015625</v>
      </c>
      <c r="AH123" s="79">
        <v>32209.177568031257</v>
      </c>
      <c r="AI123" s="79">
        <v>9135.946435546879</v>
      </c>
      <c r="AJ123" s="79">
        <v>79.029452636717849</v>
      </c>
      <c r="AK123" s="79">
        <v>5196.4410302734395</v>
      </c>
      <c r="AL123" s="79">
        <v>17987.532238281274</v>
      </c>
      <c r="AM123" s="79">
        <v>16576.220222075015</v>
      </c>
      <c r="AN123" s="79">
        <v>3568.4421875000112</v>
      </c>
      <c r="AO123" s="79">
        <v>37577.445381347665</v>
      </c>
      <c r="AP123" s="79">
        <v>282.51172045898397</v>
      </c>
      <c r="AQ123" s="79">
        <v>38426.564807617186</v>
      </c>
      <c r="AR123" s="79">
        <v>37766.249955811516</v>
      </c>
      <c r="AS123" s="79">
        <v>43405.734771484393</v>
      </c>
      <c r="AT123" s="79">
        <v>11398.969024740103</v>
      </c>
      <c r="AU123" s="79">
        <v>42654.664582031233</v>
      </c>
      <c r="AV123" s="79">
        <v>21776.827813750006</v>
      </c>
      <c r="AW123" s="79">
        <v>7732.9035377197306</v>
      </c>
      <c r="AX123" s="79">
        <v>35003.58240722656</v>
      </c>
      <c r="AY123" s="79">
        <v>35255.027999390644</v>
      </c>
    </row>
    <row r="124" spans="1:51" x14ac:dyDescent="0.25">
      <c r="A124" s="77">
        <v>43805</v>
      </c>
      <c r="B124" s="78">
        <v>3</v>
      </c>
      <c r="C124" s="79">
        <v>23251.374072265626</v>
      </c>
      <c r="D124" s="79">
        <v>28405.105705031234</v>
      </c>
      <c r="E124" s="79">
        <v>13015.37792968748</v>
      </c>
      <c r="F124" s="79">
        <v>39596.69683593751</v>
      </c>
      <c r="G124" s="79">
        <v>21914.875249015608</v>
      </c>
      <c r="H124" s="79">
        <v>7073.7120571484511</v>
      </c>
      <c r="I124" s="79">
        <v>21306.268288574229</v>
      </c>
      <c r="J124" s="79">
        <v>76.245210647583008</v>
      </c>
      <c r="K124" s="79">
        <v>13467.240154296889</v>
      </c>
      <c r="L124" s="79">
        <v>5787.2050172968629</v>
      </c>
      <c r="M124" s="79">
        <v>30054.680936031265</v>
      </c>
      <c r="N124" s="79">
        <v>11494.044283203131</v>
      </c>
      <c r="O124" s="79">
        <v>33774.199001992187</v>
      </c>
      <c r="P124" s="79">
        <v>2869.68893390625</v>
      </c>
      <c r="Q124" s="79">
        <v>31.28686618804932</v>
      </c>
      <c r="R124" s="79">
        <v>4183.9891784667961</v>
      </c>
      <c r="S124" s="79">
        <v>31245.326743164067</v>
      </c>
      <c r="T124" s="79">
        <v>11914.535178710943</v>
      </c>
      <c r="U124" s="79">
        <v>5814.4503906249902</v>
      </c>
      <c r="V124" s="79">
        <v>46194.310289968751</v>
      </c>
      <c r="W124" s="79">
        <v>3374.3880615234402</v>
      </c>
      <c r="X124" s="79">
        <v>12632.940189109353</v>
      </c>
      <c r="Y124" s="79">
        <v>13055.878175781252</v>
      </c>
      <c r="Z124" s="79">
        <v>358.89297966918951</v>
      </c>
      <c r="AA124" s="79">
        <v>18622.844204101566</v>
      </c>
      <c r="AB124" s="79">
        <v>14909.77824804689</v>
      </c>
      <c r="AC124" s="79">
        <v>18708.958589353344</v>
      </c>
      <c r="AD124" s="79">
        <v>23768.772720531255</v>
      </c>
      <c r="AE124" s="79">
        <v>8897.096185546874</v>
      </c>
      <c r="AF124" s="79">
        <v>21.401029612903226</v>
      </c>
      <c r="AG124" s="79">
        <v>14922.80304296875</v>
      </c>
      <c r="AH124" s="79">
        <v>29216.416810593753</v>
      </c>
      <c r="AI124" s="79">
        <v>8367.953125</v>
      </c>
      <c r="AJ124" s="79">
        <v>89.996651367187951</v>
      </c>
      <c r="AK124" s="79">
        <v>5048.30491210937</v>
      </c>
      <c r="AL124" s="79">
        <v>15350.803548828142</v>
      </c>
      <c r="AM124" s="79">
        <v>13999.947600004733</v>
      </c>
      <c r="AN124" s="79">
        <v>2738.8045898437404</v>
      </c>
      <c r="AO124" s="79">
        <v>33699.180637207028</v>
      </c>
      <c r="AP124" s="79">
        <v>224.23319763183605</v>
      </c>
      <c r="AQ124" s="79">
        <v>36176.492055664057</v>
      </c>
      <c r="AR124" s="79">
        <v>34188.28147806543</v>
      </c>
      <c r="AS124" s="79">
        <v>38037.486843750026</v>
      </c>
      <c r="AT124" s="79">
        <v>10676.804430637887</v>
      </c>
      <c r="AU124" s="79">
        <v>38817.786414062488</v>
      </c>
      <c r="AV124" s="79">
        <v>18771.980001468743</v>
      </c>
      <c r="AW124" s="79">
        <v>5444.8977584228505</v>
      </c>
      <c r="AX124" s="79">
        <v>30170.683825683613</v>
      </c>
      <c r="AY124" s="79">
        <v>33130.379424312516</v>
      </c>
    </row>
    <row r="125" spans="1:51" x14ac:dyDescent="0.25">
      <c r="A125" s="77">
        <v>43805</v>
      </c>
      <c r="B125" s="78">
        <v>4</v>
      </c>
      <c r="C125" s="79">
        <v>22411.914498046855</v>
      </c>
      <c r="D125" s="79">
        <v>25519.255795437501</v>
      </c>
      <c r="E125" s="79">
        <v>12428.600258789071</v>
      </c>
      <c r="F125" s="79">
        <v>37993.824835937499</v>
      </c>
      <c r="G125" s="79">
        <v>19924.596498484381</v>
      </c>
      <c r="H125" s="79">
        <v>6809.52786750001</v>
      </c>
      <c r="I125" s="79">
        <v>20337.793930664062</v>
      </c>
      <c r="J125" s="79">
        <v>77.092376708984403</v>
      </c>
      <c r="K125" s="79">
        <v>12654.756251914059</v>
      </c>
      <c r="L125" s="79">
        <v>5619.6584787812362</v>
      </c>
      <c r="M125" s="79">
        <v>30894.688559945338</v>
      </c>
      <c r="N125" s="79">
        <v>10819.292115234382</v>
      </c>
      <c r="O125" s="79">
        <v>32265.075902585922</v>
      </c>
      <c r="P125" s="79">
        <v>2682.9966824843696</v>
      </c>
      <c r="Q125" s="79">
        <v>30.843922138214111</v>
      </c>
      <c r="R125" s="79">
        <v>3877.3893798828121</v>
      </c>
      <c r="S125" s="79">
        <v>28819.895147460968</v>
      </c>
      <c r="T125" s="79">
        <v>11536.00837500001</v>
      </c>
      <c r="U125" s="79">
        <v>5508.1792988281304</v>
      </c>
      <c r="V125" s="79">
        <v>41823.475979499992</v>
      </c>
      <c r="W125" s="79">
        <v>3400.5707519531197</v>
      </c>
      <c r="X125" s="79">
        <v>11573.611174109365</v>
      </c>
      <c r="Y125" s="79">
        <v>12559.818843750001</v>
      </c>
      <c r="Z125" s="79">
        <v>391.84214414062501</v>
      </c>
      <c r="AA125" s="79">
        <v>16763.108260742181</v>
      </c>
      <c r="AB125" s="79">
        <v>14431.309966796895</v>
      </c>
      <c r="AC125" s="79">
        <v>17938.567958552841</v>
      </c>
      <c r="AD125" s="79">
        <v>22006.374561796878</v>
      </c>
      <c r="AE125" s="79">
        <v>8067.62313867189</v>
      </c>
      <c r="AF125" s="79">
        <v>21.401029612903226</v>
      </c>
      <c r="AG125" s="79">
        <v>13740.025941406251</v>
      </c>
      <c r="AH125" s="79">
        <v>27455.351480624999</v>
      </c>
      <c r="AI125" s="79">
        <v>7964.6905761718699</v>
      </c>
      <c r="AJ125" s="79">
        <v>77.412115478515034</v>
      </c>
      <c r="AK125" s="79">
        <v>4720.2121337890603</v>
      </c>
      <c r="AL125" s="79">
        <v>13938.374399414084</v>
      </c>
      <c r="AM125" s="79">
        <v>13701.443380278197</v>
      </c>
      <c r="AN125" s="79">
        <v>2592.1942871093797</v>
      </c>
      <c r="AO125" s="79">
        <v>31436.088920898437</v>
      </c>
      <c r="AP125" s="79">
        <v>239.93118347167999</v>
      </c>
      <c r="AQ125" s="79">
        <v>34861.780971679655</v>
      </c>
      <c r="AR125" s="79">
        <v>31935.332784538066</v>
      </c>
      <c r="AS125" s="79">
        <v>35027.410669921854</v>
      </c>
      <c r="AT125" s="79">
        <v>10501.522584289618</v>
      </c>
      <c r="AU125" s="79">
        <v>36855.462812499973</v>
      </c>
      <c r="AV125" s="79">
        <v>16802.704508343748</v>
      </c>
      <c r="AW125" s="79">
        <v>4254.5293419189375</v>
      </c>
      <c r="AX125" s="79">
        <v>27423.257365722653</v>
      </c>
      <c r="AY125" s="79">
        <v>32026.462623156294</v>
      </c>
    </row>
    <row r="126" spans="1:51" x14ac:dyDescent="0.25">
      <c r="A126" s="77">
        <v>43805</v>
      </c>
      <c r="B126" s="78">
        <v>5</v>
      </c>
      <c r="C126" s="79">
        <v>21575.423267578142</v>
      </c>
      <c r="D126" s="79">
        <v>24945.114127562498</v>
      </c>
      <c r="E126" s="79">
        <v>11976.556743164059</v>
      </c>
      <c r="F126" s="79">
        <v>36898.366687499984</v>
      </c>
      <c r="G126" s="79">
        <v>18546.515613265619</v>
      </c>
      <c r="H126" s="79">
        <v>7011.4029802968716</v>
      </c>
      <c r="I126" s="79">
        <v>19822.437122558582</v>
      </c>
      <c r="J126" s="79">
        <v>78.986690521240291</v>
      </c>
      <c r="K126" s="79">
        <v>12081.22935521094</v>
      </c>
      <c r="L126" s="79">
        <v>5239.4786209140548</v>
      </c>
      <c r="M126" s="79">
        <v>28598.475131268857</v>
      </c>
      <c r="N126" s="79">
        <v>10577.33275195313</v>
      </c>
      <c r="O126" s="79">
        <v>31748.102419500006</v>
      </c>
      <c r="P126" s="79">
        <v>2748.1021775781301</v>
      </c>
      <c r="Q126" s="79">
        <v>30.316888332366936</v>
      </c>
      <c r="R126" s="79">
        <v>3653.437646484374</v>
      </c>
      <c r="S126" s="79">
        <v>27564.425483398452</v>
      </c>
      <c r="T126" s="79">
        <v>11163.129936523452</v>
      </c>
      <c r="U126" s="79">
        <v>5390.4151191406299</v>
      </c>
      <c r="V126" s="79">
        <v>38845.248576656282</v>
      </c>
      <c r="W126" s="79">
        <v>3390.74040527344</v>
      </c>
      <c r="X126" s="79">
        <v>11904.820535421883</v>
      </c>
      <c r="Y126" s="79">
        <v>12123.28021875</v>
      </c>
      <c r="Z126" s="79">
        <v>359.02692807617188</v>
      </c>
      <c r="AA126" s="79">
        <v>15842.939611328127</v>
      </c>
      <c r="AB126" s="79">
        <v>14304.119904296869</v>
      </c>
      <c r="AC126" s="79">
        <v>17670.647108361449</v>
      </c>
      <c r="AD126" s="79">
        <v>20704.403351359371</v>
      </c>
      <c r="AE126" s="79">
        <v>8030.2525263671923</v>
      </c>
      <c r="AF126" s="79">
        <v>21.401029612903226</v>
      </c>
      <c r="AG126" s="79">
        <v>13281.302273437501</v>
      </c>
      <c r="AH126" s="79">
        <v>26653.994460406248</v>
      </c>
      <c r="AI126" s="79">
        <v>7722.9815917968799</v>
      </c>
      <c r="AJ126" s="79">
        <v>61.885397949218884</v>
      </c>
      <c r="AK126" s="79">
        <v>4842.8072216797</v>
      </c>
      <c r="AL126" s="79">
        <v>13227.323297851561</v>
      </c>
      <c r="AM126" s="79">
        <v>12781.355413481295</v>
      </c>
      <c r="AN126" s="79">
        <v>2292.8665527343796</v>
      </c>
      <c r="AO126" s="79">
        <v>30072.044689941398</v>
      </c>
      <c r="AP126" s="79">
        <v>218.963434692383</v>
      </c>
      <c r="AQ126" s="79">
        <v>33887.511879882804</v>
      </c>
      <c r="AR126" s="79">
        <v>30716.09512542481</v>
      </c>
      <c r="AS126" s="79">
        <v>33450.980550781271</v>
      </c>
      <c r="AT126" s="79">
        <v>10406.774350531572</v>
      </c>
      <c r="AU126" s="79">
        <v>35861.95469726561</v>
      </c>
      <c r="AV126" s="79">
        <v>15390.271925406256</v>
      </c>
      <c r="AW126" s="79">
        <v>3020.9074067382808</v>
      </c>
      <c r="AX126" s="79">
        <v>26322.993739013673</v>
      </c>
      <c r="AY126" s="79">
        <v>31240.313072609417</v>
      </c>
    </row>
    <row r="127" spans="1:51" x14ac:dyDescent="0.25">
      <c r="A127" s="77">
        <v>43805</v>
      </c>
      <c r="B127" s="78">
        <v>6</v>
      </c>
      <c r="C127" s="79">
        <v>21269.768328124988</v>
      </c>
      <c r="D127" s="79">
        <v>25977.549079437493</v>
      </c>
      <c r="E127" s="79">
        <v>11719.048759765639</v>
      </c>
      <c r="F127" s="79">
        <v>36717.60583007813</v>
      </c>
      <c r="G127" s="79">
        <v>18551.245531828121</v>
      </c>
      <c r="H127" s="79">
        <v>7290.5006945859477</v>
      </c>
      <c r="I127" s="79">
        <v>19823.774787109382</v>
      </c>
      <c r="J127" s="79">
        <v>77.279287338256694</v>
      </c>
      <c r="K127" s="79">
        <v>12197.437358421859</v>
      </c>
      <c r="L127" s="79">
        <v>6164.0062282109311</v>
      </c>
      <c r="M127" s="79">
        <v>29432.919359414071</v>
      </c>
      <c r="N127" s="79">
        <v>10473.082976562509</v>
      </c>
      <c r="O127" s="79">
        <v>31943.806251773436</v>
      </c>
      <c r="P127" s="79">
        <v>2769.4176850156205</v>
      </c>
      <c r="Q127" s="79">
        <v>30.05678749084473</v>
      </c>
      <c r="R127" s="79">
        <v>3661.271838378907</v>
      </c>
      <c r="S127" s="79">
        <v>27618.939150390608</v>
      </c>
      <c r="T127" s="79">
        <v>11127.548517578129</v>
      </c>
      <c r="U127" s="79">
        <v>5381.8629274663699</v>
      </c>
      <c r="V127" s="79">
        <v>38463.82625340626</v>
      </c>
      <c r="W127" s="79">
        <v>3284.0423095703118</v>
      </c>
      <c r="X127" s="79">
        <v>12241.409864671865</v>
      </c>
      <c r="Y127" s="79">
        <v>11777.877542968754</v>
      </c>
      <c r="Z127" s="79">
        <v>348.24638086547856</v>
      </c>
      <c r="AA127" s="79">
        <v>15795.760895507816</v>
      </c>
      <c r="AB127" s="79">
        <v>14519.548154296866</v>
      </c>
      <c r="AC127" s="79">
        <v>17632.060037609284</v>
      </c>
      <c r="AD127" s="79">
        <v>21654.429274015627</v>
      </c>
      <c r="AE127" s="79">
        <v>7735.5578701171935</v>
      </c>
      <c r="AF127" s="79">
        <v>21.401029612903226</v>
      </c>
      <c r="AG127" s="79">
        <v>13203.611000000003</v>
      </c>
      <c r="AH127" s="79">
        <v>27260.20148671875</v>
      </c>
      <c r="AI127" s="79">
        <v>7708.4079589843695</v>
      </c>
      <c r="AJ127" s="79">
        <v>70.945181396483861</v>
      </c>
      <c r="AK127" s="79">
        <v>4875.8062353515597</v>
      </c>
      <c r="AL127" s="79">
        <v>13131.890106445313</v>
      </c>
      <c r="AM127" s="79">
        <v>12681.272772856277</v>
      </c>
      <c r="AN127" s="79">
        <v>2200.8660644531201</v>
      </c>
      <c r="AO127" s="79">
        <v>29709.809135253898</v>
      </c>
      <c r="AP127" s="79">
        <v>162.05229089355396</v>
      </c>
      <c r="AQ127" s="79">
        <v>33738.555972656228</v>
      </c>
      <c r="AR127" s="79">
        <v>30744.743351716799</v>
      </c>
      <c r="AS127" s="79">
        <v>33759.34449609377</v>
      </c>
      <c r="AT127" s="79">
        <v>10219.676627215997</v>
      </c>
      <c r="AU127" s="79">
        <v>35864.111169921875</v>
      </c>
      <c r="AV127" s="79">
        <v>15716.364146875017</v>
      </c>
      <c r="AW127" s="79">
        <v>2179.9649931291569</v>
      </c>
      <c r="AX127" s="79">
        <v>26460.725191650406</v>
      </c>
      <c r="AY127" s="79">
        <v>31524.52118349999</v>
      </c>
    </row>
    <row r="128" spans="1:51" x14ac:dyDescent="0.25">
      <c r="A128" s="77">
        <v>43805</v>
      </c>
      <c r="B128" s="78">
        <v>7</v>
      </c>
      <c r="C128" s="79">
        <v>21501.094712890626</v>
      </c>
      <c r="D128" s="79">
        <v>27602.70999790627</v>
      </c>
      <c r="E128" s="79">
        <v>12370.839667968761</v>
      </c>
      <c r="F128" s="79">
        <v>39242.150894531245</v>
      </c>
      <c r="G128" s="79">
        <v>20891.997752767653</v>
      </c>
      <c r="H128" s="79">
        <v>6960.3952928906301</v>
      </c>
      <c r="I128" s="79">
        <v>21817.194587402355</v>
      </c>
      <c r="J128" s="79">
        <v>82.320491790771499</v>
      </c>
      <c r="K128" s="79">
        <v>13222.04904524218</v>
      </c>
      <c r="L128" s="79">
        <v>6266.7764998437478</v>
      </c>
      <c r="M128" s="79">
        <v>29797.938487778356</v>
      </c>
      <c r="N128" s="79">
        <v>10662.774624999996</v>
      </c>
      <c r="O128" s="79">
        <v>35114.09242738282</v>
      </c>
      <c r="P128" s="79">
        <v>2978.0124482043134</v>
      </c>
      <c r="Q128" s="79">
        <v>30.913993358612071</v>
      </c>
      <c r="R128" s="79">
        <v>3896.7148437500023</v>
      </c>
      <c r="S128" s="79">
        <v>29344.915955078126</v>
      </c>
      <c r="T128" s="79">
        <v>11340.05783789063</v>
      </c>
      <c r="U128" s="79">
        <v>5416.6192451172001</v>
      </c>
      <c r="V128" s="79">
        <v>41233.180359781254</v>
      </c>
      <c r="W128" s="79">
        <v>3089.8518676757803</v>
      </c>
      <c r="X128" s="79">
        <v>12876.815834634459</v>
      </c>
      <c r="Y128" s="79">
        <v>12016.250578125</v>
      </c>
      <c r="Z128" s="79">
        <v>356.35516457519532</v>
      </c>
      <c r="AA128" s="79">
        <v>17234.250693359376</v>
      </c>
      <c r="AB128" s="79">
        <v>16325.341687500011</v>
      </c>
      <c r="AC128" s="79">
        <v>18271.300116840634</v>
      </c>
      <c r="AD128" s="79">
        <v>23278.795316359374</v>
      </c>
      <c r="AE128" s="79">
        <v>8187.0271162109366</v>
      </c>
      <c r="AF128" s="79">
        <v>21.401029612903226</v>
      </c>
      <c r="AG128" s="79">
        <v>14732.861566406249</v>
      </c>
      <c r="AH128" s="79">
        <v>28387.939999156246</v>
      </c>
      <c r="AI128" s="79">
        <v>7794.88623046876</v>
      </c>
      <c r="AJ128" s="79">
        <v>74.322966308594005</v>
      </c>
      <c r="AK128" s="79">
        <v>4813.4191259765594</v>
      </c>
      <c r="AL128" s="79">
        <v>14102.077905273454</v>
      </c>
      <c r="AM128" s="79">
        <v>13332.665144926594</v>
      </c>
      <c r="AN128" s="79">
        <v>2824.3022949218812</v>
      </c>
      <c r="AO128" s="79">
        <v>31586.695344726562</v>
      </c>
      <c r="AP128" s="79">
        <v>220.85098332588407</v>
      </c>
      <c r="AQ128" s="79">
        <v>35268.066166015626</v>
      </c>
      <c r="AR128" s="79">
        <v>34194.639843022465</v>
      </c>
      <c r="AS128" s="79">
        <v>36690.645798828133</v>
      </c>
      <c r="AT128" s="79">
        <v>10939.900142215798</v>
      </c>
      <c r="AU128" s="79">
        <v>37486.987949218739</v>
      </c>
      <c r="AV128" s="79">
        <v>16127.517457031254</v>
      </c>
      <c r="AW128" s="79">
        <v>2260.7198321327842</v>
      </c>
      <c r="AX128" s="79">
        <v>27700.146706542972</v>
      </c>
      <c r="AY128" s="79">
        <v>32567.247998765648</v>
      </c>
    </row>
    <row r="129" spans="1:51" x14ac:dyDescent="0.25">
      <c r="A129" s="77">
        <v>43805</v>
      </c>
      <c r="B129" s="78">
        <v>8</v>
      </c>
      <c r="C129" s="79">
        <v>25432.922679687494</v>
      </c>
      <c r="D129" s="79">
        <v>28908.829723124996</v>
      </c>
      <c r="E129" s="79">
        <v>14237.956611328133</v>
      </c>
      <c r="F129" s="79">
        <v>47614.202667968748</v>
      </c>
      <c r="G129" s="79">
        <v>21676.241046576684</v>
      </c>
      <c r="H129" s="79">
        <v>6807.0815952031189</v>
      </c>
      <c r="I129" s="79">
        <v>27387.172451171864</v>
      </c>
      <c r="J129" s="79">
        <v>93.727140426635799</v>
      </c>
      <c r="K129" s="79">
        <v>14592.703553421889</v>
      </c>
      <c r="L129" s="79">
        <v>6527.5224453593837</v>
      </c>
      <c r="M129" s="79">
        <v>32359.090163741937</v>
      </c>
      <c r="N129" s="79">
        <v>11141.21862304688</v>
      </c>
      <c r="O129" s="79">
        <v>41927.221990406251</v>
      </c>
      <c r="P129" s="79">
        <v>3217.6215531938838</v>
      </c>
      <c r="Q129" s="79">
        <v>31.332569599151611</v>
      </c>
      <c r="R129" s="79">
        <v>3976.8326843261721</v>
      </c>
      <c r="S129" s="79">
        <v>32159.847067382805</v>
      </c>
      <c r="T129" s="79">
        <v>11748.84612011719</v>
      </c>
      <c r="U129" s="79">
        <v>5615.1607402343698</v>
      </c>
      <c r="V129" s="79">
        <v>45927.544826812496</v>
      </c>
      <c r="W129" s="79">
        <v>3177.3617065429689</v>
      </c>
      <c r="X129" s="79">
        <v>12165.819894711034</v>
      </c>
      <c r="Y129" s="79">
        <v>13142.280675781249</v>
      </c>
      <c r="Z129" s="79">
        <v>368.51774240112297</v>
      </c>
      <c r="AA129" s="79">
        <v>18976.064307617213</v>
      </c>
      <c r="AB129" s="79">
        <v>22246.111675781271</v>
      </c>
      <c r="AC129" s="79">
        <v>20511.697334190987</v>
      </c>
      <c r="AD129" s="79">
        <v>24515.603414374993</v>
      </c>
      <c r="AE129" s="79">
        <v>7318.2385605468826</v>
      </c>
      <c r="AF129" s="79">
        <v>21.401029612903226</v>
      </c>
      <c r="AG129" s="79">
        <v>16779.813003906249</v>
      </c>
      <c r="AH129" s="79">
        <v>29624.109559093751</v>
      </c>
      <c r="AI129" s="79">
        <v>8559.3877441406312</v>
      </c>
      <c r="AJ129" s="79">
        <v>34.71542871093817</v>
      </c>
      <c r="AK129" s="79">
        <v>5110.4544775292552</v>
      </c>
      <c r="AL129" s="79">
        <v>14722.230505859372</v>
      </c>
      <c r="AM129" s="79">
        <v>13367.425066801605</v>
      </c>
      <c r="AN129" s="79">
        <v>2715.7717773437594</v>
      </c>
      <c r="AO129" s="79">
        <v>35479.502765624995</v>
      </c>
      <c r="AP129" s="79">
        <v>283.22950819411341</v>
      </c>
      <c r="AQ129" s="79">
        <v>44022.280136718749</v>
      </c>
      <c r="AR129" s="79">
        <v>38769.644080947255</v>
      </c>
      <c r="AS129" s="79">
        <v>40464.264939453118</v>
      </c>
      <c r="AT129" s="79">
        <v>11759.1670806607</v>
      </c>
      <c r="AU129" s="79">
        <v>43590.310195312508</v>
      </c>
      <c r="AV129" s="79">
        <v>16106.689384718753</v>
      </c>
      <c r="AW129" s="79">
        <v>2128.5035829523513</v>
      </c>
      <c r="AX129" s="79">
        <v>29163.910681152323</v>
      </c>
      <c r="AY129" s="79">
        <v>43290.522796156249</v>
      </c>
    </row>
    <row r="130" spans="1:51" x14ac:dyDescent="0.25">
      <c r="A130" s="77">
        <v>43805</v>
      </c>
      <c r="B130" s="78">
        <v>9</v>
      </c>
      <c r="C130" s="79">
        <v>31974.304460937525</v>
      </c>
      <c r="D130" s="79">
        <v>34339.071438624997</v>
      </c>
      <c r="E130" s="79">
        <v>15960.565361328128</v>
      </c>
      <c r="F130" s="79">
        <v>56369.522945312499</v>
      </c>
      <c r="G130" s="79">
        <v>26835.3065502809</v>
      </c>
      <c r="H130" s="79">
        <v>8614.1771081328061</v>
      </c>
      <c r="I130" s="79">
        <v>34030.84951757815</v>
      </c>
      <c r="J130" s="79">
        <v>102.2706127166748</v>
      </c>
      <c r="K130" s="79">
        <v>17019.002711562498</v>
      </c>
      <c r="L130" s="79">
        <v>7618.0832726250019</v>
      </c>
      <c r="M130" s="79">
        <v>37325.602541412671</v>
      </c>
      <c r="N130" s="79">
        <v>11863.122861328127</v>
      </c>
      <c r="O130" s="79">
        <v>49877.271932609357</v>
      </c>
      <c r="P130" s="79">
        <v>3548.1804062097035</v>
      </c>
      <c r="Q130" s="79">
        <v>32.14318323135376</v>
      </c>
      <c r="R130" s="79">
        <v>4024.1963928222663</v>
      </c>
      <c r="S130" s="79">
        <v>36031.003597656258</v>
      </c>
      <c r="T130" s="79">
        <v>13056.62234472656</v>
      </c>
      <c r="U130" s="79">
        <v>5928.9027187499996</v>
      </c>
      <c r="V130" s="79">
        <v>49371.067486218737</v>
      </c>
      <c r="W130" s="79">
        <v>4025.1918457031202</v>
      </c>
      <c r="X130" s="79">
        <v>15258.95336089312</v>
      </c>
      <c r="Y130" s="79">
        <v>16206.421363281248</v>
      </c>
      <c r="Z130" s="79">
        <v>429.2816279785157</v>
      </c>
      <c r="AA130" s="79">
        <v>22409.115484375016</v>
      </c>
      <c r="AB130" s="79">
        <v>29846.204111328112</v>
      </c>
      <c r="AC130" s="79">
        <v>23289.889455095279</v>
      </c>
      <c r="AD130" s="79">
        <v>25252.971545406246</v>
      </c>
      <c r="AE130" s="79">
        <v>9407.4666777343664</v>
      </c>
      <c r="AF130" s="79">
        <v>21.401029612903226</v>
      </c>
      <c r="AG130" s="79">
        <v>18872.603156250003</v>
      </c>
      <c r="AH130" s="79">
        <v>30534.86121303125</v>
      </c>
      <c r="AI130" s="79">
        <v>10772.854052734381</v>
      </c>
      <c r="AJ130" s="79">
        <v>112.18377539062521</v>
      </c>
      <c r="AK130" s="79">
        <v>5623.3165203633271</v>
      </c>
      <c r="AL130" s="79">
        <v>15406.887931640629</v>
      </c>
      <c r="AM130" s="79">
        <v>15367.937783598494</v>
      </c>
      <c r="AN130" s="79">
        <v>2772.2220703124985</v>
      </c>
      <c r="AO130" s="79">
        <v>41802.270464843765</v>
      </c>
      <c r="AP130" s="79">
        <v>518.36612885314912</v>
      </c>
      <c r="AQ130" s="79">
        <v>57007.962361328115</v>
      </c>
      <c r="AR130" s="79">
        <v>46645.550755124983</v>
      </c>
      <c r="AS130" s="79">
        <v>44284.260246093749</v>
      </c>
      <c r="AT130" s="79">
        <v>13436.692027927884</v>
      </c>
      <c r="AU130" s="79">
        <v>48999.15355273438</v>
      </c>
      <c r="AV130" s="79">
        <v>17691.002144562495</v>
      </c>
      <c r="AW130" s="79">
        <v>2161.1152621925357</v>
      </c>
      <c r="AX130" s="79">
        <v>31585.493137207028</v>
      </c>
      <c r="AY130" s="79">
        <v>57345.539787812508</v>
      </c>
    </row>
    <row r="131" spans="1:51" x14ac:dyDescent="0.25">
      <c r="A131" s="77">
        <v>43805</v>
      </c>
      <c r="B131" s="78">
        <v>10</v>
      </c>
      <c r="C131" s="79">
        <v>37633.419070312528</v>
      </c>
      <c r="D131" s="79">
        <v>39614.347170500012</v>
      </c>
      <c r="E131" s="79">
        <v>17120.080205078131</v>
      </c>
      <c r="F131" s="79">
        <v>62913.333046874977</v>
      </c>
      <c r="G131" s="79">
        <v>35387.170658779549</v>
      </c>
      <c r="H131" s="79">
        <v>10644.373028140628</v>
      </c>
      <c r="I131" s="79">
        <v>39633.440606445314</v>
      </c>
      <c r="J131" s="79">
        <v>118.3438739776611</v>
      </c>
      <c r="K131" s="79">
        <v>19637.461503687515</v>
      </c>
      <c r="L131" s="79">
        <v>9587.6487278437598</v>
      </c>
      <c r="M131" s="79">
        <v>40038.180496819346</v>
      </c>
      <c r="N131" s="79">
        <v>13175.451855468757</v>
      </c>
      <c r="O131" s="79">
        <v>56688.911739890616</v>
      </c>
      <c r="P131" s="79">
        <v>3736.3141768989294</v>
      </c>
      <c r="Q131" s="79">
        <v>31.3310546875</v>
      </c>
      <c r="R131" s="79">
        <v>4370.9482177734371</v>
      </c>
      <c r="S131" s="79">
        <v>39738.384718750014</v>
      </c>
      <c r="T131" s="79">
        <v>14958.939585937478</v>
      </c>
      <c r="U131" s="79">
        <v>6481.2114316406296</v>
      </c>
      <c r="V131" s="79">
        <v>53528.701689750014</v>
      </c>
      <c r="W131" s="79">
        <v>5076.3911621093703</v>
      </c>
      <c r="X131" s="79">
        <v>17369.357836945896</v>
      </c>
      <c r="Y131" s="79">
        <v>18571.293863281247</v>
      </c>
      <c r="Z131" s="79">
        <v>415.65261080322273</v>
      </c>
      <c r="AA131" s="79">
        <v>25918.757160156274</v>
      </c>
      <c r="AB131" s="79">
        <v>35264.738707031254</v>
      </c>
      <c r="AC131" s="79">
        <v>26973.046330663296</v>
      </c>
      <c r="AD131" s="79">
        <v>27866.134275093744</v>
      </c>
      <c r="AE131" s="79">
        <v>9850.6671074218702</v>
      </c>
      <c r="AF131" s="79">
        <v>21.401029612903226</v>
      </c>
      <c r="AG131" s="79">
        <v>20890.275847656252</v>
      </c>
      <c r="AH131" s="79">
        <v>31728.373469843744</v>
      </c>
      <c r="AI131" s="79">
        <v>13232.138427734391</v>
      </c>
      <c r="AJ131" s="79">
        <v>196.00233032226589</v>
      </c>
      <c r="AK131" s="79">
        <v>6218.5695801867669</v>
      </c>
      <c r="AL131" s="79">
        <v>16326.492013671879</v>
      </c>
      <c r="AM131" s="79">
        <v>17985.801457426587</v>
      </c>
      <c r="AN131" s="79">
        <v>3124.1834960937608</v>
      </c>
      <c r="AO131" s="79">
        <v>45194.465996093742</v>
      </c>
      <c r="AP131" s="79">
        <v>545.85496483306997</v>
      </c>
      <c r="AQ131" s="79">
        <v>70160.439236328122</v>
      </c>
      <c r="AR131" s="79">
        <v>54077.020393509774</v>
      </c>
      <c r="AS131" s="79">
        <v>47870.95303515625</v>
      </c>
      <c r="AT131" s="79">
        <v>15339.155502999643</v>
      </c>
      <c r="AU131" s="79">
        <v>54522.394414062495</v>
      </c>
      <c r="AV131" s="79">
        <v>19507.474849843755</v>
      </c>
      <c r="AW131" s="79">
        <v>2417.9325689260882</v>
      </c>
      <c r="AX131" s="79">
        <v>33630.451794433597</v>
      </c>
      <c r="AY131" s="79">
        <v>69928.576010437508</v>
      </c>
    </row>
    <row r="132" spans="1:51" x14ac:dyDescent="0.25">
      <c r="A132" s="77">
        <v>43805</v>
      </c>
      <c r="B132" s="78">
        <v>11</v>
      </c>
      <c r="C132" s="79">
        <v>42672.321453125005</v>
      </c>
      <c r="D132" s="79">
        <v>41974.621000656283</v>
      </c>
      <c r="E132" s="79">
        <v>18967.264023437514</v>
      </c>
      <c r="F132" s="79">
        <v>69341.862828125013</v>
      </c>
      <c r="G132" s="79">
        <v>44332.574223285395</v>
      </c>
      <c r="H132" s="79">
        <v>11578.290932687498</v>
      </c>
      <c r="I132" s="79">
        <v>44455.931731445322</v>
      </c>
      <c r="J132" s="79">
        <v>118.73810386657721</v>
      </c>
      <c r="K132" s="79">
        <v>21399.009245796864</v>
      </c>
      <c r="L132" s="79">
        <v>10833.805406390642</v>
      </c>
      <c r="M132" s="79">
        <v>36348.994579841048</v>
      </c>
      <c r="N132" s="79">
        <v>14936.445972656249</v>
      </c>
      <c r="O132" s="79">
        <v>62336.548804328108</v>
      </c>
      <c r="P132" s="79">
        <v>3798.8750271836047</v>
      </c>
      <c r="Q132" s="79">
        <v>32.630738735198968</v>
      </c>
      <c r="R132" s="79">
        <v>4758.4902832031275</v>
      </c>
      <c r="S132" s="79">
        <v>42793.160882812503</v>
      </c>
      <c r="T132" s="79">
        <v>17027.56735546876</v>
      </c>
      <c r="U132" s="79">
        <v>7553.1742460937603</v>
      </c>
      <c r="V132" s="79">
        <v>58514.431292625006</v>
      </c>
      <c r="W132" s="79">
        <v>5266.1585693359393</v>
      </c>
      <c r="X132" s="79">
        <v>19126.925278804822</v>
      </c>
      <c r="Y132" s="79">
        <v>19596.105285156249</v>
      </c>
      <c r="Z132" s="79">
        <v>431.47304157104492</v>
      </c>
      <c r="AA132" s="79">
        <v>27738.007957031256</v>
      </c>
      <c r="AB132" s="79">
        <v>37837.629042968758</v>
      </c>
      <c r="AC132" s="79">
        <v>28706.251733330348</v>
      </c>
      <c r="AD132" s="79">
        <v>30643.202199875006</v>
      </c>
      <c r="AE132" s="79">
        <v>10581.54391406248</v>
      </c>
      <c r="AF132" s="79">
        <v>21.401029612903226</v>
      </c>
      <c r="AG132" s="79">
        <v>22073.170871093746</v>
      </c>
      <c r="AH132" s="79">
        <v>34104.230345750002</v>
      </c>
      <c r="AI132" s="79">
        <v>14212.37524414063</v>
      </c>
      <c r="AJ132" s="79">
        <v>199.00653320312591</v>
      </c>
      <c r="AK132" s="79">
        <v>6447.0941102880861</v>
      </c>
      <c r="AL132" s="79">
        <v>17423.734755859397</v>
      </c>
      <c r="AM132" s="79">
        <v>19409.644430082848</v>
      </c>
      <c r="AN132" s="79">
        <v>3421.57836914062</v>
      </c>
      <c r="AO132" s="79">
        <v>49096.121153320302</v>
      </c>
      <c r="AP132" s="79">
        <v>566.83925418243416</v>
      </c>
      <c r="AQ132" s="79">
        <v>78937.317105468726</v>
      </c>
      <c r="AR132" s="79">
        <v>58410.137319728514</v>
      </c>
      <c r="AS132" s="79">
        <v>50348.563535156252</v>
      </c>
      <c r="AT132" s="79">
        <v>16256.143991307101</v>
      </c>
      <c r="AU132" s="79">
        <v>58527.508158203142</v>
      </c>
      <c r="AV132" s="79">
        <v>21571.84050696874</v>
      </c>
      <c r="AW132" s="79">
        <v>2707.9283673239133</v>
      </c>
      <c r="AX132" s="79">
        <v>35175.260581054681</v>
      </c>
      <c r="AY132" s="79">
        <v>78284.879443375015</v>
      </c>
    </row>
    <row r="133" spans="1:51" x14ac:dyDescent="0.25">
      <c r="A133" s="77">
        <v>43805</v>
      </c>
      <c r="B133" s="78">
        <v>12</v>
      </c>
      <c r="C133" s="79">
        <v>45793.474066406197</v>
      </c>
      <c r="D133" s="79">
        <v>44692.96505462499</v>
      </c>
      <c r="E133" s="79">
        <v>21267.98568359375</v>
      </c>
      <c r="F133" s="79">
        <v>73823.083769531237</v>
      </c>
      <c r="G133" s="79">
        <v>46165.927996879167</v>
      </c>
      <c r="H133" s="79">
        <v>11640.663814453121</v>
      </c>
      <c r="I133" s="79">
        <v>46939.336667968746</v>
      </c>
      <c r="J133" s="79">
        <v>109.32608222961429</v>
      </c>
      <c r="K133" s="79">
        <v>22725.903847796882</v>
      </c>
      <c r="L133" s="79">
        <v>10635.658603132822</v>
      </c>
      <c r="M133" s="79">
        <v>38882.774198015635</v>
      </c>
      <c r="N133" s="79">
        <v>16871.166085937497</v>
      </c>
      <c r="O133" s="79">
        <v>64691.826961499974</v>
      </c>
      <c r="P133" s="79">
        <v>4026.8472711235395</v>
      </c>
      <c r="Q133" s="79">
        <v>31.98608589172364</v>
      </c>
      <c r="R133" s="79">
        <v>5053.6312744140632</v>
      </c>
      <c r="S133" s="79">
        <v>45203.804396484382</v>
      </c>
      <c r="T133" s="79">
        <v>19274.994697265633</v>
      </c>
      <c r="U133" s="79">
        <v>8829.8066679687508</v>
      </c>
      <c r="V133" s="79">
        <v>63467.590023374993</v>
      </c>
      <c r="W133" s="79">
        <v>5562.2176269531301</v>
      </c>
      <c r="X133" s="79">
        <v>20966.381009251691</v>
      </c>
      <c r="Y133" s="79">
        <v>20064.894339843755</v>
      </c>
      <c r="Z133" s="79">
        <v>444.42963500366204</v>
      </c>
      <c r="AA133" s="79">
        <v>29863.85647851563</v>
      </c>
      <c r="AB133" s="79">
        <v>38800.736929687489</v>
      </c>
      <c r="AC133" s="79">
        <v>31406.271571297482</v>
      </c>
      <c r="AD133" s="79">
        <v>33082.354559906264</v>
      </c>
      <c r="AE133" s="79">
        <v>10943.893153206658</v>
      </c>
      <c r="AF133" s="79">
        <v>21.401029612903226</v>
      </c>
      <c r="AG133" s="79">
        <v>22554.01821875</v>
      </c>
      <c r="AH133" s="79">
        <v>37273.217020750009</v>
      </c>
      <c r="AI133" s="79">
        <v>15059.928613281259</v>
      </c>
      <c r="AJ133" s="79">
        <v>221.17880834960994</v>
      </c>
      <c r="AK133" s="79">
        <v>6625.0847722277831</v>
      </c>
      <c r="AL133" s="79">
        <v>18711.607916015641</v>
      </c>
      <c r="AM133" s="79">
        <v>20709.195299223462</v>
      </c>
      <c r="AN133" s="79">
        <v>3728.5716796875208</v>
      </c>
      <c r="AO133" s="79">
        <v>52778.585887695335</v>
      </c>
      <c r="AP133" s="79">
        <v>558.15597715240619</v>
      </c>
      <c r="AQ133" s="79">
        <v>83631.77459375</v>
      </c>
      <c r="AR133" s="79">
        <v>60955.309404375039</v>
      </c>
      <c r="AS133" s="79">
        <v>52970.550894531261</v>
      </c>
      <c r="AT133" s="79">
        <v>17050.08712010612</v>
      </c>
      <c r="AU133" s="79">
        <v>61538.772890625005</v>
      </c>
      <c r="AV133" s="79">
        <v>22860.268985031256</v>
      </c>
      <c r="AW133" s="79">
        <v>3497.9888546951347</v>
      </c>
      <c r="AX133" s="79">
        <v>37015.699023437497</v>
      </c>
      <c r="AY133" s="79">
        <v>82120.222597749962</v>
      </c>
    </row>
    <row r="134" spans="1:51" x14ac:dyDescent="0.25">
      <c r="A134" s="77">
        <v>43805</v>
      </c>
      <c r="B134" s="78">
        <v>13</v>
      </c>
      <c r="C134" s="79">
        <v>47178.0141171875</v>
      </c>
      <c r="D134" s="79">
        <v>46171.065549312501</v>
      </c>
      <c r="E134" s="79">
        <v>22798.772675781252</v>
      </c>
      <c r="F134" s="79">
        <v>76738.711503906248</v>
      </c>
      <c r="G134" s="79">
        <v>48507.626221583858</v>
      </c>
      <c r="H134" s="79">
        <v>11913.287425031243</v>
      </c>
      <c r="I134" s="79">
        <v>48786.779333007806</v>
      </c>
      <c r="J134" s="79">
        <v>114.0743751525879</v>
      </c>
      <c r="K134" s="79">
        <v>23412.703816437508</v>
      </c>
      <c r="L134" s="79">
        <v>11950.554169851568</v>
      </c>
      <c r="M134" s="79">
        <v>38811.031760316757</v>
      </c>
      <c r="N134" s="79">
        <v>18333.878281249996</v>
      </c>
      <c r="O134" s="79">
        <v>66331.699935421871</v>
      </c>
      <c r="P134" s="79">
        <v>4146.2538115039015</v>
      </c>
      <c r="Q134" s="79">
        <v>31.971343994140632</v>
      </c>
      <c r="R134" s="79">
        <v>5495.7414184570298</v>
      </c>
      <c r="S134" s="79">
        <v>47450.103041015616</v>
      </c>
      <c r="T134" s="79">
        <v>20444.387257812501</v>
      </c>
      <c r="U134" s="79">
        <v>9757.0645859374999</v>
      </c>
      <c r="V134" s="79">
        <v>65936.675730750023</v>
      </c>
      <c r="W134" s="79">
        <v>5822.8457519531203</v>
      </c>
      <c r="X134" s="79">
        <v>21935.478422717999</v>
      </c>
      <c r="Y134" s="79">
        <v>19975.429949218749</v>
      </c>
      <c r="Z134" s="79">
        <v>465.94468692626958</v>
      </c>
      <c r="AA134" s="79">
        <v>31561.378816406275</v>
      </c>
      <c r="AB134" s="79">
        <v>39898.098527343747</v>
      </c>
      <c r="AC134" s="79">
        <v>33109.997964999442</v>
      </c>
      <c r="AD134" s="79">
        <v>35465.91791334375</v>
      </c>
      <c r="AE134" s="79">
        <v>10876.121603515618</v>
      </c>
      <c r="AF134" s="79">
        <v>21.401029612903226</v>
      </c>
      <c r="AG134" s="79">
        <v>24104.50035546875</v>
      </c>
      <c r="AH134" s="79">
        <v>39135.326250812512</v>
      </c>
      <c r="AI134" s="79">
        <v>15316.885839843761</v>
      </c>
      <c r="AJ134" s="79">
        <v>190.51785302734407</v>
      </c>
      <c r="AK134" s="79">
        <v>6658.6239799987789</v>
      </c>
      <c r="AL134" s="79">
        <v>19800.53678124999</v>
      </c>
      <c r="AM134" s="79">
        <v>22347.681707426607</v>
      </c>
      <c r="AN134" s="79">
        <v>3998.4967285156404</v>
      </c>
      <c r="AO134" s="79">
        <v>56389.749831054673</v>
      </c>
      <c r="AP134" s="79">
        <v>636.2048206240861</v>
      </c>
      <c r="AQ134" s="79">
        <v>86527.791144531278</v>
      </c>
      <c r="AR134" s="79">
        <v>63275.013179349582</v>
      </c>
      <c r="AS134" s="79">
        <v>54850.325048828148</v>
      </c>
      <c r="AT134" s="79">
        <v>17783.013262677752</v>
      </c>
      <c r="AU134" s="79">
        <v>64128.160886718761</v>
      </c>
      <c r="AV134" s="79">
        <v>23545.922158062498</v>
      </c>
      <c r="AW134" s="79">
        <v>3874.262253381472</v>
      </c>
      <c r="AX134" s="79">
        <v>39220.773933105476</v>
      </c>
      <c r="AY134" s="79">
        <v>84556.375704218735</v>
      </c>
    </row>
    <row r="135" spans="1:51" x14ac:dyDescent="0.25">
      <c r="A135" s="77">
        <v>43805</v>
      </c>
      <c r="B135" s="78">
        <v>14</v>
      </c>
      <c r="C135" s="79">
        <v>48143.425773437513</v>
      </c>
      <c r="D135" s="79">
        <v>46510.328928562507</v>
      </c>
      <c r="E135" s="79">
        <v>23809.065078125004</v>
      </c>
      <c r="F135" s="79">
        <v>78711.402187499989</v>
      </c>
      <c r="G135" s="79">
        <v>46702.488844383173</v>
      </c>
      <c r="H135" s="79">
        <v>11380.447895406243</v>
      </c>
      <c r="I135" s="79">
        <v>49294.638449218772</v>
      </c>
      <c r="J135" s="79">
        <v>117.23742294311521</v>
      </c>
      <c r="K135" s="79">
        <v>23185.003255125019</v>
      </c>
      <c r="L135" s="79">
        <v>11108.399305765621</v>
      </c>
      <c r="M135" s="79">
        <v>37312.562847409194</v>
      </c>
      <c r="N135" s="79">
        <v>18503.982722656248</v>
      </c>
      <c r="O135" s="79">
        <v>66176.474609421872</v>
      </c>
      <c r="P135" s="79">
        <v>4201.0801571308639</v>
      </c>
      <c r="Q135" s="79">
        <v>32.253662109375</v>
      </c>
      <c r="R135" s="79">
        <v>5887.8282836914113</v>
      </c>
      <c r="S135" s="79">
        <v>48528.502326171882</v>
      </c>
      <c r="T135" s="79">
        <v>21574.790402343759</v>
      </c>
      <c r="U135" s="79">
        <v>9892.4047011718794</v>
      </c>
      <c r="V135" s="79">
        <v>68628.560980312497</v>
      </c>
      <c r="W135" s="79">
        <v>5207.6767089843797</v>
      </c>
      <c r="X135" s="79">
        <v>21066.824880474607</v>
      </c>
      <c r="Y135" s="79">
        <v>19560.115273437492</v>
      </c>
      <c r="Z135" s="79">
        <v>494.64703958740233</v>
      </c>
      <c r="AA135" s="79">
        <v>30727.427392578142</v>
      </c>
      <c r="AB135" s="79">
        <v>40558.06318359376</v>
      </c>
      <c r="AC135" s="79">
        <v>34001.114891679412</v>
      </c>
      <c r="AD135" s="79">
        <v>37107.302425968752</v>
      </c>
      <c r="AE135" s="79">
        <v>10785.846824218785</v>
      </c>
      <c r="AF135" s="79">
        <v>21.401029612903226</v>
      </c>
      <c r="AG135" s="79">
        <v>25100.783078124994</v>
      </c>
      <c r="AH135" s="79">
        <v>41423.500273437508</v>
      </c>
      <c r="AI135" s="79">
        <v>15356.703466796891</v>
      </c>
      <c r="AJ135" s="79">
        <v>182.81921020507917</v>
      </c>
      <c r="AK135" s="79">
        <v>6454.5505959594711</v>
      </c>
      <c r="AL135" s="79">
        <v>20992.679277343748</v>
      </c>
      <c r="AM135" s="79">
        <v>23350.118961332853</v>
      </c>
      <c r="AN135" s="79">
        <v>4414.4387207031305</v>
      </c>
      <c r="AO135" s="79">
        <v>58266.931612304688</v>
      </c>
      <c r="AP135" s="79">
        <v>654.56095819763163</v>
      </c>
      <c r="AQ135" s="79">
        <v>87832.22499218749</v>
      </c>
      <c r="AR135" s="79">
        <v>64028.270170654279</v>
      </c>
      <c r="AS135" s="79">
        <v>56119.001695312494</v>
      </c>
      <c r="AT135" s="79">
        <v>17787.202663833017</v>
      </c>
      <c r="AU135" s="79">
        <v>65555.675890624989</v>
      </c>
      <c r="AV135" s="79">
        <v>24953.931886375016</v>
      </c>
      <c r="AW135" s="79">
        <v>4429.337491210933</v>
      </c>
      <c r="AX135" s="79">
        <v>41638.948698730455</v>
      </c>
      <c r="AY135" s="79">
        <v>85682.223987218706</v>
      </c>
    </row>
    <row r="136" spans="1:51" x14ac:dyDescent="0.25">
      <c r="A136" s="77">
        <v>43805</v>
      </c>
      <c r="B136" s="78">
        <v>15</v>
      </c>
      <c r="C136" s="79">
        <v>47678.877621093765</v>
      </c>
      <c r="D136" s="79">
        <v>47428.022503531247</v>
      </c>
      <c r="E136" s="79">
        <v>23596.836074218747</v>
      </c>
      <c r="F136" s="79">
        <v>78692.351113281227</v>
      </c>
      <c r="G136" s="79">
        <v>48800.079897645519</v>
      </c>
      <c r="H136" s="79">
        <v>11255.462148046869</v>
      </c>
      <c r="I136" s="79">
        <v>49221.514299804701</v>
      </c>
      <c r="J136" s="79">
        <v>126.93427276611341</v>
      </c>
      <c r="K136" s="79">
        <v>23882.717363828131</v>
      </c>
      <c r="L136" s="79">
        <v>11335.598303906248</v>
      </c>
      <c r="M136" s="79">
        <v>38541.253352057916</v>
      </c>
      <c r="N136" s="79">
        <v>18861.073109375</v>
      </c>
      <c r="O136" s="79">
        <v>65831.07510231249</v>
      </c>
      <c r="P136" s="79">
        <v>4273.6641058915993</v>
      </c>
      <c r="Q136" s="79">
        <v>33.968317031860344</v>
      </c>
      <c r="R136" s="79">
        <v>6068.4560791015538</v>
      </c>
      <c r="S136" s="79">
        <v>50023.401003906234</v>
      </c>
      <c r="T136" s="79">
        <v>21452.303501953131</v>
      </c>
      <c r="U136" s="79">
        <v>9772.5892792968898</v>
      </c>
      <c r="V136" s="79">
        <v>69471.692187093751</v>
      </c>
      <c r="W136" s="79">
        <v>5280.3649414062602</v>
      </c>
      <c r="X136" s="79">
        <v>21616.611364189914</v>
      </c>
      <c r="Y136" s="79">
        <v>19983.199300781253</v>
      </c>
      <c r="Z136" s="79">
        <v>470.61383881835945</v>
      </c>
      <c r="AA136" s="79">
        <v>31889.281574218767</v>
      </c>
      <c r="AB136" s="79">
        <v>40614.468402343751</v>
      </c>
      <c r="AC136" s="79">
        <v>33389.677499736979</v>
      </c>
      <c r="AD136" s="79">
        <v>38153.221933687491</v>
      </c>
      <c r="AE136" s="79">
        <v>11680.633941406262</v>
      </c>
      <c r="AF136" s="79">
        <v>21.401029612903226</v>
      </c>
      <c r="AG136" s="79">
        <v>25338.590320312502</v>
      </c>
      <c r="AH136" s="79">
        <v>42959.551189281257</v>
      </c>
      <c r="AI136" s="79">
        <v>16037.376806640619</v>
      </c>
      <c r="AJ136" s="79">
        <v>207.46564404296913</v>
      </c>
      <c r="AK136" s="79">
        <v>6610.0730823559579</v>
      </c>
      <c r="AL136" s="79">
        <v>21952.232078125002</v>
      </c>
      <c r="AM136" s="79">
        <v>24087.65335781722</v>
      </c>
      <c r="AN136" s="79">
        <v>4660.0325195312507</v>
      </c>
      <c r="AO136" s="79">
        <v>60441.136070312503</v>
      </c>
      <c r="AP136" s="79">
        <v>630.86582239532436</v>
      </c>
      <c r="AQ136" s="79">
        <v>87687.885593749947</v>
      </c>
      <c r="AR136" s="79">
        <v>64972.188368857445</v>
      </c>
      <c r="AS136" s="79">
        <v>58264.075050781248</v>
      </c>
      <c r="AT136" s="79">
        <v>18068.519983572416</v>
      </c>
      <c r="AU136" s="79">
        <v>66559.056136718762</v>
      </c>
      <c r="AV136" s="79">
        <v>25294.421613000006</v>
      </c>
      <c r="AW136" s="79">
        <v>4867.2382951660175</v>
      </c>
      <c r="AX136" s="79">
        <v>43110.422731933577</v>
      </c>
      <c r="AY136" s="79">
        <v>84843.281279312519</v>
      </c>
    </row>
    <row r="137" spans="1:51" x14ac:dyDescent="0.25">
      <c r="A137" s="77">
        <v>43805</v>
      </c>
      <c r="B137" s="78">
        <v>16</v>
      </c>
      <c r="C137" s="79">
        <v>46575.099269531267</v>
      </c>
      <c r="D137" s="79">
        <v>47573.52960243752</v>
      </c>
      <c r="E137" s="79">
        <v>23842.072929687507</v>
      </c>
      <c r="F137" s="79">
        <v>77461.071421875022</v>
      </c>
      <c r="G137" s="79">
        <v>50367.765130216409</v>
      </c>
      <c r="H137" s="79">
        <v>11654.844499875009</v>
      </c>
      <c r="I137" s="79">
        <v>49534.011529296869</v>
      </c>
      <c r="J137" s="79">
        <v>123.05169105529779</v>
      </c>
      <c r="K137" s="79">
        <v>24476.460122734396</v>
      </c>
      <c r="L137" s="79">
        <v>11843.720890992192</v>
      </c>
      <c r="M137" s="79">
        <v>40212.777546177589</v>
      </c>
      <c r="N137" s="79">
        <v>19213.424023437499</v>
      </c>
      <c r="O137" s="79">
        <v>67049.59002703127</v>
      </c>
      <c r="P137" s="79">
        <v>4139.0619012548841</v>
      </c>
      <c r="Q137" s="79">
        <v>38.28820610046386</v>
      </c>
      <c r="R137" s="79">
        <v>6189.3505126953078</v>
      </c>
      <c r="S137" s="79">
        <v>50546.622326171855</v>
      </c>
      <c r="T137" s="79">
        <v>21301.605066406246</v>
      </c>
      <c r="U137" s="79">
        <v>9627.8279238281302</v>
      </c>
      <c r="V137" s="79">
        <v>69678.053568718751</v>
      </c>
      <c r="W137" s="79">
        <v>5648.7114501953101</v>
      </c>
      <c r="X137" s="79">
        <v>21181.646154629907</v>
      </c>
      <c r="Y137" s="79">
        <v>20315.974957031252</v>
      </c>
      <c r="Z137" s="79">
        <v>462.90177156982423</v>
      </c>
      <c r="AA137" s="79">
        <v>32048.323433593723</v>
      </c>
      <c r="AB137" s="79">
        <v>40287.791113281244</v>
      </c>
      <c r="AC137" s="79">
        <v>32813.001112136008</v>
      </c>
      <c r="AD137" s="79">
        <v>38381.006083718748</v>
      </c>
      <c r="AE137" s="79">
        <v>11088.990626953133</v>
      </c>
      <c r="AF137" s="79">
        <v>21.401029612903226</v>
      </c>
      <c r="AG137" s="79">
        <v>24781.282679687498</v>
      </c>
      <c r="AH137" s="79">
        <v>44062.108727968756</v>
      </c>
      <c r="AI137" s="79">
        <v>16351.3931640625</v>
      </c>
      <c r="AJ137" s="79">
        <v>210.77797998046913</v>
      </c>
      <c r="AK137" s="79">
        <v>6678.5131396484376</v>
      </c>
      <c r="AL137" s="79">
        <v>22081.303128906249</v>
      </c>
      <c r="AM137" s="79">
        <v>24286.240033598478</v>
      </c>
      <c r="AN137" s="79">
        <v>4682.1633300781305</v>
      </c>
      <c r="AO137" s="79">
        <v>61611.61510644533</v>
      </c>
      <c r="AP137" s="79">
        <v>665.97562998657054</v>
      </c>
      <c r="AQ137" s="79">
        <v>87081.024582031285</v>
      </c>
      <c r="AR137" s="79">
        <v>65732.205737886732</v>
      </c>
      <c r="AS137" s="79">
        <v>58515.656023437485</v>
      </c>
      <c r="AT137" s="79">
        <v>17928.116956072197</v>
      </c>
      <c r="AU137" s="79">
        <v>66835.234746093774</v>
      </c>
      <c r="AV137" s="79">
        <v>25718.831273781238</v>
      </c>
      <c r="AW137" s="79">
        <v>4284.1858618163988</v>
      </c>
      <c r="AX137" s="79">
        <v>43595.208046875021</v>
      </c>
      <c r="AY137" s="79">
        <v>84094.953467812506</v>
      </c>
    </row>
    <row r="138" spans="1:51" x14ac:dyDescent="0.25">
      <c r="A138" s="77">
        <v>43805</v>
      </c>
      <c r="B138" s="78">
        <v>17</v>
      </c>
      <c r="C138" s="79">
        <v>45358.469468750009</v>
      </c>
      <c r="D138" s="79">
        <v>47146.02768349999</v>
      </c>
      <c r="E138" s="79">
        <v>23266.643378906243</v>
      </c>
      <c r="F138" s="79">
        <v>75381.168394531196</v>
      </c>
      <c r="G138" s="79">
        <v>49881.335994696397</v>
      </c>
      <c r="H138" s="79">
        <v>11328.793894890638</v>
      </c>
      <c r="I138" s="79">
        <v>48879.315821289048</v>
      </c>
      <c r="J138" s="79">
        <v>118.8979377746582</v>
      </c>
      <c r="K138" s="79">
        <v>24049.256017140633</v>
      </c>
      <c r="L138" s="79">
        <v>10426.437337617203</v>
      </c>
      <c r="M138" s="79">
        <v>38516.851908379256</v>
      </c>
      <c r="N138" s="79">
        <v>18984.249679687502</v>
      </c>
      <c r="O138" s="79">
        <v>65406.376659390662</v>
      </c>
      <c r="P138" s="79">
        <v>4224.5582549809587</v>
      </c>
      <c r="Q138" s="79">
        <v>33.418299674987793</v>
      </c>
      <c r="R138" s="79">
        <v>6189.6074951171795</v>
      </c>
      <c r="S138" s="79">
        <v>50114.123560546876</v>
      </c>
      <c r="T138" s="79">
        <v>20257.00617773438</v>
      </c>
      <c r="U138" s="79">
        <v>9477.1532246093793</v>
      </c>
      <c r="V138" s="79">
        <v>69428.922065218736</v>
      </c>
      <c r="W138" s="79">
        <v>5565.0335937500004</v>
      </c>
      <c r="X138" s="79">
        <v>21337.249560498058</v>
      </c>
      <c r="Y138" s="79">
        <v>19680.675707031249</v>
      </c>
      <c r="Z138" s="79">
        <v>454.05269152832034</v>
      </c>
      <c r="AA138" s="79">
        <v>30602.781759765621</v>
      </c>
      <c r="AB138" s="79">
        <v>38099.664046875012</v>
      </c>
      <c r="AC138" s="79">
        <v>32101.946858323445</v>
      </c>
      <c r="AD138" s="79">
        <v>38067.506082812492</v>
      </c>
      <c r="AE138" s="79">
        <v>12298.530794921853</v>
      </c>
      <c r="AF138" s="79">
        <v>21.401029612903226</v>
      </c>
      <c r="AG138" s="79">
        <v>24132.858484375</v>
      </c>
      <c r="AH138" s="79">
        <v>43694.804460499996</v>
      </c>
      <c r="AI138" s="79">
        <v>15881.903173828119</v>
      </c>
      <c r="AJ138" s="79">
        <v>201.95219531249995</v>
      </c>
      <c r="AK138" s="79">
        <v>6791.8914119775382</v>
      </c>
      <c r="AL138" s="79">
        <v>21911.899906250012</v>
      </c>
      <c r="AM138" s="79">
        <v>23924.956680082829</v>
      </c>
      <c r="AN138" s="79">
        <v>4978.2577636718788</v>
      </c>
      <c r="AO138" s="79">
        <v>60309.698071289073</v>
      </c>
      <c r="AP138" s="79">
        <v>668.40934722351085</v>
      </c>
      <c r="AQ138" s="79">
        <v>84144.306777343751</v>
      </c>
      <c r="AR138" s="79">
        <v>64456.11837720513</v>
      </c>
      <c r="AS138" s="79">
        <v>57963.787580078133</v>
      </c>
      <c r="AT138" s="79">
        <v>17568.624467802307</v>
      </c>
      <c r="AU138" s="79">
        <v>64924.489019531247</v>
      </c>
      <c r="AV138" s="79">
        <v>25183.683591062505</v>
      </c>
      <c r="AW138" s="79">
        <v>3551.5392673339779</v>
      </c>
      <c r="AX138" s="79">
        <v>43369.312019042969</v>
      </c>
      <c r="AY138" s="79">
        <v>82253.997825906306</v>
      </c>
    </row>
    <row r="139" spans="1:51" x14ac:dyDescent="0.25">
      <c r="A139" s="77">
        <v>43805</v>
      </c>
      <c r="B139" s="78">
        <v>18</v>
      </c>
      <c r="C139" s="79">
        <v>43022.914207031252</v>
      </c>
      <c r="D139" s="79">
        <v>43475.772118843757</v>
      </c>
      <c r="E139" s="79">
        <v>21709.670332031255</v>
      </c>
      <c r="F139" s="79">
        <v>72279.411914062526</v>
      </c>
      <c r="G139" s="79">
        <v>45994.462257387328</v>
      </c>
      <c r="H139" s="79">
        <v>10265.639362187507</v>
      </c>
      <c r="I139" s="79">
        <v>45388.905500976551</v>
      </c>
      <c r="J139" s="79">
        <v>132.78347396850589</v>
      </c>
      <c r="K139" s="79">
        <v>22373.62957060937</v>
      </c>
      <c r="L139" s="79">
        <v>9916.8568309140628</v>
      </c>
      <c r="M139" s="79">
        <v>33538.244357118303</v>
      </c>
      <c r="N139" s="79">
        <v>18523.681355468751</v>
      </c>
      <c r="O139" s="79">
        <v>60979.762557531241</v>
      </c>
      <c r="P139" s="79">
        <v>4131.1653016230448</v>
      </c>
      <c r="Q139" s="79">
        <v>32.484527587890618</v>
      </c>
      <c r="R139" s="79">
        <v>6156.5573730468686</v>
      </c>
      <c r="S139" s="79">
        <v>47595.482101562506</v>
      </c>
      <c r="T139" s="79">
        <v>19259.088580078136</v>
      </c>
      <c r="U139" s="79">
        <v>8775.7725781249901</v>
      </c>
      <c r="V139" s="79">
        <v>66342.549514562488</v>
      </c>
      <c r="W139" s="79">
        <v>5069.8034179687302</v>
      </c>
      <c r="X139" s="79">
        <v>20909.082398168975</v>
      </c>
      <c r="Y139" s="79">
        <v>17513.465121093752</v>
      </c>
      <c r="Z139" s="79">
        <v>417.53352770996094</v>
      </c>
      <c r="AA139" s="79">
        <v>28528.093259765632</v>
      </c>
      <c r="AB139" s="79">
        <v>33609.703832031242</v>
      </c>
      <c r="AC139" s="79">
        <v>29895.020501328043</v>
      </c>
      <c r="AD139" s="79">
        <v>36879.729188843747</v>
      </c>
      <c r="AE139" s="79">
        <v>11224.55334960939</v>
      </c>
      <c r="AF139" s="79">
        <v>21.401029612903226</v>
      </c>
      <c r="AG139" s="79">
        <v>22718.5509140625</v>
      </c>
      <c r="AH139" s="79">
        <v>43084.526623093756</v>
      </c>
      <c r="AI139" s="79">
        <v>14764.008203125</v>
      </c>
      <c r="AJ139" s="79">
        <v>163.87894677734312</v>
      </c>
      <c r="AK139" s="79">
        <v>6361.54462115967</v>
      </c>
      <c r="AL139" s="79">
        <v>21424.844181640645</v>
      </c>
      <c r="AM139" s="79">
        <v>22164.12759414535</v>
      </c>
      <c r="AN139" s="79">
        <v>4475.9722167968812</v>
      </c>
      <c r="AO139" s="79">
        <v>56926.5250361328</v>
      </c>
      <c r="AP139" s="79">
        <v>597.28610267730699</v>
      </c>
      <c r="AQ139" s="79">
        <v>76764.390087890613</v>
      </c>
      <c r="AR139" s="79">
        <v>59871.131311533201</v>
      </c>
      <c r="AS139" s="79">
        <v>56037.119044921885</v>
      </c>
      <c r="AT139" s="79">
        <v>17042.918107185262</v>
      </c>
      <c r="AU139" s="79">
        <v>60833.732128906253</v>
      </c>
      <c r="AV139" s="79">
        <v>24137.188934499984</v>
      </c>
      <c r="AW139" s="79">
        <v>3652.7089655761761</v>
      </c>
      <c r="AX139" s="79">
        <v>42228.508513183595</v>
      </c>
      <c r="AY139" s="79">
        <v>75522.465869718784</v>
      </c>
    </row>
    <row r="140" spans="1:51" x14ac:dyDescent="0.25">
      <c r="A140" s="77">
        <v>43805</v>
      </c>
      <c r="B140" s="78">
        <v>19</v>
      </c>
      <c r="C140" s="79">
        <v>40367.553191406267</v>
      </c>
      <c r="D140" s="79">
        <v>40337.895665593751</v>
      </c>
      <c r="E140" s="79">
        <v>20201.54771484376</v>
      </c>
      <c r="F140" s="79">
        <v>67661.054410156226</v>
      </c>
      <c r="G140" s="79">
        <v>41197.781769989058</v>
      </c>
      <c r="H140" s="79">
        <v>8639.0101494140599</v>
      </c>
      <c r="I140" s="79">
        <v>41253.212838867192</v>
      </c>
      <c r="J140" s="79">
        <v>132.3592414855957</v>
      </c>
      <c r="K140" s="79">
        <v>20003.813686937498</v>
      </c>
      <c r="L140" s="79">
        <v>8471.7783386718656</v>
      </c>
      <c r="M140" s="79">
        <v>28274.371624305553</v>
      </c>
      <c r="N140" s="79">
        <v>16975.145195312492</v>
      </c>
      <c r="O140" s="79">
        <v>55477.378351218744</v>
      </c>
      <c r="P140" s="79">
        <v>3889.9008417275368</v>
      </c>
      <c r="Q140" s="79">
        <v>32.875182151794434</v>
      </c>
      <c r="R140" s="79">
        <v>5921.0461914062471</v>
      </c>
      <c r="S140" s="79">
        <v>45219.826429687506</v>
      </c>
      <c r="T140" s="79">
        <v>18101.988253906264</v>
      </c>
      <c r="U140" s="79">
        <v>7953.3691640625002</v>
      </c>
      <c r="V140" s="79">
        <v>63100.632869468762</v>
      </c>
      <c r="W140" s="79">
        <v>4346.1235595703201</v>
      </c>
      <c r="X140" s="79">
        <v>17063.184358484614</v>
      </c>
      <c r="Y140" s="79">
        <v>16346.788578125002</v>
      </c>
      <c r="Z140" s="79">
        <v>410.94242599487302</v>
      </c>
      <c r="AA140" s="79">
        <v>26448.203519531267</v>
      </c>
      <c r="AB140" s="79">
        <v>28802.175269531243</v>
      </c>
      <c r="AC140" s="79">
        <v>28036.012339171342</v>
      </c>
      <c r="AD140" s="79">
        <v>35585.622189531256</v>
      </c>
      <c r="AE140" s="79">
        <v>10183.447505859405</v>
      </c>
      <c r="AF140" s="79">
        <v>21.401029612903226</v>
      </c>
      <c r="AG140" s="79">
        <v>21279.489273437495</v>
      </c>
      <c r="AH140" s="79">
        <v>41992.109817843761</v>
      </c>
      <c r="AI140" s="79">
        <v>13041.023535156261</v>
      </c>
      <c r="AJ140" s="79">
        <v>131.69611547851497</v>
      </c>
      <c r="AK140" s="79">
        <v>6100.9692661608879</v>
      </c>
      <c r="AL140" s="79">
        <v>21030.989994140637</v>
      </c>
      <c r="AM140" s="79">
        <v>20793.223785551589</v>
      </c>
      <c r="AN140" s="79">
        <v>4914.9215820312593</v>
      </c>
      <c r="AO140" s="79">
        <v>52215.903982421871</v>
      </c>
      <c r="AP140" s="79">
        <v>491.05528011016884</v>
      </c>
      <c r="AQ140" s="79">
        <v>67727.986433593731</v>
      </c>
      <c r="AR140" s="79">
        <v>52958.566226001938</v>
      </c>
      <c r="AS140" s="79">
        <v>53824.589869140626</v>
      </c>
      <c r="AT140" s="79">
        <v>15323.591433668995</v>
      </c>
      <c r="AU140" s="79">
        <v>56077.654226562503</v>
      </c>
      <c r="AV140" s="79">
        <v>23294.523195874997</v>
      </c>
      <c r="AW140" s="79">
        <v>3427.5117338867058</v>
      </c>
      <c r="AX140" s="79">
        <v>41274.671450195317</v>
      </c>
      <c r="AY140" s="79">
        <v>66534.254257812499</v>
      </c>
    </row>
    <row r="141" spans="1:51" x14ac:dyDescent="0.25">
      <c r="A141" s="77">
        <v>43805</v>
      </c>
      <c r="B141" s="78">
        <v>20</v>
      </c>
      <c r="C141" s="79">
        <v>37533.335777343746</v>
      </c>
      <c r="D141" s="79">
        <v>38269.458977656257</v>
      </c>
      <c r="E141" s="79">
        <v>19593.678740234383</v>
      </c>
      <c r="F141" s="79">
        <v>62879.218933593758</v>
      </c>
      <c r="G141" s="79">
        <v>39234.06621522041</v>
      </c>
      <c r="H141" s="79">
        <v>8539.2564424296907</v>
      </c>
      <c r="I141" s="79">
        <v>36468.193112304674</v>
      </c>
      <c r="J141" s="79">
        <v>130.52621269226069</v>
      </c>
      <c r="K141" s="79">
        <v>18882.721408750003</v>
      </c>
      <c r="L141" s="79">
        <v>8576.7657065390558</v>
      </c>
      <c r="M141" s="79">
        <v>25766.336441376534</v>
      </c>
      <c r="N141" s="79">
        <v>15498.468218749997</v>
      </c>
      <c r="O141" s="79">
        <v>50234.652252984393</v>
      </c>
      <c r="P141" s="79">
        <v>3626.6744415720254</v>
      </c>
      <c r="Q141" s="79">
        <v>32.782165527343736</v>
      </c>
      <c r="R141" s="79">
        <v>5851.9471069335941</v>
      </c>
      <c r="S141" s="79">
        <v>44437.893732421879</v>
      </c>
      <c r="T141" s="79">
        <v>17117.146259765639</v>
      </c>
      <c r="U141" s="79">
        <v>7320.9778876953096</v>
      </c>
      <c r="V141" s="79">
        <v>61802.3146595</v>
      </c>
      <c r="W141" s="79">
        <v>4152.8421386718701</v>
      </c>
      <c r="X141" s="79">
        <v>15608.999398550573</v>
      </c>
      <c r="Y141" s="79">
        <v>16059.319871093754</v>
      </c>
      <c r="Z141" s="79">
        <v>378.25110073852528</v>
      </c>
      <c r="AA141" s="79">
        <v>25780.137015625001</v>
      </c>
      <c r="AB141" s="79">
        <v>24800.320423828129</v>
      </c>
      <c r="AC141" s="79">
        <v>26340.82062055096</v>
      </c>
      <c r="AD141" s="79">
        <v>35087.286220093731</v>
      </c>
      <c r="AE141" s="79">
        <v>8861.389505859368</v>
      </c>
      <c r="AF141" s="79">
        <v>21.401029612903226</v>
      </c>
      <c r="AG141" s="79">
        <v>20781.845472656249</v>
      </c>
      <c r="AH141" s="79">
        <v>41927.201531062499</v>
      </c>
      <c r="AI141" s="79">
        <v>12336.664257812499</v>
      </c>
      <c r="AJ141" s="79">
        <v>95.754428710937816</v>
      </c>
      <c r="AK141" s="79">
        <v>6394.9087036055189</v>
      </c>
      <c r="AL141" s="79">
        <v>21446.540144531238</v>
      </c>
      <c r="AM141" s="79">
        <v>19874.948869535972</v>
      </c>
      <c r="AN141" s="79">
        <v>4775.0595703125</v>
      </c>
      <c r="AO141" s="79">
        <v>48646.851159179685</v>
      </c>
      <c r="AP141" s="79">
        <v>326.33619887817292</v>
      </c>
      <c r="AQ141" s="79">
        <v>58375.359115234365</v>
      </c>
      <c r="AR141" s="79">
        <v>49103.209233414062</v>
      </c>
      <c r="AS141" s="79">
        <v>53646.938148437497</v>
      </c>
      <c r="AT141" s="79">
        <v>13648.817098175879</v>
      </c>
      <c r="AU141" s="79">
        <v>52621.785042968761</v>
      </c>
      <c r="AV141" s="79">
        <v>23973.12822196876</v>
      </c>
      <c r="AW141" s="79">
        <v>3385.0605346679845</v>
      </c>
      <c r="AX141" s="79">
        <v>41273.518552246096</v>
      </c>
      <c r="AY141" s="79">
        <v>55609.12393690626</v>
      </c>
    </row>
    <row r="142" spans="1:51" x14ac:dyDescent="0.25">
      <c r="A142" s="77">
        <v>43805</v>
      </c>
      <c r="B142" s="78">
        <v>21</v>
      </c>
      <c r="C142" s="79">
        <v>34676.832150390619</v>
      </c>
      <c r="D142" s="79">
        <v>38837.703643468747</v>
      </c>
      <c r="E142" s="79">
        <v>19470.470126953129</v>
      </c>
      <c r="F142" s="79">
        <v>58343.015589843759</v>
      </c>
      <c r="G142" s="79">
        <v>39671.942519830889</v>
      </c>
      <c r="H142" s="79">
        <v>7900.6722443828312</v>
      </c>
      <c r="I142" s="79">
        <v>32862.156334960986</v>
      </c>
      <c r="J142" s="79">
        <v>130.71854782104498</v>
      </c>
      <c r="K142" s="79">
        <v>18403.190597890625</v>
      </c>
      <c r="L142" s="79">
        <v>7508.0181517343626</v>
      </c>
      <c r="M142" s="79">
        <v>25262.187214300313</v>
      </c>
      <c r="N142" s="79">
        <v>14645.091792968746</v>
      </c>
      <c r="O142" s="79">
        <v>47591.181420828121</v>
      </c>
      <c r="P142" s="79">
        <v>3305.9598263586881</v>
      </c>
      <c r="Q142" s="79">
        <v>33.659810066223137</v>
      </c>
      <c r="R142" s="79">
        <v>5826.2644287109342</v>
      </c>
      <c r="S142" s="79">
        <v>45202.530480468748</v>
      </c>
      <c r="T142" s="79">
        <v>16335.301516601558</v>
      </c>
      <c r="U142" s="79">
        <v>7422.3295908203099</v>
      </c>
      <c r="V142" s="79">
        <v>62641.708519218744</v>
      </c>
      <c r="W142" s="79">
        <v>4069.6172851562401</v>
      </c>
      <c r="X142" s="79">
        <v>14224.179341711941</v>
      </c>
      <c r="Y142" s="79">
        <v>16509.147183593752</v>
      </c>
      <c r="Z142" s="79">
        <v>356.20694913940446</v>
      </c>
      <c r="AA142" s="79">
        <v>26527.502658203135</v>
      </c>
      <c r="AB142" s="79">
        <v>21489.458509765616</v>
      </c>
      <c r="AC142" s="79">
        <v>25831.317786100717</v>
      </c>
      <c r="AD142" s="79">
        <v>36823.881443093742</v>
      </c>
      <c r="AE142" s="79">
        <v>9748.7617890624933</v>
      </c>
      <c r="AF142" s="79">
        <v>21.401029612903226</v>
      </c>
      <c r="AG142" s="79">
        <v>21066.81167578125</v>
      </c>
      <c r="AH142" s="79">
        <v>43442.381129593734</v>
      </c>
      <c r="AI142" s="79">
        <v>12059.90502929687</v>
      </c>
      <c r="AJ142" s="79">
        <v>76.304619384765942</v>
      </c>
      <c r="AK142" s="79">
        <v>6303.2209803229916</v>
      </c>
      <c r="AL142" s="79">
        <v>22294.801400390636</v>
      </c>
      <c r="AM142" s="79">
        <v>20251.174361723442</v>
      </c>
      <c r="AN142" s="79">
        <v>4771.7520019531203</v>
      </c>
      <c r="AO142" s="79">
        <v>47514.841226074212</v>
      </c>
      <c r="AP142" s="79">
        <v>157.08966920243091</v>
      </c>
      <c r="AQ142" s="79">
        <v>51228.443892578151</v>
      </c>
      <c r="AR142" s="79">
        <v>48416.865636971692</v>
      </c>
      <c r="AS142" s="79">
        <v>55310.351345703159</v>
      </c>
      <c r="AT142" s="79">
        <v>12879.53346301021</v>
      </c>
      <c r="AU142" s="79">
        <v>51649.256414062496</v>
      </c>
      <c r="AV142" s="79">
        <v>24784.107971656249</v>
      </c>
      <c r="AW142" s="79">
        <v>4082.6497087402431</v>
      </c>
      <c r="AX142" s="79">
        <v>42267.555202636737</v>
      </c>
      <c r="AY142" s="79">
        <v>47699.834461125014</v>
      </c>
    </row>
    <row r="143" spans="1:51" x14ac:dyDescent="0.25">
      <c r="A143" s="77">
        <v>43805</v>
      </c>
      <c r="B143" s="78">
        <v>22</v>
      </c>
      <c r="C143" s="79">
        <v>36251.918435546875</v>
      </c>
      <c r="D143" s="79">
        <v>42314.40444312503</v>
      </c>
      <c r="E143" s="79">
        <v>21590.942236328116</v>
      </c>
      <c r="F143" s="79">
        <v>61024.433609375017</v>
      </c>
      <c r="G143" s="79">
        <v>44616.58217715627</v>
      </c>
      <c r="H143" s="79">
        <v>7691.8465749687366</v>
      </c>
      <c r="I143" s="79">
        <v>31455.981783203119</v>
      </c>
      <c r="J143" s="79">
        <v>138.7866744995118</v>
      </c>
      <c r="K143" s="79">
        <v>20315.689239359366</v>
      </c>
      <c r="L143" s="79">
        <v>7616.1365114296805</v>
      </c>
      <c r="M143" s="79">
        <v>27473.045204109436</v>
      </c>
      <c r="N143" s="79">
        <v>16682.006660156243</v>
      </c>
      <c r="O143" s="79">
        <v>49623.121740953131</v>
      </c>
      <c r="P143" s="79">
        <v>3549.54958972657</v>
      </c>
      <c r="Q143" s="79">
        <v>32.950400352478013</v>
      </c>
      <c r="R143" s="79">
        <v>7012.0078125000045</v>
      </c>
      <c r="S143" s="79">
        <v>51447.069306640624</v>
      </c>
      <c r="T143" s="79">
        <v>18269.254184570313</v>
      </c>
      <c r="U143" s="79">
        <v>9483.39294726562</v>
      </c>
      <c r="V143" s="79">
        <v>71621.067578843751</v>
      </c>
      <c r="W143" s="79">
        <v>4511.4791503906199</v>
      </c>
      <c r="X143" s="79">
        <v>15992.341179859402</v>
      </c>
      <c r="Y143" s="79">
        <v>17423.54219140625</v>
      </c>
      <c r="Z143" s="79">
        <v>430.08784265747084</v>
      </c>
      <c r="AA143" s="79">
        <v>29526.095191406243</v>
      </c>
      <c r="AB143" s="79">
        <v>20239.851484375013</v>
      </c>
      <c r="AC143" s="79">
        <v>28837.678034897915</v>
      </c>
      <c r="AD143" s="79">
        <v>42666.372771281254</v>
      </c>
      <c r="AE143" s="79">
        <v>11379.785580078122</v>
      </c>
      <c r="AF143" s="79">
        <v>21.401029612903226</v>
      </c>
      <c r="AG143" s="79">
        <v>24563.480632812498</v>
      </c>
      <c r="AH143" s="79">
        <v>51986.377191968742</v>
      </c>
      <c r="AI143" s="79">
        <v>12462.536816406249</v>
      </c>
      <c r="AJ143" s="79">
        <v>71.295954833984183</v>
      </c>
      <c r="AK143" s="79">
        <v>6510.58864257813</v>
      </c>
      <c r="AL143" s="79">
        <v>24885.451162109384</v>
      </c>
      <c r="AM143" s="79">
        <v>22391.379740629702</v>
      </c>
      <c r="AN143" s="79">
        <v>5721.1686523437493</v>
      </c>
      <c r="AO143" s="79">
        <v>51259.137329589837</v>
      </c>
      <c r="AP143" s="79">
        <v>284.25189978027299</v>
      </c>
      <c r="AQ143" s="79">
        <v>48238.501702148438</v>
      </c>
      <c r="AR143" s="79">
        <v>53748.736745863287</v>
      </c>
      <c r="AS143" s="79">
        <v>61529.325156250001</v>
      </c>
      <c r="AT143" s="79">
        <v>13435.312501379341</v>
      </c>
      <c r="AU143" s="79">
        <v>55652.003017578136</v>
      </c>
      <c r="AV143" s="79">
        <v>29687.78118453125</v>
      </c>
      <c r="AW143" s="79">
        <v>5903.0248405761749</v>
      </c>
      <c r="AX143" s="79">
        <v>50196.760273437503</v>
      </c>
      <c r="AY143" s="79">
        <v>45075.425245953156</v>
      </c>
    </row>
    <row r="144" spans="1:51" x14ac:dyDescent="0.25">
      <c r="A144" s="77">
        <v>43805</v>
      </c>
      <c r="B144" s="78">
        <v>23</v>
      </c>
      <c r="C144" s="79">
        <v>33877.202369140665</v>
      </c>
      <c r="D144" s="79">
        <v>40959.051677093754</v>
      </c>
      <c r="E144" s="79">
        <v>20482.124746093759</v>
      </c>
      <c r="F144" s="79">
        <v>58508.8338984375</v>
      </c>
      <c r="G144" s="79">
        <v>43653.317437609381</v>
      </c>
      <c r="H144" s="79">
        <v>6828.3287790234544</v>
      </c>
      <c r="I144" s="79">
        <v>29373.101330566431</v>
      </c>
      <c r="J144" s="79">
        <v>135.48543930053711</v>
      </c>
      <c r="K144" s="79">
        <v>20180.303640671897</v>
      </c>
      <c r="L144" s="79">
        <v>7296.2438353046919</v>
      </c>
      <c r="M144" s="79">
        <v>26427.281449326769</v>
      </c>
      <c r="N144" s="79">
        <v>16310.870453124999</v>
      </c>
      <c r="O144" s="79">
        <v>48221.603888406244</v>
      </c>
      <c r="P144" s="79">
        <v>3567.1511050468603</v>
      </c>
      <c r="Q144" s="79">
        <v>32.176833629608161</v>
      </c>
      <c r="R144" s="79">
        <v>7113.0302978515647</v>
      </c>
      <c r="S144" s="79">
        <v>51340.743134765638</v>
      </c>
      <c r="T144" s="79">
        <v>17213.151429687499</v>
      </c>
      <c r="U144" s="79">
        <v>9294.8254296875002</v>
      </c>
      <c r="V144" s="79">
        <v>71186.761825937472</v>
      </c>
      <c r="W144" s="79">
        <v>4471.8284912109393</v>
      </c>
      <c r="X144" s="79">
        <v>14808.246203109389</v>
      </c>
      <c r="Y144" s="79">
        <v>16812.66843359375</v>
      </c>
      <c r="Z144" s="79">
        <v>571.61098521728502</v>
      </c>
      <c r="AA144" s="79">
        <v>29037.566748046858</v>
      </c>
      <c r="AB144" s="79">
        <v>18909.668824218745</v>
      </c>
      <c r="AC144" s="79">
        <v>27527.260854771757</v>
      </c>
      <c r="AD144" s="79">
        <v>41576.611966906261</v>
      </c>
      <c r="AE144" s="79">
        <v>11449.250431640652</v>
      </c>
      <c r="AF144" s="79">
        <v>21.401029612903226</v>
      </c>
      <c r="AG144" s="79">
        <v>24405.003363281252</v>
      </c>
      <c r="AH144" s="79">
        <v>52641.035221562503</v>
      </c>
      <c r="AI144" s="79">
        <v>11693.33374023438</v>
      </c>
      <c r="AJ144" s="79">
        <v>91.641767089844052</v>
      </c>
      <c r="AK144" s="79">
        <v>6311.0718066406198</v>
      </c>
      <c r="AL144" s="79">
        <v>24838.297376953127</v>
      </c>
      <c r="AM144" s="79">
        <v>22226.570590239091</v>
      </c>
      <c r="AN144" s="79">
        <v>5534.33251953125</v>
      </c>
      <c r="AO144" s="79">
        <v>50290.006542480463</v>
      </c>
      <c r="AP144" s="79">
        <v>291.59390454101697</v>
      </c>
      <c r="AQ144" s="79">
        <v>45794.954787109375</v>
      </c>
      <c r="AR144" s="79">
        <v>52856.656455935532</v>
      </c>
      <c r="AS144" s="79">
        <v>61081.682826171862</v>
      </c>
      <c r="AT144" s="79">
        <v>13292.459638319147</v>
      </c>
      <c r="AU144" s="79">
        <v>53891.994949218752</v>
      </c>
      <c r="AV144" s="79">
        <v>30394.506632531262</v>
      </c>
      <c r="AW144" s="79">
        <v>5417.0085871581978</v>
      </c>
      <c r="AX144" s="79">
        <v>50621.07672363281</v>
      </c>
      <c r="AY144" s="79">
        <v>42521.598855171891</v>
      </c>
    </row>
    <row r="145" spans="1:51" x14ac:dyDescent="0.25">
      <c r="A145" s="77">
        <v>43805</v>
      </c>
      <c r="B145" s="78">
        <v>24</v>
      </c>
      <c r="C145" s="79">
        <v>30552.955150390619</v>
      </c>
      <c r="D145" s="79">
        <v>37885.416046562481</v>
      </c>
      <c r="E145" s="79">
        <v>18649.98312500001</v>
      </c>
      <c r="F145" s="79">
        <v>52941.132898437492</v>
      </c>
      <c r="G145" s="79">
        <v>39761.339212390645</v>
      </c>
      <c r="H145" s="79">
        <v>6712.2744562109201</v>
      </c>
      <c r="I145" s="79">
        <v>26989.780693847657</v>
      </c>
      <c r="J145" s="79">
        <v>122.32692718505861</v>
      </c>
      <c r="K145" s="79">
        <v>18682.228614359385</v>
      </c>
      <c r="L145" s="79">
        <v>7376.2623060547012</v>
      </c>
      <c r="M145" s="79">
        <v>25869.313199242188</v>
      </c>
      <c r="N145" s="79">
        <v>15087.4337734375</v>
      </c>
      <c r="O145" s="79">
        <v>44301.064050296882</v>
      </c>
      <c r="P145" s="79">
        <v>3313.2355123202997</v>
      </c>
      <c r="Q145" s="79">
        <v>32.355572700500488</v>
      </c>
      <c r="R145" s="79">
        <v>6528.7062255859464</v>
      </c>
      <c r="S145" s="79">
        <v>47729.454562500003</v>
      </c>
      <c r="T145" s="79">
        <v>15537.00457714844</v>
      </c>
      <c r="U145" s="79">
        <v>8461.0469589843706</v>
      </c>
      <c r="V145" s="79">
        <v>65052.046443468753</v>
      </c>
      <c r="W145" s="79">
        <v>4366.37580566406</v>
      </c>
      <c r="X145" s="79">
        <v>14136.920206124983</v>
      </c>
      <c r="Y145" s="79">
        <v>16109.715562499998</v>
      </c>
      <c r="Z145" s="79">
        <v>536.37579462280269</v>
      </c>
      <c r="AA145" s="79">
        <v>26074.558341796896</v>
      </c>
      <c r="AB145" s="79">
        <v>17322.455011718746</v>
      </c>
      <c r="AC145" s="79">
        <v>25288.035780022848</v>
      </c>
      <c r="AD145" s="79">
        <v>37476.139940687484</v>
      </c>
      <c r="AE145" s="79">
        <v>11255.729416015642</v>
      </c>
      <c r="AF145" s="79">
        <v>21.401029612903226</v>
      </c>
      <c r="AG145" s="79">
        <v>22221.658789062501</v>
      </c>
      <c r="AH145" s="79">
        <v>44382.534976093732</v>
      </c>
      <c r="AI145" s="79">
        <v>10744.263476562501</v>
      </c>
      <c r="AJ145" s="79">
        <v>81.284808837891205</v>
      </c>
      <c r="AK145" s="79">
        <v>5863.0543749999997</v>
      </c>
      <c r="AL145" s="79">
        <v>23034.156599609367</v>
      </c>
      <c r="AM145" s="79">
        <v>20355.359807035962</v>
      </c>
      <c r="AN145" s="79">
        <v>4772.8216796875113</v>
      </c>
      <c r="AO145" s="79">
        <v>46577.208429687504</v>
      </c>
      <c r="AP145" s="79">
        <v>264.60054663085901</v>
      </c>
      <c r="AQ145" s="79">
        <v>42463.168753906248</v>
      </c>
      <c r="AR145" s="79">
        <v>49133.299048339839</v>
      </c>
      <c r="AS145" s="79">
        <v>56068.012644531264</v>
      </c>
      <c r="AT145" s="79">
        <v>12393.305723038347</v>
      </c>
      <c r="AU145" s="79">
        <v>49856.68648632813</v>
      </c>
      <c r="AV145" s="79">
        <v>27910.479677531242</v>
      </c>
      <c r="AW145" s="79">
        <v>7622.3294919433692</v>
      </c>
      <c r="AX145" s="79">
        <v>46763.121228027354</v>
      </c>
      <c r="AY145" s="79">
        <v>39074.038100750004</v>
      </c>
    </row>
    <row r="146" spans="1:51" x14ac:dyDescent="0.25">
      <c r="A146" s="77">
        <v>43806</v>
      </c>
      <c r="B146" s="78">
        <v>1</v>
      </c>
      <c r="C146" s="79">
        <v>27639.904912109385</v>
      </c>
      <c r="D146" s="79">
        <v>33845.912107625009</v>
      </c>
      <c r="E146" s="79">
        <v>16392.677646484379</v>
      </c>
      <c r="F146" s="79">
        <v>46952.999855468748</v>
      </c>
      <c r="G146" s="79">
        <v>35027.389360203146</v>
      </c>
      <c r="H146" s="79">
        <v>6852.4942973828101</v>
      </c>
      <c r="I146" s="79">
        <v>24796.499401367182</v>
      </c>
      <c r="J146" s="79">
        <v>109.7644233703614</v>
      </c>
      <c r="K146" s="79">
        <v>16603.075350718766</v>
      </c>
      <c r="L146" s="79">
        <v>6585.6947832187307</v>
      </c>
      <c r="M146" s="79">
        <v>24147.201372824249</v>
      </c>
      <c r="N146" s="79">
        <v>13818.168494140627</v>
      </c>
      <c r="O146" s="79">
        <v>39814.218676195313</v>
      </c>
      <c r="P146" s="79">
        <v>3081.4507306484406</v>
      </c>
      <c r="Q146" s="79">
        <v>31.524871826171882</v>
      </c>
      <c r="R146" s="79">
        <v>5850.03986816406</v>
      </c>
      <c r="S146" s="79">
        <v>42405.60970312501</v>
      </c>
      <c r="T146" s="79">
        <v>14205.776875976569</v>
      </c>
      <c r="U146" s="79">
        <v>7620.0157138671902</v>
      </c>
      <c r="V146" s="79">
        <v>57774.295856843746</v>
      </c>
      <c r="W146" s="79">
        <v>3906.4097900390698</v>
      </c>
      <c r="X146" s="79">
        <v>13052.603195468706</v>
      </c>
      <c r="Y146" s="79">
        <v>14668.246160156252</v>
      </c>
      <c r="Z146" s="79">
        <v>375.27802522583016</v>
      </c>
      <c r="AA146" s="79">
        <v>22389.845316406248</v>
      </c>
      <c r="AB146" s="79">
        <v>16108.889679687518</v>
      </c>
      <c r="AC146" s="79">
        <v>22730.781714973629</v>
      </c>
      <c r="AD146" s="79">
        <v>32670.853937343752</v>
      </c>
      <c r="AE146" s="79">
        <v>10878.162896484388</v>
      </c>
      <c r="AF146" s="79">
        <v>21.401029612903226</v>
      </c>
      <c r="AG146" s="79">
        <v>19711.694992187498</v>
      </c>
      <c r="AH146" s="79">
        <v>37821.439121250005</v>
      </c>
      <c r="AI146" s="79">
        <v>9619.0480468750102</v>
      </c>
      <c r="AJ146" s="79">
        <v>82.545284667967735</v>
      </c>
      <c r="AK146" s="79">
        <v>5450.3174121093707</v>
      </c>
      <c r="AL146" s="79">
        <v>20493.911515625012</v>
      </c>
      <c r="AM146" s="79">
        <v>18424.121943754708</v>
      </c>
      <c r="AN146" s="79">
        <v>4340.0194335937504</v>
      </c>
      <c r="AO146" s="79">
        <v>41630.246752441395</v>
      </c>
      <c r="AP146" s="79">
        <v>268.05582971191399</v>
      </c>
      <c r="AQ146" s="79">
        <v>39521.943732421889</v>
      </c>
      <c r="AR146" s="79">
        <v>44123.587413335947</v>
      </c>
      <c r="AS146" s="79">
        <v>49190.013845703113</v>
      </c>
      <c r="AT146" s="79">
        <v>11325.413184673751</v>
      </c>
      <c r="AU146" s="79">
        <v>44951.716097656259</v>
      </c>
      <c r="AV146" s="79">
        <v>24897.504515031251</v>
      </c>
      <c r="AW146" s="79">
        <v>8178.5003199462935</v>
      </c>
      <c r="AX146" s="79">
        <v>40839.225693359382</v>
      </c>
      <c r="AY146" s="79">
        <v>36153.97117360941</v>
      </c>
    </row>
    <row r="147" spans="1:51" x14ac:dyDescent="0.25">
      <c r="A147" s="77">
        <v>43806</v>
      </c>
      <c r="B147" s="78">
        <v>2</v>
      </c>
      <c r="C147" s="79">
        <v>25511.964496093748</v>
      </c>
      <c r="D147" s="79">
        <v>30365.205930281259</v>
      </c>
      <c r="E147" s="79">
        <v>14591.130673828122</v>
      </c>
      <c r="F147" s="79">
        <v>42404.558343750017</v>
      </c>
      <c r="G147" s="79">
        <v>32237.526245781257</v>
      </c>
      <c r="H147" s="79">
        <v>6954.4444872890708</v>
      </c>
      <c r="I147" s="79">
        <v>22579.479038085952</v>
      </c>
      <c r="J147" s="79">
        <v>88.994728088378906</v>
      </c>
      <c r="K147" s="79">
        <v>14638.763877492182</v>
      </c>
      <c r="L147" s="79">
        <v>6457.8713201796863</v>
      </c>
      <c r="M147" s="79">
        <v>23033.443283593759</v>
      </c>
      <c r="N147" s="79">
        <v>12750.429123046875</v>
      </c>
      <c r="O147" s="79">
        <v>36048.551193726562</v>
      </c>
      <c r="P147" s="79">
        <v>3027.2344384765602</v>
      </c>
      <c r="Q147" s="79">
        <v>30.976222991943363</v>
      </c>
      <c r="R147" s="79">
        <v>4748.7103637695309</v>
      </c>
      <c r="S147" s="79">
        <v>36704.558177734398</v>
      </c>
      <c r="T147" s="79">
        <v>12830.128255859363</v>
      </c>
      <c r="U147" s="79">
        <v>6844.53534082031</v>
      </c>
      <c r="V147" s="79">
        <v>51210.931528937501</v>
      </c>
      <c r="W147" s="79">
        <v>3418.697631835938</v>
      </c>
      <c r="X147" s="79">
        <v>12828.806982968725</v>
      </c>
      <c r="Y147" s="79">
        <v>12862.72050390625</v>
      </c>
      <c r="Z147" s="79">
        <v>355.63069165649426</v>
      </c>
      <c r="AA147" s="79">
        <v>19387.661967773438</v>
      </c>
      <c r="AB147" s="79">
        <v>14860.654656250019</v>
      </c>
      <c r="AC147" s="79">
        <v>20459.536108611861</v>
      </c>
      <c r="AD147" s="79">
        <v>27816.431422562491</v>
      </c>
      <c r="AE147" s="79">
        <v>9635.8528847656198</v>
      </c>
      <c r="AF147" s="79">
        <v>21.401029612903226</v>
      </c>
      <c r="AG147" s="79">
        <v>16840.743367187497</v>
      </c>
      <c r="AH147" s="79">
        <v>32086.198163625002</v>
      </c>
      <c r="AI147" s="79">
        <v>8604.9182128906305</v>
      </c>
      <c r="AJ147" s="79">
        <v>70.852751220704022</v>
      </c>
      <c r="AK147" s="79">
        <v>5214.3712207031404</v>
      </c>
      <c r="AL147" s="79">
        <v>17114.581955078123</v>
      </c>
      <c r="AM147" s="79">
        <v>15328.896597075034</v>
      </c>
      <c r="AN147" s="79">
        <v>3441.087890625</v>
      </c>
      <c r="AO147" s="79">
        <v>36908.258635742197</v>
      </c>
      <c r="AP147" s="79">
        <v>276.16444372558692</v>
      </c>
      <c r="AQ147" s="79">
        <v>36823.309704101543</v>
      </c>
      <c r="AR147" s="79">
        <v>39261.821439998035</v>
      </c>
      <c r="AS147" s="79">
        <v>42415.298076171872</v>
      </c>
      <c r="AT147" s="79">
        <v>11228.911561437608</v>
      </c>
      <c r="AU147" s="79">
        <v>40145.260378906249</v>
      </c>
      <c r="AV147" s="79">
        <v>21629.692934874998</v>
      </c>
      <c r="AW147" s="79">
        <v>7403.183828125002</v>
      </c>
      <c r="AX147" s="79">
        <v>34197.911210937498</v>
      </c>
      <c r="AY147" s="79">
        <v>33659.420144484444</v>
      </c>
    </row>
    <row r="148" spans="1:51" x14ac:dyDescent="0.25">
      <c r="A148" s="77">
        <v>43806</v>
      </c>
      <c r="B148" s="78">
        <v>3</v>
      </c>
      <c r="C148" s="79">
        <v>23681.110412109392</v>
      </c>
      <c r="D148" s="79">
        <v>26293.48781146876</v>
      </c>
      <c r="E148" s="79">
        <v>13119.177871093772</v>
      </c>
      <c r="F148" s="79">
        <v>39154.425968750045</v>
      </c>
      <c r="G148" s="79">
        <v>25218.007229406256</v>
      </c>
      <c r="H148" s="79">
        <v>6724.9713281171807</v>
      </c>
      <c r="I148" s="79">
        <v>20838.028272949232</v>
      </c>
      <c r="J148" s="79">
        <v>81.106904983520494</v>
      </c>
      <c r="K148" s="79">
        <v>12923.622539367198</v>
      </c>
      <c r="L148" s="79">
        <v>6011.0399374999943</v>
      </c>
      <c r="M148" s="79">
        <v>20675.186771464985</v>
      </c>
      <c r="N148" s="79">
        <v>11741.252060546876</v>
      </c>
      <c r="O148" s="79">
        <v>33030.734622109369</v>
      </c>
      <c r="P148" s="79">
        <v>2733.7787011093696</v>
      </c>
      <c r="Q148" s="79">
        <v>30.615915775299079</v>
      </c>
      <c r="R148" s="79">
        <v>4123.9687805175763</v>
      </c>
      <c r="S148" s="79">
        <v>31988.765997070321</v>
      </c>
      <c r="T148" s="79">
        <v>11834.413491210951</v>
      </c>
      <c r="U148" s="79">
        <v>6296.95457617187</v>
      </c>
      <c r="V148" s="79">
        <v>45226.707678562503</v>
      </c>
      <c r="W148" s="79">
        <v>3207.0845336914072</v>
      </c>
      <c r="X148" s="79">
        <v>11771.733097781218</v>
      </c>
      <c r="Y148" s="79">
        <v>12169.267800781248</v>
      </c>
      <c r="Z148" s="79">
        <v>434.64846376342774</v>
      </c>
      <c r="AA148" s="79">
        <v>17286.724141601535</v>
      </c>
      <c r="AB148" s="79">
        <v>14159.353862304712</v>
      </c>
      <c r="AC148" s="79">
        <v>19052.556570040564</v>
      </c>
      <c r="AD148" s="79">
        <v>24343.07532126562</v>
      </c>
      <c r="AE148" s="79">
        <v>9081.9812050781056</v>
      </c>
      <c r="AF148" s="79">
        <v>21.401029612903226</v>
      </c>
      <c r="AG148" s="79">
        <v>14837.624003906249</v>
      </c>
      <c r="AH148" s="79">
        <v>29703.114782500001</v>
      </c>
      <c r="AI148" s="79">
        <v>7949.2112304687398</v>
      </c>
      <c r="AJ148" s="79">
        <v>71.696779785155968</v>
      </c>
      <c r="AK148" s="79">
        <v>3102.9372480442526</v>
      </c>
      <c r="AL148" s="79">
        <v>14552.235643554712</v>
      </c>
      <c r="AM148" s="79">
        <v>13242.909467192214</v>
      </c>
      <c r="AN148" s="79">
        <v>2702.51635742188</v>
      </c>
      <c r="AO148" s="79">
        <v>32866.171949218755</v>
      </c>
      <c r="AP148" s="79">
        <v>231.43155737304696</v>
      </c>
      <c r="AQ148" s="79">
        <v>34680.848445312498</v>
      </c>
      <c r="AR148" s="79">
        <v>35243.947944468709</v>
      </c>
      <c r="AS148" s="79">
        <v>37098.774949218729</v>
      </c>
      <c r="AT148" s="79">
        <v>10401.162506773006</v>
      </c>
      <c r="AU148" s="79">
        <v>36502.534412109359</v>
      </c>
      <c r="AV148" s="79">
        <v>18207.197001031251</v>
      </c>
      <c r="AW148" s="79">
        <v>4846.8371239013632</v>
      </c>
      <c r="AX148" s="79">
        <v>29691.743464355452</v>
      </c>
      <c r="AY148" s="79">
        <v>31932.414794140655</v>
      </c>
    </row>
    <row r="149" spans="1:51" x14ac:dyDescent="0.25">
      <c r="A149" s="77">
        <v>43806</v>
      </c>
      <c r="B149" s="78">
        <v>4</v>
      </c>
      <c r="C149" s="79">
        <v>22621.825960937513</v>
      </c>
      <c r="D149" s="79">
        <v>24859.077566250005</v>
      </c>
      <c r="E149" s="79">
        <v>12299.094990234389</v>
      </c>
      <c r="F149" s="79">
        <v>36913.903570312519</v>
      </c>
      <c r="G149" s="79">
        <v>24523.266961171881</v>
      </c>
      <c r="H149" s="79">
        <v>6248.3782142734381</v>
      </c>
      <c r="I149" s="79">
        <v>19901.750314453118</v>
      </c>
      <c r="J149" s="79">
        <v>78.360160827636804</v>
      </c>
      <c r="K149" s="79">
        <v>12111.984393898441</v>
      </c>
      <c r="L149" s="79">
        <v>6153.6439368281217</v>
      </c>
      <c r="M149" s="79">
        <v>20386.956376283208</v>
      </c>
      <c r="N149" s="79">
        <v>11127.104072265629</v>
      </c>
      <c r="O149" s="79">
        <v>30714.639984164067</v>
      </c>
      <c r="P149" s="79">
        <v>2627.30563274218</v>
      </c>
      <c r="Q149" s="79">
        <v>30.01160717010498</v>
      </c>
      <c r="R149" s="79">
        <v>3733.9595214843757</v>
      </c>
      <c r="S149" s="79">
        <v>29058.691045898438</v>
      </c>
      <c r="T149" s="79">
        <v>11310.076353515631</v>
      </c>
      <c r="U149" s="79">
        <v>5973.6267460937506</v>
      </c>
      <c r="V149" s="79">
        <v>40473.684040468732</v>
      </c>
      <c r="W149" s="79">
        <v>3230.0309936523436</v>
      </c>
      <c r="X149" s="79">
        <v>11689.185933000015</v>
      </c>
      <c r="Y149" s="79">
        <v>11222.422546874997</v>
      </c>
      <c r="Z149" s="79">
        <v>363.99787369995113</v>
      </c>
      <c r="AA149" s="79">
        <v>15566.179434570307</v>
      </c>
      <c r="AB149" s="79">
        <v>13671.517104492183</v>
      </c>
      <c r="AC149" s="79">
        <v>18345.231027625043</v>
      </c>
      <c r="AD149" s="79">
        <v>22448.596911750017</v>
      </c>
      <c r="AE149" s="79">
        <v>8220.2917978515816</v>
      </c>
      <c r="AF149" s="79">
        <v>21.401029612903226</v>
      </c>
      <c r="AG149" s="79">
        <v>14267.91233203125</v>
      </c>
      <c r="AH149" s="79">
        <v>27566.021337718747</v>
      </c>
      <c r="AI149" s="79">
        <v>7481.4744628906301</v>
      </c>
      <c r="AJ149" s="79">
        <v>65.346885009765003</v>
      </c>
      <c r="AK149" s="79">
        <v>3219.8825415039064</v>
      </c>
      <c r="AL149" s="79">
        <v>13006.646520507818</v>
      </c>
      <c r="AM149" s="79">
        <v>12610.800044340658</v>
      </c>
      <c r="AN149" s="79">
        <v>2633.1529296875096</v>
      </c>
      <c r="AO149" s="79">
        <v>30269.815971191409</v>
      </c>
      <c r="AP149" s="79">
        <v>227.19516284179602</v>
      </c>
      <c r="AQ149" s="79">
        <v>33386.477098632808</v>
      </c>
      <c r="AR149" s="79">
        <v>32741.082278690435</v>
      </c>
      <c r="AS149" s="79">
        <v>33761.38012695314</v>
      </c>
      <c r="AT149" s="79">
        <v>9703.8330811725009</v>
      </c>
      <c r="AU149" s="79">
        <v>34363.494472656268</v>
      </c>
      <c r="AV149" s="79">
        <v>16111.707870968756</v>
      </c>
      <c r="AW149" s="79">
        <v>3046.946152954104</v>
      </c>
      <c r="AX149" s="79">
        <v>26828.657166748057</v>
      </c>
      <c r="AY149" s="79">
        <v>30670.392418140629</v>
      </c>
    </row>
    <row r="150" spans="1:51" x14ac:dyDescent="0.25">
      <c r="A150" s="77">
        <v>43806</v>
      </c>
      <c r="B150" s="78">
        <v>5</v>
      </c>
      <c r="C150" s="79">
        <v>21820.746050781268</v>
      </c>
      <c r="D150" s="79">
        <v>24211.971243718755</v>
      </c>
      <c r="E150" s="79">
        <v>11917.587065429681</v>
      </c>
      <c r="F150" s="79">
        <v>36254.046156249977</v>
      </c>
      <c r="G150" s="79">
        <v>23776.697284281243</v>
      </c>
      <c r="H150" s="79">
        <v>6332.125700328128</v>
      </c>
      <c r="I150" s="79">
        <v>19355.485663085929</v>
      </c>
      <c r="J150" s="79">
        <v>81.058229446411104</v>
      </c>
      <c r="K150" s="79">
        <v>11386.158408890615</v>
      </c>
      <c r="L150" s="79">
        <v>4803.3193348749837</v>
      </c>
      <c r="M150" s="79">
        <v>20177.250511119761</v>
      </c>
      <c r="N150" s="79">
        <v>10391.830060546879</v>
      </c>
      <c r="O150" s="79">
        <v>29757.417325781258</v>
      </c>
      <c r="P150" s="79">
        <v>2616.09862039063</v>
      </c>
      <c r="Q150" s="79">
        <v>29.583755493164073</v>
      </c>
      <c r="R150" s="79">
        <v>3549.748986816408</v>
      </c>
      <c r="S150" s="79">
        <v>27660.198220703121</v>
      </c>
      <c r="T150" s="79">
        <v>11123.617312499999</v>
      </c>
      <c r="U150" s="79">
        <v>5840.605125000011</v>
      </c>
      <c r="V150" s="79">
        <v>37959.058911000015</v>
      </c>
      <c r="W150" s="79">
        <v>3157.720117187499</v>
      </c>
      <c r="X150" s="79">
        <v>10492.160394062506</v>
      </c>
      <c r="Y150" s="79">
        <v>11170.569574218749</v>
      </c>
      <c r="Z150" s="79">
        <v>370.20985075073253</v>
      </c>
      <c r="AA150" s="79">
        <v>14701.576490234364</v>
      </c>
      <c r="AB150" s="79">
        <v>13345.495069335941</v>
      </c>
      <c r="AC150" s="79">
        <v>17529.478033020347</v>
      </c>
      <c r="AD150" s="79">
        <v>21412.097034812505</v>
      </c>
      <c r="AE150" s="79">
        <v>7732.7134628906051</v>
      </c>
      <c r="AF150" s="79">
        <v>21.401029612903226</v>
      </c>
      <c r="AG150" s="79">
        <v>13997.96414453125</v>
      </c>
      <c r="AH150" s="79">
        <v>26114.959694187495</v>
      </c>
      <c r="AI150" s="79">
        <v>7258.2621337890705</v>
      </c>
      <c r="AJ150" s="79">
        <v>64.39621240234294</v>
      </c>
      <c r="AK150" s="79">
        <v>3250.9562524414059</v>
      </c>
      <c r="AL150" s="79">
        <v>12085.500458984354</v>
      </c>
      <c r="AM150" s="79">
        <v>12325.576745512548</v>
      </c>
      <c r="AN150" s="79">
        <v>1981.1695800781408</v>
      </c>
      <c r="AO150" s="79">
        <v>28737.139767089855</v>
      </c>
      <c r="AP150" s="79">
        <v>175.98630847167999</v>
      </c>
      <c r="AQ150" s="79">
        <v>32809.609673828134</v>
      </c>
      <c r="AR150" s="79">
        <v>31329.968087090805</v>
      </c>
      <c r="AS150" s="79">
        <v>31916.592708984383</v>
      </c>
      <c r="AT150" s="79">
        <v>10158.081058270585</v>
      </c>
      <c r="AU150" s="79">
        <v>33253.618208984371</v>
      </c>
      <c r="AV150" s="79">
        <v>15469.01497726562</v>
      </c>
      <c r="AW150" s="79">
        <v>2417.6669953613291</v>
      </c>
      <c r="AX150" s="79">
        <v>25158.398634033216</v>
      </c>
      <c r="AY150" s="79">
        <v>30111.649005718762</v>
      </c>
    </row>
    <row r="151" spans="1:51" x14ac:dyDescent="0.25">
      <c r="A151" s="77">
        <v>43806</v>
      </c>
      <c r="B151" s="78">
        <v>6</v>
      </c>
      <c r="C151" s="79">
        <v>21307.958498046879</v>
      </c>
      <c r="D151" s="79">
        <v>23906.930236593758</v>
      </c>
      <c r="E151" s="79">
        <v>11593.090742187498</v>
      </c>
      <c r="F151" s="79">
        <v>35616.522216796846</v>
      </c>
      <c r="G151" s="79">
        <v>23656.369023062485</v>
      </c>
      <c r="H151" s="79">
        <v>6491.9285004687699</v>
      </c>
      <c r="I151" s="79">
        <v>19263.791946777365</v>
      </c>
      <c r="J151" s="79">
        <v>75.743068695068402</v>
      </c>
      <c r="K151" s="79">
        <v>11342.271343335929</v>
      </c>
      <c r="L151" s="79">
        <v>5123.9946885703002</v>
      </c>
      <c r="M151" s="79">
        <v>19522.917798002818</v>
      </c>
      <c r="N151" s="79">
        <v>10158.954642578128</v>
      </c>
      <c r="O151" s="79">
        <v>29360.746547203133</v>
      </c>
      <c r="P151" s="79">
        <v>2650.9336179843799</v>
      </c>
      <c r="Q151" s="79">
        <v>29.726423740386959</v>
      </c>
      <c r="R151" s="79">
        <v>3638.4078186035158</v>
      </c>
      <c r="S151" s="79">
        <v>26931.766825195315</v>
      </c>
      <c r="T151" s="79">
        <v>11010.61037792969</v>
      </c>
      <c r="U151" s="79">
        <v>5846.1666816406305</v>
      </c>
      <c r="V151" s="79">
        <v>37167.54982976563</v>
      </c>
      <c r="W151" s="79">
        <v>2996.1709472656262</v>
      </c>
      <c r="X151" s="79">
        <v>11578.67523870315</v>
      </c>
      <c r="Y151" s="79">
        <v>10567.689312500002</v>
      </c>
      <c r="Z151" s="79">
        <v>349.33928635864265</v>
      </c>
      <c r="AA151" s="79">
        <v>13766.513929687488</v>
      </c>
      <c r="AB151" s="79">
        <v>13353.223739257808</v>
      </c>
      <c r="AC151" s="79">
        <v>17461.065399541978</v>
      </c>
      <c r="AD151" s="79">
        <v>21184.649218812498</v>
      </c>
      <c r="AE151" s="79">
        <v>7856.5627314453432</v>
      </c>
      <c r="AF151" s="79">
        <v>21.401029612903226</v>
      </c>
      <c r="AG151" s="79">
        <v>13717.481371093747</v>
      </c>
      <c r="AH151" s="79">
        <v>25785.959514843758</v>
      </c>
      <c r="AI151" s="79">
        <v>7110.9630859375002</v>
      </c>
      <c r="AJ151" s="79">
        <v>68.347967285156074</v>
      </c>
      <c r="AK151" s="79">
        <v>3332.0875903320302</v>
      </c>
      <c r="AL151" s="79">
        <v>11943.198622070311</v>
      </c>
      <c r="AM151" s="79">
        <v>12243.444827543763</v>
      </c>
      <c r="AN151" s="79">
        <v>2117.7583496093807</v>
      </c>
      <c r="AO151" s="79">
        <v>28000.436849609392</v>
      </c>
      <c r="AP151" s="79">
        <v>171.96116162109394</v>
      </c>
      <c r="AQ151" s="79">
        <v>32127.70837011719</v>
      </c>
      <c r="AR151" s="79">
        <v>30811.330308071283</v>
      </c>
      <c r="AS151" s="79">
        <v>31383.370341796879</v>
      </c>
      <c r="AT151" s="79">
        <v>9710.335570856736</v>
      </c>
      <c r="AU151" s="79">
        <v>32663.509457031229</v>
      </c>
      <c r="AV151" s="79">
        <v>14624.773010531268</v>
      </c>
      <c r="AW151" s="79">
        <v>2080.0876170654292</v>
      </c>
      <c r="AX151" s="79">
        <v>24451.632062988272</v>
      </c>
      <c r="AY151" s="79">
        <v>29752.1483286406</v>
      </c>
    </row>
    <row r="152" spans="1:51" x14ac:dyDescent="0.25">
      <c r="A152" s="77">
        <v>43806</v>
      </c>
      <c r="B152" s="78">
        <v>7</v>
      </c>
      <c r="C152" s="79">
        <v>20717.410240234367</v>
      </c>
      <c r="D152" s="79">
        <v>23307.997052843752</v>
      </c>
      <c r="E152" s="79">
        <v>11103.059267578134</v>
      </c>
      <c r="F152" s="79">
        <v>34998.737845703137</v>
      </c>
      <c r="G152" s="79">
        <v>23373.01290645637</v>
      </c>
      <c r="H152" s="79">
        <v>6492.7954549765518</v>
      </c>
      <c r="I152" s="79">
        <v>19583.657224121103</v>
      </c>
      <c r="J152" s="79">
        <v>73.35203361511229</v>
      </c>
      <c r="K152" s="79">
        <v>11240.133966757823</v>
      </c>
      <c r="L152" s="79">
        <v>5247.5826674687532</v>
      </c>
      <c r="M152" s="79">
        <v>18316.923478204109</v>
      </c>
      <c r="N152" s="79">
        <v>9931.4290156250081</v>
      </c>
      <c r="O152" s="79">
        <v>29398.967249062513</v>
      </c>
      <c r="P152" s="79">
        <v>2728.8396207128048</v>
      </c>
      <c r="Q152" s="79">
        <v>29.674623012542732</v>
      </c>
      <c r="R152" s="79">
        <v>3408.7804138183592</v>
      </c>
      <c r="S152" s="79">
        <v>26014.644371093764</v>
      </c>
      <c r="T152" s="79">
        <v>10293.081843749991</v>
      </c>
      <c r="U152" s="79">
        <v>5390.8228828125002</v>
      </c>
      <c r="V152" s="79">
        <v>35970.239788781269</v>
      </c>
      <c r="W152" s="79">
        <v>2917.240209960938</v>
      </c>
      <c r="X152" s="79">
        <v>11484.278001168543</v>
      </c>
      <c r="Y152" s="79">
        <v>10301.581085937503</v>
      </c>
      <c r="Z152" s="79">
        <v>330.61286497802729</v>
      </c>
      <c r="AA152" s="79">
        <v>13917.324268554692</v>
      </c>
      <c r="AB152" s="79">
        <v>13579.490447265638</v>
      </c>
      <c r="AC152" s="79">
        <v>17158.288434714395</v>
      </c>
      <c r="AD152" s="79">
        <v>20119.42953601561</v>
      </c>
      <c r="AE152" s="79">
        <v>7896.618519531251</v>
      </c>
      <c r="AF152" s="79">
        <v>21.401029612903226</v>
      </c>
      <c r="AG152" s="79">
        <v>13619.608078125</v>
      </c>
      <c r="AH152" s="79">
        <v>24498.333161343744</v>
      </c>
      <c r="AI152" s="79">
        <v>6952.7910644531203</v>
      </c>
      <c r="AJ152" s="79">
        <v>71.95924877929798</v>
      </c>
      <c r="AK152" s="79">
        <v>3396.6533788546799</v>
      </c>
      <c r="AL152" s="79">
        <v>11904.22338867188</v>
      </c>
      <c r="AM152" s="79">
        <v>11806.01185000473</v>
      </c>
      <c r="AN152" s="79">
        <v>2191.4101562499895</v>
      </c>
      <c r="AO152" s="79">
        <v>27440.675873535165</v>
      </c>
      <c r="AP152" s="79">
        <v>153.39491402759847</v>
      </c>
      <c r="AQ152" s="79">
        <v>32300.421890624999</v>
      </c>
      <c r="AR152" s="79">
        <v>29976.356242568349</v>
      </c>
      <c r="AS152" s="79">
        <v>31228.007706054697</v>
      </c>
      <c r="AT152" s="79">
        <v>8911.8409270747306</v>
      </c>
      <c r="AU152" s="79">
        <v>31971.672730468756</v>
      </c>
      <c r="AV152" s="79">
        <v>14103.967834359377</v>
      </c>
      <c r="AW152" s="79">
        <v>1939.3015648275039</v>
      </c>
      <c r="AX152" s="79">
        <v>23380.785947265624</v>
      </c>
      <c r="AY152" s="79">
        <v>28920.86806839062</v>
      </c>
    </row>
    <row r="153" spans="1:51" x14ac:dyDescent="0.25">
      <c r="A153" s="77">
        <v>43806</v>
      </c>
      <c r="B153" s="78">
        <v>8</v>
      </c>
      <c r="C153" s="79">
        <v>20718.67384179687</v>
      </c>
      <c r="D153" s="79">
        <v>22412.889888281243</v>
      </c>
      <c r="E153" s="79">
        <v>10812.918461914058</v>
      </c>
      <c r="F153" s="79">
        <v>36232.593068359347</v>
      </c>
      <c r="G153" s="79">
        <v>22441.098609870955</v>
      </c>
      <c r="H153" s="79">
        <v>6498.2031925859528</v>
      </c>
      <c r="I153" s="79">
        <v>20545.981340332033</v>
      </c>
      <c r="J153" s="79">
        <v>86.735122680664105</v>
      </c>
      <c r="K153" s="79">
        <v>11501.251880398437</v>
      </c>
      <c r="L153" s="79">
        <v>4744.7147631874914</v>
      </c>
      <c r="M153" s="79">
        <v>17810.607110194302</v>
      </c>
      <c r="N153" s="79">
        <v>9050.1121562499993</v>
      </c>
      <c r="O153" s="79">
        <v>30561.016983687492</v>
      </c>
      <c r="P153" s="79">
        <v>2855.4646668366622</v>
      </c>
      <c r="Q153" s="79">
        <v>30.519751548767101</v>
      </c>
      <c r="R153" s="79">
        <v>3179.7907958984379</v>
      </c>
      <c r="S153" s="79">
        <v>25682.231631835966</v>
      </c>
      <c r="T153" s="79">
        <v>9447.0293271484516</v>
      </c>
      <c r="U153" s="79">
        <v>4761.5525439453095</v>
      </c>
      <c r="V153" s="79">
        <v>35542.465829859379</v>
      </c>
      <c r="W153" s="79">
        <v>2732.093847656251</v>
      </c>
      <c r="X153" s="79">
        <v>9390.1894409627148</v>
      </c>
      <c r="Y153" s="79">
        <v>10449.267296875001</v>
      </c>
      <c r="Z153" s="79">
        <v>345.21806032104485</v>
      </c>
      <c r="AA153" s="79">
        <v>13622.986762695302</v>
      </c>
      <c r="AB153" s="79">
        <v>14253.448700195311</v>
      </c>
      <c r="AC153" s="79">
        <v>16450.711283840119</v>
      </c>
      <c r="AD153" s="79">
        <v>19862.275038625015</v>
      </c>
      <c r="AE153" s="79">
        <v>6394.4324140625013</v>
      </c>
      <c r="AF153" s="79">
        <v>21.401029612903226</v>
      </c>
      <c r="AG153" s="79">
        <v>13394.353976562499</v>
      </c>
      <c r="AH153" s="79">
        <v>22430.179314890618</v>
      </c>
      <c r="AI153" s="79">
        <v>6866.88183593751</v>
      </c>
      <c r="AJ153" s="79">
        <v>62.055134033202989</v>
      </c>
      <c r="AK153" s="79">
        <v>3670.7397197556998</v>
      </c>
      <c r="AL153" s="79">
        <v>11632.750077148441</v>
      </c>
      <c r="AM153" s="79">
        <v>11218.508229887542</v>
      </c>
      <c r="AN153" s="79">
        <v>1869.8833984375106</v>
      </c>
      <c r="AO153" s="79">
        <v>27514.029296875004</v>
      </c>
      <c r="AP153" s="79">
        <v>196.64596748202365</v>
      </c>
      <c r="AQ153" s="79">
        <v>33019.733100585938</v>
      </c>
      <c r="AR153" s="79">
        <v>29719.411751247077</v>
      </c>
      <c r="AS153" s="79">
        <v>31170.339604492186</v>
      </c>
      <c r="AT153" s="79">
        <v>8932.2348468015607</v>
      </c>
      <c r="AU153" s="79">
        <v>32511.948906249971</v>
      </c>
      <c r="AV153" s="79">
        <v>13006.058329500005</v>
      </c>
      <c r="AW153" s="79">
        <v>1711.2606373840906</v>
      </c>
      <c r="AX153" s="79">
        <v>22597.297937011717</v>
      </c>
      <c r="AY153" s="79">
        <v>30122.15538195314</v>
      </c>
    </row>
    <row r="154" spans="1:51" x14ac:dyDescent="0.25">
      <c r="A154" s="77">
        <v>43806</v>
      </c>
      <c r="B154" s="78">
        <v>9</v>
      </c>
      <c r="C154" s="79">
        <v>22749.73403906251</v>
      </c>
      <c r="D154" s="79">
        <v>25803.839724000001</v>
      </c>
      <c r="E154" s="79">
        <v>12861.378134765619</v>
      </c>
      <c r="F154" s="79">
        <v>42713.914628906241</v>
      </c>
      <c r="G154" s="79">
        <v>26445.721763116155</v>
      </c>
      <c r="H154" s="79">
        <v>7295.4882280078264</v>
      </c>
      <c r="I154" s="79">
        <v>24163.728665039063</v>
      </c>
      <c r="J154" s="79">
        <v>106.19171524047849</v>
      </c>
      <c r="K154" s="79">
        <v>13134.604581023428</v>
      </c>
      <c r="L154" s="79">
        <v>4570.6737242343779</v>
      </c>
      <c r="M154" s="79">
        <v>19991.759076579678</v>
      </c>
      <c r="N154" s="79">
        <v>10237.292357421888</v>
      </c>
      <c r="O154" s="79">
        <v>36113.308664562508</v>
      </c>
      <c r="P154" s="79">
        <v>3129.4039011379409</v>
      </c>
      <c r="Q154" s="79">
        <v>31.031554222106934</v>
      </c>
      <c r="R154" s="79">
        <v>3484.1807067871086</v>
      </c>
      <c r="S154" s="79">
        <v>28704.557705078139</v>
      </c>
      <c r="T154" s="79">
        <v>10685.890571289061</v>
      </c>
      <c r="U154" s="79">
        <v>5370.4602734375003</v>
      </c>
      <c r="V154" s="79">
        <v>40498.805577953128</v>
      </c>
      <c r="W154" s="79">
        <v>2862.9520629882809</v>
      </c>
      <c r="X154" s="79">
        <v>9989.2013389963631</v>
      </c>
      <c r="Y154" s="79">
        <v>12339.052683593747</v>
      </c>
      <c r="Z154" s="79">
        <v>362.71074360961927</v>
      </c>
      <c r="AA154" s="79">
        <v>16087.446574218768</v>
      </c>
      <c r="AB154" s="79">
        <v>16864.867027343746</v>
      </c>
      <c r="AC154" s="79">
        <v>18639.708585406061</v>
      </c>
      <c r="AD154" s="79">
        <v>22879.238463843743</v>
      </c>
      <c r="AE154" s="79">
        <v>6854.9897255859551</v>
      </c>
      <c r="AF154" s="79">
        <v>21.401029612903226</v>
      </c>
      <c r="AG154" s="79">
        <v>15785.04376953125</v>
      </c>
      <c r="AH154" s="79">
        <v>25163.415408374996</v>
      </c>
      <c r="AI154" s="79">
        <v>8067.7949462890601</v>
      </c>
      <c r="AJ154" s="79">
        <v>22.757282958983978</v>
      </c>
      <c r="AK154" s="79">
        <v>4649.8144031463598</v>
      </c>
      <c r="AL154" s="79">
        <v>12798.738956054671</v>
      </c>
      <c r="AM154" s="79">
        <v>12057.237473051586</v>
      </c>
      <c r="AN154" s="79">
        <v>2389.9516601562605</v>
      </c>
      <c r="AO154" s="79">
        <v>30764.502627441412</v>
      </c>
      <c r="AP154" s="79">
        <v>478.70098248565745</v>
      </c>
      <c r="AQ154" s="79">
        <v>37904.866527343758</v>
      </c>
      <c r="AR154" s="79">
        <v>33871.923332180646</v>
      </c>
      <c r="AS154" s="79">
        <v>35342.064464843774</v>
      </c>
      <c r="AT154" s="79">
        <v>9856.5331213609843</v>
      </c>
      <c r="AU154" s="79">
        <v>37735.639261718723</v>
      </c>
      <c r="AV154" s="79">
        <v>15188.64346093749</v>
      </c>
      <c r="AW154" s="79">
        <v>1867.6933404346473</v>
      </c>
      <c r="AX154" s="79">
        <v>25627.934425048858</v>
      </c>
      <c r="AY154" s="79">
        <v>33929.804510640628</v>
      </c>
    </row>
    <row r="155" spans="1:51" x14ac:dyDescent="0.25">
      <c r="A155" s="77">
        <v>43806</v>
      </c>
      <c r="B155" s="78">
        <v>10</v>
      </c>
      <c r="C155" s="79">
        <v>26387.592224609365</v>
      </c>
      <c r="D155" s="79">
        <v>30188.924184937492</v>
      </c>
      <c r="E155" s="79">
        <v>14212.121054687501</v>
      </c>
      <c r="F155" s="79">
        <v>49620.969660156268</v>
      </c>
      <c r="G155" s="79">
        <v>31132.670415064706</v>
      </c>
      <c r="H155" s="79">
        <v>8340.2639542577926</v>
      </c>
      <c r="I155" s="79">
        <v>28766.685348632796</v>
      </c>
      <c r="J155" s="79">
        <v>124.34205055236821</v>
      </c>
      <c r="K155" s="79">
        <v>15279.074555562498</v>
      </c>
      <c r="L155" s="79">
        <v>5565.5226000312632</v>
      </c>
      <c r="M155" s="79">
        <v>22455.490024838673</v>
      </c>
      <c r="N155" s="79">
        <v>11709.865664062498</v>
      </c>
      <c r="O155" s="79">
        <v>42624.946021585936</v>
      </c>
      <c r="P155" s="79">
        <v>3338.3733672587882</v>
      </c>
      <c r="Q155" s="79">
        <v>30.937652587890629</v>
      </c>
      <c r="R155" s="79">
        <v>4148.9168701171875</v>
      </c>
      <c r="S155" s="79">
        <v>32983.855317382819</v>
      </c>
      <c r="T155" s="79">
        <v>12471.885728515628</v>
      </c>
      <c r="U155" s="79">
        <v>6142.0405126953092</v>
      </c>
      <c r="V155" s="79">
        <v>47242.703707500012</v>
      </c>
      <c r="W155" s="79">
        <v>3261.7912109375011</v>
      </c>
      <c r="X155" s="79">
        <v>12227.68089039906</v>
      </c>
      <c r="Y155" s="79">
        <v>13421.831652343748</v>
      </c>
      <c r="Z155" s="79">
        <v>379.97319652709967</v>
      </c>
      <c r="AA155" s="79">
        <v>18667.202235351528</v>
      </c>
      <c r="AB155" s="79">
        <v>19665.104445312496</v>
      </c>
      <c r="AC155" s="79">
        <v>21345.412896123169</v>
      </c>
      <c r="AD155" s="79">
        <v>26100.817202718743</v>
      </c>
      <c r="AE155" s="79">
        <v>6694.123143503607</v>
      </c>
      <c r="AF155" s="79">
        <v>21.401029612903226</v>
      </c>
      <c r="AG155" s="79">
        <v>18397.694613281252</v>
      </c>
      <c r="AH155" s="79">
        <v>29358.328375937494</v>
      </c>
      <c r="AI155" s="79">
        <v>9438.7744628906294</v>
      </c>
      <c r="AJ155" s="79">
        <v>86.164767333984116</v>
      </c>
      <c r="AK155" s="79">
        <v>5233.1497103210449</v>
      </c>
      <c r="AL155" s="79">
        <v>14325.909116210949</v>
      </c>
      <c r="AM155" s="79">
        <v>13872.979704496916</v>
      </c>
      <c r="AN155" s="79">
        <v>3066.0365722656397</v>
      </c>
      <c r="AO155" s="79">
        <v>35007.48397265625</v>
      </c>
      <c r="AP155" s="79">
        <v>541.24185141937096</v>
      </c>
      <c r="AQ155" s="79">
        <v>44554.729741210926</v>
      </c>
      <c r="AR155" s="79">
        <v>39267.21922233887</v>
      </c>
      <c r="AS155" s="79">
        <v>40497.488453125014</v>
      </c>
      <c r="AT155" s="79">
        <v>10879.553582574064</v>
      </c>
      <c r="AU155" s="79">
        <v>43329.803634765631</v>
      </c>
      <c r="AV155" s="79">
        <v>17908.423376468767</v>
      </c>
      <c r="AW155" s="79">
        <v>2185.5831949632257</v>
      </c>
      <c r="AX155" s="79">
        <v>29669.666940917967</v>
      </c>
      <c r="AY155" s="79">
        <v>39196.51391823437</v>
      </c>
    </row>
    <row r="156" spans="1:51" x14ac:dyDescent="0.25">
      <c r="A156" s="77">
        <v>43806</v>
      </c>
      <c r="B156" s="78">
        <v>11</v>
      </c>
      <c r="C156" s="79">
        <v>30119.312873046852</v>
      </c>
      <c r="D156" s="79">
        <v>32394.405400093772</v>
      </c>
      <c r="E156" s="79">
        <v>16058.036748046889</v>
      </c>
      <c r="F156" s="79">
        <v>55445.306937500005</v>
      </c>
      <c r="G156" s="79">
        <v>33919.472149847912</v>
      </c>
      <c r="H156" s="79">
        <v>8985.2929195546894</v>
      </c>
      <c r="I156" s="79">
        <v>33208.339346679706</v>
      </c>
      <c r="J156" s="79">
        <v>134.38883209228521</v>
      </c>
      <c r="K156" s="79">
        <v>16495.860588625026</v>
      </c>
      <c r="L156" s="79">
        <v>6009.3373290547006</v>
      </c>
      <c r="M156" s="79">
        <v>23516.757287243348</v>
      </c>
      <c r="N156" s="79">
        <v>12922.606544921888</v>
      </c>
      <c r="O156" s="79">
        <v>47643.322977609387</v>
      </c>
      <c r="P156" s="79">
        <v>3577.7517868017594</v>
      </c>
      <c r="Q156" s="79">
        <v>31.043594837188717</v>
      </c>
      <c r="R156" s="79">
        <v>4608.8824584960939</v>
      </c>
      <c r="S156" s="79">
        <v>36232.199769531268</v>
      </c>
      <c r="T156" s="79">
        <v>14772.384760742189</v>
      </c>
      <c r="U156" s="79">
        <v>6891.5803085937396</v>
      </c>
      <c r="V156" s="79">
        <v>51681.534755968743</v>
      </c>
      <c r="W156" s="79">
        <v>3729.2283691406301</v>
      </c>
      <c r="X156" s="79">
        <v>14302.95761308456</v>
      </c>
      <c r="Y156" s="79">
        <v>13374.061363281251</v>
      </c>
      <c r="Z156" s="79">
        <v>385.9602852478028</v>
      </c>
      <c r="AA156" s="79">
        <v>20985.221358398463</v>
      </c>
      <c r="AB156" s="79">
        <v>21861.903498046875</v>
      </c>
      <c r="AC156" s="79">
        <v>23965.117578410744</v>
      </c>
      <c r="AD156" s="79">
        <v>28748.845739093736</v>
      </c>
      <c r="AE156" s="79">
        <v>7083.8270488281105</v>
      </c>
      <c r="AF156" s="79">
        <v>21.401029612903226</v>
      </c>
      <c r="AG156" s="79">
        <v>19383.819171874999</v>
      </c>
      <c r="AH156" s="79">
        <v>32383.91007840625</v>
      </c>
      <c r="AI156" s="79">
        <v>10273.539941406239</v>
      </c>
      <c r="AJ156" s="79">
        <v>96.823714355468837</v>
      </c>
      <c r="AK156" s="79">
        <v>5751.6379272473132</v>
      </c>
      <c r="AL156" s="79">
        <v>16123.938806640641</v>
      </c>
      <c r="AM156" s="79">
        <v>15715.034580145348</v>
      </c>
      <c r="AN156" s="79">
        <v>3104.0374511718919</v>
      </c>
      <c r="AO156" s="79">
        <v>38534.074913085933</v>
      </c>
      <c r="AP156" s="79">
        <v>540.8271947558593</v>
      </c>
      <c r="AQ156" s="79">
        <v>50685.151980468741</v>
      </c>
      <c r="AR156" s="79">
        <v>42972.407485311553</v>
      </c>
      <c r="AS156" s="79">
        <v>44024.599060546876</v>
      </c>
      <c r="AT156" s="79">
        <v>11246.94958322294</v>
      </c>
      <c r="AU156" s="79">
        <v>47011.213304687502</v>
      </c>
      <c r="AV156" s="79">
        <v>20267.800433156255</v>
      </c>
      <c r="AW156" s="79">
        <v>2479.7197889756771</v>
      </c>
      <c r="AX156" s="79">
        <v>32719.207326660166</v>
      </c>
      <c r="AY156" s="79">
        <v>44744.421634765618</v>
      </c>
    </row>
    <row r="157" spans="1:51" x14ac:dyDescent="0.25">
      <c r="A157" s="77">
        <v>43806</v>
      </c>
      <c r="B157" s="78">
        <v>12</v>
      </c>
      <c r="C157" s="79">
        <v>31983.82828710938</v>
      </c>
      <c r="D157" s="79">
        <v>34296.746317500001</v>
      </c>
      <c r="E157" s="79">
        <v>17531.349609375015</v>
      </c>
      <c r="F157" s="79">
        <v>58970.513304687491</v>
      </c>
      <c r="G157" s="79">
        <v>36690.042014577892</v>
      </c>
      <c r="H157" s="79">
        <v>9130.9867923828206</v>
      </c>
      <c r="I157" s="79">
        <v>35135.327553710951</v>
      </c>
      <c r="J157" s="79">
        <v>135.07611846923828</v>
      </c>
      <c r="K157" s="79">
        <v>17394.922485687497</v>
      </c>
      <c r="L157" s="79">
        <v>6533.0004129687504</v>
      </c>
      <c r="M157" s="79">
        <v>24325.809336471433</v>
      </c>
      <c r="N157" s="79">
        <v>14339.208171874998</v>
      </c>
      <c r="O157" s="79">
        <v>49297.846462312504</v>
      </c>
      <c r="P157" s="79">
        <v>3670.3358198681744</v>
      </c>
      <c r="Q157" s="79">
        <v>31.436809062957771</v>
      </c>
      <c r="R157" s="79">
        <v>4957.5153198242188</v>
      </c>
      <c r="S157" s="79">
        <v>37938.270136718747</v>
      </c>
      <c r="T157" s="79">
        <v>16738.159691406261</v>
      </c>
      <c r="U157" s="79">
        <v>7922.1052402343794</v>
      </c>
      <c r="V157" s="79">
        <v>54931.802711937482</v>
      </c>
      <c r="W157" s="79">
        <v>3777.3048339843699</v>
      </c>
      <c r="X157" s="79">
        <v>16418.175956382813</v>
      </c>
      <c r="Y157" s="79">
        <v>12133.59389453125</v>
      </c>
      <c r="Z157" s="79">
        <v>366.48001633300782</v>
      </c>
      <c r="AA157" s="79">
        <v>22208.749583984387</v>
      </c>
      <c r="AB157" s="79">
        <v>22671.900916015638</v>
      </c>
      <c r="AC157" s="79">
        <v>25683.951626693772</v>
      </c>
      <c r="AD157" s="79">
        <v>30769.018467031248</v>
      </c>
      <c r="AE157" s="79">
        <v>7670.6523691406401</v>
      </c>
      <c r="AF157" s="79">
        <v>21.401029612903226</v>
      </c>
      <c r="AG157" s="79">
        <v>20071.908863281249</v>
      </c>
      <c r="AH157" s="79">
        <v>34383.281585218741</v>
      </c>
      <c r="AI157" s="79">
        <v>10858.2076171875</v>
      </c>
      <c r="AJ157" s="79">
        <v>88.294211914061805</v>
      </c>
      <c r="AK157" s="79">
        <v>6021.5660983105463</v>
      </c>
      <c r="AL157" s="79">
        <v>17395.93310156251</v>
      </c>
      <c r="AM157" s="79">
        <v>16769.389692942212</v>
      </c>
      <c r="AN157" s="79">
        <v>3754.2669433593901</v>
      </c>
      <c r="AO157" s="79">
        <v>40533.927727050781</v>
      </c>
      <c r="AP157" s="79">
        <v>574.23452025970482</v>
      </c>
      <c r="AQ157" s="79">
        <v>54260.924039062513</v>
      </c>
      <c r="AR157" s="79">
        <v>44763.058437076172</v>
      </c>
      <c r="AS157" s="79">
        <v>46362.32075390625</v>
      </c>
      <c r="AT157" s="79">
        <v>11956.758183398848</v>
      </c>
      <c r="AU157" s="79">
        <v>49106.371343750005</v>
      </c>
      <c r="AV157" s="79">
        <v>21046.391108156255</v>
      </c>
      <c r="AW157" s="79">
        <v>2739.9052411140437</v>
      </c>
      <c r="AX157" s="79">
        <v>34584.931584472652</v>
      </c>
      <c r="AY157" s="79">
        <v>47662.612385609398</v>
      </c>
    </row>
    <row r="158" spans="1:51" x14ac:dyDescent="0.25">
      <c r="A158" s="77">
        <v>43806</v>
      </c>
      <c r="B158" s="78">
        <v>13</v>
      </c>
      <c r="C158" s="79">
        <v>33227.250074218733</v>
      </c>
      <c r="D158" s="79">
        <v>35273.799225343755</v>
      </c>
      <c r="E158" s="79">
        <v>18717.919072265642</v>
      </c>
      <c r="F158" s="79">
        <v>61254.80635937499</v>
      </c>
      <c r="G158" s="79">
        <v>38345.237789700921</v>
      </c>
      <c r="H158" s="79">
        <v>8932.7795592577986</v>
      </c>
      <c r="I158" s="79">
        <v>35980.342965820273</v>
      </c>
      <c r="J158" s="79">
        <v>128.8662490844726</v>
      </c>
      <c r="K158" s="79">
        <v>17820.206816750022</v>
      </c>
      <c r="L158" s="79">
        <v>6522.9457711093837</v>
      </c>
      <c r="M158" s="79">
        <v>24324.171145754837</v>
      </c>
      <c r="N158" s="79">
        <v>15360.61100390625</v>
      </c>
      <c r="O158" s="79">
        <v>50985.99826485935</v>
      </c>
      <c r="P158" s="79">
        <v>3480.9567410331993</v>
      </c>
      <c r="Q158" s="79">
        <v>31.72393274307251</v>
      </c>
      <c r="R158" s="79">
        <v>5289.9070800781246</v>
      </c>
      <c r="S158" s="79">
        <v>39653.346285156251</v>
      </c>
      <c r="T158" s="79">
        <v>17937.087019531256</v>
      </c>
      <c r="U158" s="79">
        <v>8706.8574003906397</v>
      </c>
      <c r="V158" s="79">
        <v>57860.254846468742</v>
      </c>
      <c r="W158" s="79">
        <v>4026.2833251953098</v>
      </c>
      <c r="X158" s="79">
        <v>16707.466425465314</v>
      </c>
      <c r="Y158" s="79">
        <v>11903.913203125003</v>
      </c>
      <c r="Z158" s="79">
        <v>379.7778699401855</v>
      </c>
      <c r="AA158" s="79">
        <v>23563.048441406263</v>
      </c>
      <c r="AB158" s="79">
        <v>22666.21683593751</v>
      </c>
      <c r="AC158" s="79">
        <v>27148.073630833431</v>
      </c>
      <c r="AD158" s="79">
        <v>32737.930683906259</v>
      </c>
      <c r="AE158" s="79">
        <v>6192.2127480468798</v>
      </c>
      <c r="AF158" s="79">
        <v>21.401029612903226</v>
      </c>
      <c r="AG158" s="79">
        <v>20064.726593750001</v>
      </c>
      <c r="AH158" s="79">
        <v>36037.281985937501</v>
      </c>
      <c r="AI158" s="79">
        <v>11265.67250976562</v>
      </c>
      <c r="AJ158" s="79">
        <v>122.52341406249991</v>
      </c>
      <c r="AK158" s="79">
        <v>5994.3076210681156</v>
      </c>
      <c r="AL158" s="79">
        <v>18248.095914062505</v>
      </c>
      <c r="AM158" s="79">
        <v>17766.680915926587</v>
      </c>
      <c r="AN158" s="79">
        <v>3916.9645507812493</v>
      </c>
      <c r="AO158" s="79">
        <v>42492.067520996097</v>
      </c>
      <c r="AP158" s="79">
        <v>538.61991177978462</v>
      </c>
      <c r="AQ158" s="79">
        <v>56116.797943359365</v>
      </c>
      <c r="AR158" s="79">
        <v>46115.256398400401</v>
      </c>
      <c r="AS158" s="79">
        <v>48034.068498046872</v>
      </c>
      <c r="AT158" s="79">
        <v>11693.248093528342</v>
      </c>
      <c r="AU158" s="79">
        <v>50462.534126953142</v>
      </c>
      <c r="AV158" s="79">
        <v>21517.51068309374</v>
      </c>
      <c r="AW158" s="79">
        <v>2857.7048551554535</v>
      </c>
      <c r="AX158" s="79">
        <v>36731.917250976556</v>
      </c>
      <c r="AY158" s="79">
        <v>48714.912826140629</v>
      </c>
    </row>
    <row r="159" spans="1:51" x14ac:dyDescent="0.25">
      <c r="A159" s="77">
        <v>43806</v>
      </c>
      <c r="B159" s="78">
        <v>14</v>
      </c>
      <c r="C159" s="79">
        <v>33686.28570703126</v>
      </c>
      <c r="D159" s="79">
        <v>36425.4857643125</v>
      </c>
      <c r="E159" s="79">
        <v>19873.404775390627</v>
      </c>
      <c r="F159" s="79">
        <v>63271.637816406263</v>
      </c>
      <c r="G159" s="79">
        <v>38347.173314463587</v>
      </c>
      <c r="H159" s="79">
        <v>8958.6001775468812</v>
      </c>
      <c r="I159" s="79">
        <v>36615.026067382809</v>
      </c>
      <c r="J159" s="79">
        <v>135.44824600219729</v>
      </c>
      <c r="K159" s="79">
        <v>18215.004163093767</v>
      </c>
      <c r="L159" s="79">
        <v>6918.0549731015644</v>
      </c>
      <c r="M159" s="79">
        <v>23836.5387912224</v>
      </c>
      <c r="N159" s="79">
        <v>16363.423648437496</v>
      </c>
      <c r="O159" s="79">
        <v>51723.472887625001</v>
      </c>
      <c r="P159" s="79">
        <v>3649.8647331220591</v>
      </c>
      <c r="Q159" s="79">
        <v>31.637144565582282</v>
      </c>
      <c r="R159" s="79">
        <v>5764.538684082032</v>
      </c>
      <c r="S159" s="79">
        <v>41311.94215039062</v>
      </c>
      <c r="T159" s="79">
        <v>18553.901169921868</v>
      </c>
      <c r="U159" s="79">
        <v>9242.7847460937501</v>
      </c>
      <c r="V159" s="79">
        <v>60928.536691093752</v>
      </c>
      <c r="W159" s="79">
        <v>3944.99462890625</v>
      </c>
      <c r="X159" s="79">
        <v>17334.427100017318</v>
      </c>
      <c r="Y159" s="79">
        <v>11435.86415625</v>
      </c>
      <c r="Z159" s="79">
        <v>383.3697809570312</v>
      </c>
      <c r="AA159" s="79">
        <v>24394.444699218751</v>
      </c>
      <c r="AB159" s="79">
        <v>22442.161349609389</v>
      </c>
      <c r="AC159" s="79">
        <v>28317.452256936172</v>
      </c>
      <c r="AD159" s="79">
        <v>35088.514963249996</v>
      </c>
      <c r="AE159" s="79">
        <v>6792.699973497768</v>
      </c>
      <c r="AF159" s="79">
        <v>21.401029612903226</v>
      </c>
      <c r="AG159" s="79">
        <v>20621.226726562498</v>
      </c>
      <c r="AH159" s="79">
        <v>38320.083348749991</v>
      </c>
      <c r="AI159" s="79">
        <v>11450.43525390626</v>
      </c>
      <c r="AJ159" s="79">
        <v>114.069925292969</v>
      </c>
      <c r="AK159" s="79">
        <v>5813.4060972973639</v>
      </c>
      <c r="AL159" s="79">
        <v>19800.177291015629</v>
      </c>
      <c r="AM159" s="79">
        <v>18785.498585614081</v>
      </c>
      <c r="AN159" s="79">
        <v>4170.0922851562609</v>
      </c>
      <c r="AO159" s="79">
        <v>44758.609319335927</v>
      </c>
      <c r="AP159" s="79">
        <v>503.80443096588203</v>
      </c>
      <c r="AQ159" s="79">
        <v>56683.038119140634</v>
      </c>
      <c r="AR159" s="79">
        <v>48160.955164673833</v>
      </c>
      <c r="AS159" s="79">
        <v>50368.964537109387</v>
      </c>
      <c r="AT159" s="79">
        <v>11836.85404274708</v>
      </c>
      <c r="AU159" s="79">
        <v>52282.202056640614</v>
      </c>
      <c r="AV159" s="79">
        <v>23116.590861031251</v>
      </c>
      <c r="AW159" s="79">
        <v>2422.6091610107396</v>
      </c>
      <c r="AX159" s="79">
        <v>39060.696540527344</v>
      </c>
      <c r="AY159" s="79">
        <v>49254.902327484386</v>
      </c>
    </row>
    <row r="160" spans="1:51" x14ac:dyDescent="0.25">
      <c r="A160" s="77">
        <v>43806</v>
      </c>
      <c r="B160" s="78">
        <v>15</v>
      </c>
      <c r="C160" s="79">
        <v>33215.795449218727</v>
      </c>
      <c r="D160" s="79">
        <v>36085.399305968756</v>
      </c>
      <c r="E160" s="79">
        <v>19917.26006835937</v>
      </c>
      <c r="F160" s="79">
        <v>63080.955957031263</v>
      </c>
      <c r="G160" s="79">
        <v>38474.786117692514</v>
      </c>
      <c r="H160" s="79">
        <v>8705.2477511718553</v>
      </c>
      <c r="I160" s="79">
        <v>36180.841621093714</v>
      </c>
      <c r="J160" s="79">
        <v>140.19553756713862</v>
      </c>
      <c r="K160" s="79">
        <v>18205.378010765624</v>
      </c>
      <c r="L160" s="79">
        <v>5757.855264085928</v>
      </c>
      <c r="M160" s="79">
        <v>23544.417706986053</v>
      </c>
      <c r="N160" s="79">
        <v>16768.575894531252</v>
      </c>
      <c r="O160" s="79">
        <v>51072.597732421884</v>
      </c>
      <c r="P160" s="79">
        <v>3839.6413423710933</v>
      </c>
      <c r="Q160" s="79">
        <v>32.278452396392808</v>
      </c>
      <c r="R160" s="79">
        <v>5993.2385009765676</v>
      </c>
      <c r="S160" s="79">
        <v>42791.472175781259</v>
      </c>
      <c r="T160" s="79">
        <v>18508.952943359371</v>
      </c>
      <c r="U160" s="79">
        <v>9328.1981425781396</v>
      </c>
      <c r="V160" s="79">
        <v>62546.855618499998</v>
      </c>
      <c r="W160" s="79">
        <v>3862.7022949218799</v>
      </c>
      <c r="X160" s="79">
        <v>17088.712096537103</v>
      </c>
      <c r="Y160" s="79">
        <v>11173.45378125</v>
      </c>
      <c r="Z160" s="79">
        <v>394.04866647338883</v>
      </c>
      <c r="AA160" s="79">
        <v>25273.802689453114</v>
      </c>
      <c r="AB160" s="79">
        <v>21634.956404296881</v>
      </c>
      <c r="AC160" s="79">
        <v>28302.191767310651</v>
      </c>
      <c r="AD160" s="79">
        <v>36097.402241250005</v>
      </c>
      <c r="AE160" s="79">
        <v>7735.2885292968867</v>
      </c>
      <c r="AF160" s="79">
        <v>21.401029612903226</v>
      </c>
      <c r="AG160" s="79">
        <v>21184.737265625001</v>
      </c>
      <c r="AH160" s="79">
        <v>40246.580456718759</v>
      </c>
      <c r="AI160" s="79">
        <v>11475.41440429688</v>
      </c>
      <c r="AJ160" s="79">
        <v>94.070806152344005</v>
      </c>
      <c r="AK160" s="79">
        <v>5761.2391392687969</v>
      </c>
      <c r="AL160" s="79">
        <v>20602.222283203118</v>
      </c>
      <c r="AM160" s="79">
        <v>19305.819892504718</v>
      </c>
      <c r="AN160" s="79">
        <v>4541.4881835937604</v>
      </c>
      <c r="AO160" s="79">
        <v>45968.45869921874</v>
      </c>
      <c r="AP160" s="79">
        <v>504.44252777008137</v>
      </c>
      <c r="AQ160" s="79">
        <v>55627.350675781272</v>
      </c>
      <c r="AR160" s="79">
        <v>48441.99148238475</v>
      </c>
      <c r="AS160" s="79">
        <v>51507.097556640634</v>
      </c>
      <c r="AT160" s="79">
        <v>12258.266565420918</v>
      </c>
      <c r="AU160" s="79">
        <v>52864.119898437515</v>
      </c>
      <c r="AV160" s="79">
        <v>23826.142147593746</v>
      </c>
      <c r="AW160" s="79">
        <v>3228.5601149902304</v>
      </c>
      <c r="AX160" s="79">
        <v>40664.407319335929</v>
      </c>
      <c r="AY160" s="79">
        <v>47903.321176656231</v>
      </c>
    </row>
    <row r="161" spans="1:51" x14ac:dyDescent="0.25">
      <c r="A161" s="77">
        <v>43806</v>
      </c>
      <c r="B161" s="78">
        <v>16</v>
      </c>
      <c r="C161" s="79">
        <v>31511.19500195315</v>
      </c>
      <c r="D161" s="79">
        <v>36155.363593875016</v>
      </c>
      <c r="E161" s="79">
        <v>19569.141855468752</v>
      </c>
      <c r="F161" s="79">
        <v>60455.387378906235</v>
      </c>
      <c r="G161" s="79">
        <v>37474.854845015143</v>
      </c>
      <c r="H161" s="79">
        <v>8181.9243195312383</v>
      </c>
      <c r="I161" s="79">
        <v>35111.394389648434</v>
      </c>
      <c r="J161" s="79">
        <v>135.52156066894528</v>
      </c>
      <c r="K161" s="79">
        <v>18103.364470718738</v>
      </c>
      <c r="L161" s="79">
        <v>6503.2861261015605</v>
      </c>
      <c r="M161" s="79">
        <v>22737.583289977556</v>
      </c>
      <c r="N161" s="79">
        <v>16264.505484375004</v>
      </c>
      <c r="O161" s="79">
        <v>49632.490125375007</v>
      </c>
      <c r="P161" s="79">
        <v>3817.2624409394516</v>
      </c>
      <c r="Q161" s="79">
        <v>32.505745887756341</v>
      </c>
      <c r="R161" s="79">
        <v>5939.4429077148479</v>
      </c>
      <c r="S161" s="79">
        <v>42223.831062500001</v>
      </c>
      <c r="T161" s="79">
        <v>17902.812992187501</v>
      </c>
      <c r="U161" s="79">
        <v>8947.05404101563</v>
      </c>
      <c r="V161" s="79">
        <v>61621.444060437512</v>
      </c>
      <c r="W161" s="79">
        <v>3710.96134033204</v>
      </c>
      <c r="X161" s="79">
        <v>17171.565685535876</v>
      </c>
      <c r="Y161" s="79">
        <v>10666.95881640625</v>
      </c>
      <c r="Z161" s="79">
        <v>375.24231635131832</v>
      </c>
      <c r="AA161" s="79">
        <v>25432.324851562502</v>
      </c>
      <c r="AB161" s="79">
        <v>20840.673318359393</v>
      </c>
      <c r="AC161" s="79">
        <v>27067.84756116525</v>
      </c>
      <c r="AD161" s="79">
        <v>35256.717232593743</v>
      </c>
      <c r="AE161" s="79">
        <v>6151.5493417968655</v>
      </c>
      <c r="AF161" s="79">
        <v>21.401029612903226</v>
      </c>
      <c r="AG161" s="79">
        <v>20636.864046874995</v>
      </c>
      <c r="AH161" s="79">
        <v>40810.889806843756</v>
      </c>
      <c r="AI161" s="79">
        <v>11108.42856445313</v>
      </c>
      <c r="AJ161" s="79">
        <v>92.154319824218931</v>
      </c>
      <c r="AK161" s="79">
        <v>5759.5238480505377</v>
      </c>
      <c r="AL161" s="79">
        <v>20591.946160156254</v>
      </c>
      <c r="AM161" s="79">
        <v>18879.030976770351</v>
      </c>
      <c r="AN161" s="79">
        <v>4485.8053710937493</v>
      </c>
      <c r="AO161" s="79">
        <v>45527.195724121098</v>
      </c>
      <c r="AP161" s="79">
        <v>466.39809528015235</v>
      </c>
      <c r="AQ161" s="79">
        <v>52813.436677734382</v>
      </c>
      <c r="AR161" s="79">
        <v>47421.811551410174</v>
      </c>
      <c r="AS161" s="79">
        <v>51133.739148437497</v>
      </c>
      <c r="AT161" s="79">
        <v>11897.555187403828</v>
      </c>
      <c r="AU161" s="79">
        <v>51119.056384765623</v>
      </c>
      <c r="AV161" s="79">
        <v>23244.976480437501</v>
      </c>
      <c r="AW161" s="79">
        <v>3597.2485839843907</v>
      </c>
      <c r="AX161" s="79">
        <v>40503.29694335939</v>
      </c>
      <c r="AY161" s="79">
        <v>45765.908294906243</v>
      </c>
    </row>
    <row r="162" spans="1:51" x14ac:dyDescent="0.25">
      <c r="A162" s="77">
        <v>43806</v>
      </c>
      <c r="B162" s="78">
        <v>17</v>
      </c>
      <c r="C162" s="79">
        <v>30339.336255859354</v>
      </c>
      <c r="D162" s="79">
        <v>34349.055110249952</v>
      </c>
      <c r="E162" s="79">
        <v>19182.388017578141</v>
      </c>
      <c r="F162" s="79">
        <v>58403.439999999966</v>
      </c>
      <c r="G162" s="79">
        <v>36627.34187033421</v>
      </c>
      <c r="H162" s="79">
        <v>7999.5874175703111</v>
      </c>
      <c r="I162" s="79">
        <v>33352.945279296844</v>
      </c>
      <c r="J162" s="79">
        <v>124.9882221221924</v>
      </c>
      <c r="K162" s="79">
        <v>17528.515153640612</v>
      </c>
      <c r="L162" s="79">
        <v>5849.9991549296874</v>
      </c>
      <c r="M162" s="79">
        <v>22086.599337679585</v>
      </c>
      <c r="N162" s="79">
        <v>16272.768445312502</v>
      </c>
      <c r="O162" s="79">
        <v>47528.023067515642</v>
      </c>
      <c r="P162" s="79">
        <v>3691.0883013960015</v>
      </c>
      <c r="Q162" s="79">
        <v>32.323281764984138</v>
      </c>
      <c r="R162" s="79">
        <v>5834.4977661132762</v>
      </c>
      <c r="S162" s="79">
        <v>41149.220292968741</v>
      </c>
      <c r="T162" s="79">
        <v>17398.881769531272</v>
      </c>
      <c r="U162" s="79">
        <v>8514.9138671875098</v>
      </c>
      <c r="V162" s="79">
        <v>59101.692217437492</v>
      </c>
      <c r="W162" s="79">
        <v>3629.232092285155</v>
      </c>
      <c r="X162" s="79">
        <v>17071.733127275042</v>
      </c>
      <c r="Y162" s="79">
        <v>10322.954640625001</v>
      </c>
      <c r="Z162" s="79">
        <v>377.76769053344736</v>
      </c>
      <c r="AA162" s="79">
        <v>25401.846642578141</v>
      </c>
      <c r="AB162" s="79">
        <v>19944.55695117189</v>
      </c>
      <c r="AC162" s="79">
        <v>26067.631989060115</v>
      </c>
      <c r="AD162" s="79">
        <v>34603.065695656253</v>
      </c>
      <c r="AE162" s="79">
        <v>6860.3644749957275</v>
      </c>
      <c r="AF162" s="79">
        <v>21.401029612903226</v>
      </c>
      <c r="AG162" s="79">
        <v>19969.669343750003</v>
      </c>
      <c r="AH162" s="79">
        <v>40472.763458062502</v>
      </c>
      <c r="AI162" s="79">
        <v>10881.76708984375</v>
      </c>
      <c r="AJ162" s="79">
        <v>74.079404296876078</v>
      </c>
      <c r="AK162" s="79">
        <v>5562.733768159178</v>
      </c>
      <c r="AL162" s="79">
        <v>20266.912744140642</v>
      </c>
      <c r="AM162" s="79">
        <v>18270.284467176596</v>
      </c>
      <c r="AN162" s="79">
        <v>4537.4799316406297</v>
      </c>
      <c r="AO162" s="79">
        <v>44599.492569335933</v>
      </c>
      <c r="AP162" s="79">
        <v>503.03624093200642</v>
      </c>
      <c r="AQ162" s="79">
        <v>50599.326396484365</v>
      </c>
      <c r="AR162" s="79">
        <v>46083.762628926757</v>
      </c>
      <c r="AS162" s="79">
        <v>50179.673023437506</v>
      </c>
      <c r="AT162" s="79">
        <v>11645.667865022126</v>
      </c>
      <c r="AU162" s="79">
        <v>49110.791507812501</v>
      </c>
      <c r="AV162" s="79">
        <v>22317.682027874995</v>
      </c>
      <c r="AW162" s="79">
        <v>3622.1831796875094</v>
      </c>
      <c r="AX162" s="79">
        <v>39698.640244140632</v>
      </c>
      <c r="AY162" s="79">
        <v>43752.031754140604</v>
      </c>
    </row>
    <row r="163" spans="1:51" x14ac:dyDescent="0.25">
      <c r="A163" s="77">
        <v>43806</v>
      </c>
      <c r="B163" s="78">
        <v>18</v>
      </c>
      <c r="C163" s="79">
        <v>29447.589865234386</v>
      </c>
      <c r="D163" s="79">
        <v>33615.064218062493</v>
      </c>
      <c r="E163" s="79">
        <v>18463.663906250014</v>
      </c>
      <c r="F163" s="79">
        <v>56986.237738281263</v>
      </c>
      <c r="G163" s="79">
        <v>36492.710715039793</v>
      </c>
      <c r="H163" s="79">
        <v>7892.2156953515705</v>
      </c>
      <c r="I163" s="79">
        <v>31647.501097656248</v>
      </c>
      <c r="J163" s="79">
        <v>130.98957252502453</v>
      </c>
      <c r="K163" s="79">
        <v>16972.078082984382</v>
      </c>
      <c r="L163" s="79">
        <v>5774.3461178671951</v>
      </c>
      <c r="M163" s="79">
        <v>20589.199502424344</v>
      </c>
      <c r="N163" s="79">
        <v>15871.31668359375</v>
      </c>
      <c r="O163" s="79">
        <v>45652.273661624997</v>
      </c>
      <c r="P163" s="79">
        <v>3664.0075678295921</v>
      </c>
      <c r="Q163" s="79">
        <v>32.742696762084961</v>
      </c>
      <c r="R163" s="79">
        <v>5801.646215820314</v>
      </c>
      <c r="S163" s="79">
        <v>40117.497623046875</v>
      </c>
      <c r="T163" s="79">
        <v>16634.416525390639</v>
      </c>
      <c r="U163" s="79">
        <v>8002.4592441406294</v>
      </c>
      <c r="V163" s="79">
        <v>58058.325870968743</v>
      </c>
      <c r="W163" s="79">
        <v>3538.1135253906241</v>
      </c>
      <c r="X163" s="79">
        <v>16398.253851427762</v>
      </c>
      <c r="Y163" s="79">
        <v>10000.607773437499</v>
      </c>
      <c r="Z163" s="79">
        <v>372.05807908935549</v>
      </c>
      <c r="AA163" s="79">
        <v>24661.017238281256</v>
      </c>
      <c r="AB163" s="79">
        <v>19106.514818359392</v>
      </c>
      <c r="AC163" s="79">
        <v>25296.012449688464</v>
      </c>
      <c r="AD163" s="79">
        <v>34061.860749468731</v>
      </c>
      <c r="AE163" s="79">
        <v>7157.9923945428545</v>
      </c>
      <c r="AF163" s="79">
        <v>21.401029612903226</v>
      </c>
      <c r="AG163" s="79">
        <v>19169.289492187501</v>
      </c>
      <c r="AH163" s="79">
        <v>39922.897642187498</v>
      </c>
      <c r="AI163" s="79">
        <v>10944.629199218751</v>
      </c>
      <c r="AJ163" s="79">
        <v>77.562639160155982</v>
      </c>
      <c r="AK163" s="79">
        <v>5475.1950541406259</v>
      </c>
      <c r="AL163" s="79">
        <v>20079.005052734377</v>
      </c>
      <c r="AM163" s="79">
        <v>18483.086080223464</v>
      </c>
      <c r="AN163" s="79">
        <v>4435.1501464843805</v>
      </c>
      <c r="AO163" s="79">
        <v>43747.726208496075</v>
      </c>
      <c r="AP163" s="79">
        <v>468.3695079321277</v>
      </c>
      <c r="AQ163" s="79">
        <v>49101.072792968749</v>
      </c>
      <c r="AR163" s="79">
        <v>44684.912116283165</v>
      </c>
      <c r="AS163" s="79">
        <v>49204.251619140625</v>
      </c>
      <c r="AT163" s="79">
        <v>11557.960144158538</v>
      </c>
      <c r="AU163" s="79">
        <v>47797.01493359376</v>
      </c>
      <c r="AV163" s="79">
        <v>22616.53331875</v>
      </c>
      <c r="AW163" s="79">
        <v>3818.2232120361282</v>
      </c>
      <c r="AX163" s="79">
        <v>39894.43158691407</v>
      </c>
      <c r="AY163" s="79">
        <v>42709.100011937502</v>
      </c>
    </row>
    <row r="164" spans="1:51" x14ac:dyDescent="0.25">
      <c r="A164" s="77">
        <v>43806</v>
      </c>
      <c r="B164" s="78">
        <v>19</v>
      </c>
      <c r="C164" s="79">
        <v>29216.823484374985</v>
      </c>
      <c r="D164" s="79">
        <v>33020.838229468754</v>
      </c>
      <c r="E164" s="79">
        <v>17836.080449218738</v>
      </c>
      <c r="F164" s="79">
        <v>55548.832105468748</v>
      </c>
      <c r="G164" s="79">
        <v>35962.411933118761</v>
      </c>
      <c r="H164" s="79">
        <v>7222.1050226328089</v>
      </c>
      <c r="I164" s="79">
        <v>30395.249249023425</v>
      </c>
      <c r="J164" s="79">
        <v>135.60285949707031</v>
      </c>
      <c r="K164" s="79">
        <v>16551.177432953147</v>
      </c>
      <c r="L164" s="79">
        <v>5883.8546225390746</v>
      </c>
      <c r="M164" s="79">
        <v>20496.06348689603</v>
      </c>
      <c r="N164" s="79">
        <v>15160.636183593748</v>
      </c>
      <c r="O164" s="79">
        <v>44016.105986999995</v>
      </c>
      <c r="P164" s="79">
        <v>3691.1648992617206</v>
      </c>
      <c r="Q164" s="79">
        <v>32.548418521881104</v>
      </c>
      <c r="R164" s="79">
        <v>5742.2307250976573</v>
      </c>
      <c r="S164" s="79">
        <v>39411.859201171857</v>
      </c>
      <c r="T164" s="79">
        <v>15722.04474023438</v>
      </c>
      <c r="U164" s="79">
        <v>7308.0550498046905</v>
      </c>
      <c r="V164" s="79">
        <v>56726.974682156244</v>
      </c>
      <c r="W164" s="79">
        <v>3426.4454223632811</v>
      </c>
      <c r="X164" s="79">
        <v>15775.664657533402</v>
      </c>
      <c r="Y164" s="79">
        <v>9511.5742929687476</v>
      </c>
      <c r="Z164" s="79">
        <v>366.61034425659165</v>
      </c>
      <c r="AA164" s="79">
        <v>24784.009856445296</v>
      </c>
      <c r="AB164" s="79">
        <v>18413.909341796898</v>
      </c>
      <c r="AC164" s="79">
        <v>24397.855497585973</v>
      </c>
      <c r="AD164" s="79">
        <v>33412.41509346875</v>
      </c>
      <c r="AE164" s="79">
        <v>7095.4334340586956</v>
      </c>
      <c r="AF164" s="79">
        <v>21.401029612903226</v>
      </c>
      <c r="AG164" s="79">
        <v>19221.462527343749</v>
      </c>
      <c r="AH164" s="79">
        <v>39621.561435499993</v>
      </c>
      <c r="AI164" s="79">
        <v>10749.322656249989</v>
      </c>
      <c r="AJ164" s="79">
        <v>70.691948974610057</v>
      </c>
      <c r="AK164" s="79">
        <v>5363.8778648999023</v>
      </c>
      <c r="AL164" s="79">
        <v>20127.67440820314</v>
      </c>
      <c r="AM164" s="79">
        <v>18299.250221535978</v>
      </c>
      <c r="AN164" s="79">
        <v>5449.0649902343703</v>
      </c>
      <c r="AO164" s="79">
        <v>42919.227383300771</v>
      </c>
      <c r="AP164" s="79">
        <v>481.49108014465315</v>
      </c>
      <c r="AQ164" s="79">
        <v>47150.732777343743</v>
      </c>
      <c r="AR164" s="79">
        <v>43344.265358612327</v>
      </c>
      <c r="AS164" s="79">
        <v>48433.383070312491</v>
      </c>
      <c r="AT164" s="79">
        <v>10969.322977850179</v>
      </c>
      <c r="AU164" s="79">
        <v>47076.813062500012</v>
      </c>
      <c r="AV164" s="79">
        <v>23304.056033718745</v>
      </c>
      <c r="AW164" s="79">
        <v>3356.9464541015614</v>
      </c>
      <c r="AX164" s="79">
        <v>39157.875493164072</v>
      </c>
      <c r="AY164" s="79">
        <v>41551.31432781247</v>
      </c>
    </row>
    <row r="165" spans="1:51" x14ac:dyDescent="0.25">
      <c r="A165" s="77">
        <v>43806</v>
      </c>
      <c r="B165" s="78">
        <v>20</v>
      </c>
      <c r="C165" s="79">
        <v>29318.373212890638</v>
      </c>
      <c r="D165" s="79">
        <v>32791.846553593772</v>
      </c>
      <c r="E165" s="79">
        <v>17589.466035156252</v>
      </c>
      <c r="F165" s="79">
        <v>54439.656855468747</v>
      </c>
      <c r="G165" s="79">
        <v>35845.363357974813</v>
      </c>
      <c r="H165" s="79">
        <v>7230.5923127265787</v>
      </c>
      <c r="I165" s="79">
        <v>29246.98429882812</v>
      </c>
      <c r="J165" s="79">
        <v>142.0725021362305</v>
      </c>
      <c r="K165" s="79">
        <v>16370.844975187509</v>
      </c>
      <c r="L165" s="79">
        <v>5868.0931459531212</v>
      </c>
      <c r="M165" s="79">
        <v>20160.005859820569</v>
      </c>
      <c r="N165" s="79">
        <v>14296.815874999998</v>
      </c>
      <c r="O165" s="79">
        <v>42867.8881960625</v>
      </c>
      <c r="P165" s="79">
        <v>3450.4817493024289</v>
      </c>
      <c r="Q165" s="79">
        <v>31.961552619934082</v>
      </c>
      <c r="R165" s="79">
        <v>5707.2319580078129</v>
      </c>
      <c r="S165" s="79">
        <v>39320.303560546861</v>
      </c>
      <c r="T165" s="79">
        <v>15332.079687499998</v>
      </c>
      <c r="U165" s="79">
        <v>6542.3120498046892</v>
      </c>
      <c r="V165" s="79">
        <v>56063.090212781251</v>
      </c>
      <c r="W165" s="79">
        <v>3353.6332275390628</v>
      </c>
      <c r="X165" s="79">
        <v>13801.387992242897</v>
      </c>
      <c r="Y165" s="79">
        <v>11102.984730468748</v>
      </c>
      <c r="Z165" s="79">
        <v>383.37648864135753</v>
      </c>
      <c r="AA165" s="79">
        <v>25038.334511718749</v>
      </c>
      <c r="AB165" s="79">
        <v>17959.397421874972</v>
      </c>
      <c r="AC165" s="79">
        <v>23519.300277224836</v>
      </c>
      <c r="AD165" s="79">
        <v>33439.151403406249</v>
      </c>
      <c r="AE165" s="79">
        <v>6457.1517027103428</v>
      </c>
      <c r="AF165" s="79">
        <v>21.401029612903226</v>
      </c>
      <c r="AG165" s="79">
        <v>19278.3956171875</v>
      </c>
      <c r="AH165" s="79">
        <v>39421.82830243749</v>
      </c>
      <c r="AI165" s="79">
        <v>10855.09482421875</v>
      </c>
      <c r="AJ165" s="79">
        <v>77.845111328125085</v>
      </c>
      <c r="AK165" s="79">
        <v>5329.686875434083</v>
      </c>
      <c r="AL165" s="79">
        <v>20222.390652343751</v>
      </c>
      <c r="AM165" s="79">
        <v>18202.618894098472</v>
      </c>
      <c r="AN165" s="79">
        <v>4276.0875976562502</v>
      </c>
      <c r="AO165" s="79">
        <v>42298.683457519532</v>
      </c>
      <c r="AP165" s="79">
        <v>271.27106233520647</v>
      </c>
      <c r="AQ165" s="79">
        <v>45967.337670898429</v>
      </c>
      <c r="AR165" s="79">
        <v>42570.467328849634</v>
      </c>
      <c r="AS165" s="79">
        <v>48383.211994140634</v>
      </c>
      <c r="AT165" s="79">
        <v>10690.342966885699</v>
      </c>
      <c r="AU165" s="79">
        <v>46791.521322265631</v>
      </c>
      <c r="AV165" s="79">
        <v>24435.043429874993</v>
      </c>
      <c r="AW165" s="79">
        <v>3585.8800490722642</v>
      </c>
      <c r="AX165" s="79">
        <v>39228.086206054679</v>
      </c>
      <c r="AY165" s="79">
        <v>41026.287083390627</v>
      </c>
    </row>
    <row r="166" spans="1:51" x14ac:dyDescent="0.25">
      <c r="A166" s="77">
        <v>43806</v>
      </c>
      <c r="B166" s="78">
        <v>21</v>
      </c>
      <c r="C166" s="79">
        <v>29852.649408203109</v>
      </c>
      <c r="D166" s="79">
        <v>33297.60940343752</v>
      </c>
      <c r="E166" s="79">
        <v>17593.596455078139</v>
      </c>
      <c r="F166" s="79">
        <v>53675.155855468751</v>
      </c>
      <c r="G166" s="79">
        <v>35639.666652351705</v>
      </c>
      <c r="H166" s="79">
        <v>5900.7216246250109</v>
      </c>
      <c r="I166" s="79">
        <v>28535.136293457042</v>
      </c>
      <c r="J166" s="79">
        <v>143.585563659668</v>
      </c>
      <c r="K166" s="79">
        <v>16465.348819546889</v>
      </c>
      <c r="L166" s="79">
        <v>6344.624371367202</v>
      </c>
      <c r="M166" s="79">
        <v>19909.003672885447</v>
      </c>
      <c r="N166" s="79">
        <v>13889.180748046878</v>
      </c>
      <c r="O166" s="79">
        <v>42724.8042699219</v>
      </c>
      <c r="P166" s="79">
        <v>3241.599779890264</v>
      </c>
      <c r="Q166" s="79">
        <v>32.449681282043464</v>
      </c>
      <c r="R166" s="79">
        <v>5711.2666992187496</v>
      </c>
      <c r="S166" s="79">
        <v>40772.407667968742</v>
      </c>
      <c r="T166" s="79">
        <v>15065.178750976571</v>
      </c>
      <c r="U166" s="79">
        <v>6730.0298222656302</v>
      </c>
      <c r="V166" s="79">
        <v>57430.57563709376</v>
      </c>
      <c r="W166" s="79">
        <v>3365.3907836914068</v>
      </c>
      <c r="X166" s="79">
        <v>15271.393916649698</v>
      </c>
      <c r="Y166" s="79">
        <v>11284.903144531248</v>
      </c>
      <c r="Z166" s="79">
        <v>355.3602363830567</v>
      </c>
      <c r="AA166" s="79">
        <v>25958.60675390625</v>
      </c>
      <c r="AB166" s="79">
        <v>17606.285058593741</v>
      </c>
      <c r="AC166" s="79">
        <v>23900.821795531559</v>
      </c>
      <c r="AD166" s="79">
        <v>35266.250771625011</v>
      </c>
      <c r="AE166" s="79">
        <v>7504.337831054675</v>
      </c>
      <c r="AF166" s="79">
        <v>21.401029612903226</v>
      </c>
      <c r="AG166" s="79">
        <v>20016.933601562501</v>
      </c>
      <c r="AH166" s="79">
        <v>41082.14808565627</v>
      </c>
      <c r="AI166" s="79">
        <v>10639.008203124989</v>
      </c>
      <c r="AJ166" s="79">
        <v>67.788031738282029</v>
      </c>
      <c r="AK166" s="79">
        <v>5523.2679632257887</v>
      </c>
      <c r="AL166" s="79">
        <v>21049.731437499999</v>
      </c>
      <c r="AM166" s="79">
        <v>18648.420432957861</v>
      </c>
      <c r="AN166" s="79">
        <v>4678.8024414062493</v>
      </c>
      <c r="AO166" s="79">
        <v>43003.196179687511</v>
      </c>
      <c r="AP166" s="79">
        <v>170.67042459895512</v>
      </c>
      <c r="AQ166" s="79">
        <v>44717.410572265617</v>
      </c>
      <c r="AR166" s="79">
        <v>42108.721537996113</v>
      </c>
      <c r="AS166" s="79">
        <v>50406.827289062508</v>
      </c>
      <c r="AT166" s="79">
        <v>10654.149985227048</v>
      </c>
      <c r="AU166" s="79">
        <v>47204.512988281254</v>
      </c>
      <c r="AV166" s="79">
        <v>26061.625312656244</v>
      </c>
      <c r="AW166" s="79">
        <v>3983.5986694336084</v>
      </c>
      <c r="AX166" s="79">
        <v>40445.03000244141</v>
      </c>
      <c r="AY166" s="79">
        <v>41111.724686062465</v>
      </c>
    </row>
    <row r="167" spans="1:51" x14ac:dyDescent="0.25">
      <c r="A167" s="77">
        <v>43806</v>
      </c>
      <c r="B167" s="78">
        <v>22</v>
      </c>
      <c r="C167" s="79">
        <v>32946.474458984383</v>
      </c>
      <c r="D167" s="79">
        <v>38177.495461718754</v>
      </c>
      <c r="E167" s="79">
        <v>20387.909882812517</v>
      </c>
      <c r="F167" s="79">
        <v>58518.871515625011</v>
      </c>
      <c r="G167" s="79">
        <v>41017.066878312493</v>
      </c>
      <c r="H167" s="79">
        <v>4706.9432348632863</v>
      </c>
      <c r="I167" s="79">
        <v>28679.390971191428</v>
      </c>
      <c r="J167" s="79">
        <v>153.1426429748534</v>
      </c>
      <c r="K167" s="79">
        <v>18551.838079671856</v>
      </c>
      <c r="L167" s="79">
        <v>6027.2792359999994</v>
      </c>
      <c r="M167" s="79">
        <v>22118.188079539126</v>
      </c>
      <c r="N167" s="79">
        <v>16090.124277343748</v>
      </c>
      <c r="O167" s="79">
        <v>45306.919555968758</v>
      </c>
      <c r="P167" s="79">
        <v>3360.8370669453097</v>
      </c>
      <c r="Q167" s="79">
        <v>31.771321773529042</v>
      </c>
      <c r="R167" s="79">
        <v>6879.6174926757831</v>
      </c>
      <c r="S167" s="79">
        <v>47565.097373046876</v>
      </c>
      <c r="T167" s="79">
        <v>17117.303368164081</v>
      </c>
      <c r="U167" s="79">
        <v>9147.6506738281205</v>
      </c>
      <c r="V167" s="79">
        <v>68833.130627906226</v>
      </c>
      <c r="W167" s="79">
        <v>3674.9566894531208</v>
      </c>
      <c r="X167" s="79">
        <v>16226.051783820292</v>
      </c>
      <c r="Y167" s="79">
        <v>12755.724402343749</v>
      </c>
      <c r="Z167" s="79">
        <v>381.6897555297852</v>
      </c>
      <c r="AA167" s="79">
        <v>29828.879992187507</v>
      </c>
      <c r="AB167" s="79">
        <v>17626.020302734374</v>
      </c>
      <c r="AC167" s="79">
        <v>27732.203164332866</v>
      </c>
      <c r="AD167" s="79">
        <v>41487.930540531255</v>
      </c>
      <c r="AE167" s="79">
        <v>8761.521165039072</v>
      </c>
      <c r="AF167" s="79">
        <v>21.401029612903226</v>
      </c>
      <c r="AG167" s="79">
        <v>23811.083285156252</v>
      </c>
      <c r="AH167" s="79">
        <v>49346.663166687511</v>
      </c>
      <c r="AI167" s="79">
        <v>11317.715185546891</v>
      </c>
      <c r="AJ167" s="79">
        <v>64.019907470703004</v>
      </c>
      <c r="AK167" s="79">
        <v>5617.7490771484399</v>
      </c>
      <c r="AL167" s="79">
        <v>23417.60278125</v>
      </c>
      <c r="AM167" s="79">
        <v>21262.069380317236</v>
      </c>
      <c r="AN167" s="79">
        <v>5199.7237792968808</v>
      </c>
      <c r="AO167" s="79">
        <v>47621.350721679679</v>
      </c>
      <c r="AP167" s="79">
        <v>316.24264172614852</v>
      </c>
      <c r="AQ167" s="79">
        <v>44562.58640527344</v>
      </c>
      <c r="AR167" s="79">
        <v>47232.611806296874</v>
      </c>
      <c r="AS167" s="79">
        <v>57617.807962890634</v>
      </c>
      <c r="AT167" s="79">
        <v>11482.344970059143</v>
      </c>
      <c r="AU167" s="79">
        <v>52330.450779296872</v>
      </c>
      <c r="AV167" s="79">
        <v>30265.384186624997</v>
      </c>
      <c r="AW167" s="79">
        <v>5095.7928483886608</v>
      </c>
      <c r="AX167" s="79">
        <v>48375.634797363316</v>
      </c>
      <c r="AY167" s="79">
        <v>41804.706113687498</v>
      </c>
    </row>
    <row r="168" spans="1:51" x14ac:dyDescent="0.25">
      <c r="A168" s="77">
        <v>43806</v>
      </c>
      <c r="B168" s="78">
        <v>23</v>
      </c>
      <c r="C168" s="79">
        <v>31855.563501953144</v>
      </c>
      <c r="D168" s="79">
        <v>37835.778119343755</v>
      </c>
      <c r="E168" s="79">
        <v>19804.849453125018</v>
      </c>
      <c r="F168" s="79">
        <v>56554.32672656246</v>
      </c>
      <c r="G168" s="79">
        <v>40388.915961156272</v>
      </c>
      <c r="H168" s="79">
        <v>3901.318244906251</v>
      </c>
      <c r="I168" s="79">
        <v>27718.993620605477</v>
      </c>
      <c r="J168" s="79">
        <v>147.7220191955567</v>
      </c>
      <c r="K168" s="79">
        <v>18664.415946546877</v>
      </c>
      <c r="L168" s="79">
        <v>6937.2178090546913</v>
      </c>
      <c r="M168" s="79">
        <v>22012.85415759635</v>
      </c>
      <c r="N168" s="79">
        <v>16225.000624999995</v>
      </c>
      <c r="O168" s="79">
        <v>43732.461865367179</v>
      </c>
      <c r="P168" s="79">
        <v>3561.6169414296801</v>
      </c>
      <c r="Q168" s="79">
        <v>31.575095176696777</v>
      </c>
      <c r="R168" s="79">
        <v>7129.2085937500033</v>
      </c>
      <c r="S168" s="79">
        <v>50755.502181640637</v>
      </c>
      <c r="T168" s="79">
        <v>16814.486594726579</v>
      </c>
      <c r="U168" s="79">
        <v>9145.8586855468802</v>
      </c>
      <c r="V168" s="79">
        <v>69660.683373375025</v>
      </c>
      <c r="W168" s="79">
        <v>3567.4655151367188</v>
      </c>
      <c r="X168" s="79">
        <v>16084.345046624976</v>
      </c>
      <c r="Y168" s="79">
        <v>12379.623171875002</v>
      </c>
      <c r="Z168" s="79">
        <v>393.51059590454111</v>
      </c>
      <c r="AA168" s="79">
        <v>29670.613289062479</v>
      </c>
      <c r="AB168" s="79">
        <v>17161.71198632814</v>
      </c>
      <c r="AC168" s="79">
        <v>26911.051253269321</v>
      </c>
      <c r="AD168" s="79">
        <v>40724.683389156249</v>
      </c>
      <c r="AE168" s="79">
        <v>9265.0103496093925</v>
      </c>
      <c r="AF168" s="79">
        <v>21.401029612903226</v>
      </c>
      <c r="AG168" s="79">
        <v>24481.748718750001</v>
      </c>
      <c r="AH168" s="79">
        <v>50947.579771812518</v>
      </c>
      <c r="AI168" s="79">
        <v>10848.64726562501</v>
      </c>
      <c r="AJ168" s="79">
        <v>68.465100585937819</v>
      </c>
      <c r="AK168" s="79">
        <v>5355.4604150390596</v>
      </c>
      <c r="AL168" s="79">
        <v>21594.288746093764</v>
      </c>
      <c r="AM168" s="79">
        <v>21363.774682692216</v>
      </c>
      <c r="AN168" s="79">
        <v>5401.0021484375002</v>
      </c>
      <c r="AO168" s="79">
        <v>47883.676169433587</v>
      </c>
      <c r="AP168" s="79">
        <v>359.57287646484303</v>
      </c>
      <c r="AQ168" s="79">
        <v>43311.241910156234</v>
      </c>
      <c r="AR168" s="79">
        <v>43899.792692498064</v>
      </c>
      <c r="AS168" s="79">
        <v>59627.275738281249</v>
      </c>
      <c r="AT168" s="79">
        <v>11438.210000168576</v>
      </c>
      <c r="AU168" s="79">
        <v>51922.683644531258</v>
      </c>
      <c r="AV168" s="79">
        <v>29918.646196281239</v>
      </c>
      <c r="AW168" s="79">
        <v>4627.8644184570321</v>
      </c>
      <c r="AX168" s="79">
        <v>49415.560310058601</v>
      </c>
      <c r="AY168" s="79">
        <v>40457.640229734359</v>
      </c>
    </row>
    <row r="169" spans="1:51" x14ac:dyDescent="0.25">
      <c r="A169" s="77">
        <v>43806</v>
      </c>
      <c r="B169" s="78">
        <v>24</v>
      </c>
      <c r="C169" s="79">
        <v>29226.119091796874</v>
      </c>
      <c r="D169" s="79">
        <v>35471.860255687483</v>
      </c>
      <c r="E169" s="79">
        <v>18107.199687500015</v>
      </c>
      <c r="F169" s="79">
        <v>51725.69339453127</v>
      </c>
      <c r="G169" s="79">
        <v>37463.929290937514</v>
      </c>
      <c r="H169" s="79">
        <v>3354.8450626913955</v>
      </c>
      <c r="I169" s="79">
        <v>25550.333828613286</v>
      </c>
      <c r="J169" s="79">
        <v>138.0147209167481</v>
      </c>
      <c r="K169" s="79">
        <v>16961.854933531249</v>
      </c>
      <c r="L169" s="79">
        <v>6312.5883399921977</v>
      </c>
      <c r="M169" s="79">
        <v>20682.918586412925</v>
      </c>
      <c r="N169" s="79">
        <v>15011.955849609367</v>
      </c>
      <c r="O169" s="79">
        <v>40247.560281906255</v>
      </c>
      <c r="P169" s="79">
        <v>3322.8280560937501</v>
      </c>
      <c r="Q169" s="79">
        <v>31.070223331451409</v>
      </c>
      <c r="R169" s="79">
        <v>6607.8548339843746</v>
      </c>
      <c r="S169" s="79">
        <v>47996.238527343747</v>
      </c>
      <c r="T169" s="79">
        <v>15358.397387695321</v>
      </c>
      <c r="U169" s="79">
        <v>8408.216123046881</v>
      </c>
      <c r="V169" s="79">
        <v>64662.875941562495</v>
      </c>
      <c r="W169" s="79">
        <v>3409.179907226563</v>
      </c>
      <c r="X169" s="79">
        <v>14755.394020695321</v>
      </c>
      <c r="Y169" s="79">
        <v>11211.496339843745</v>
      </c>
      <c r="Z169" s="79">
        <v>387.8444368164063</v>
      </c>
      <c r="AA169" s="79">
        <v>27213.849254882814</v>
      </c>
      <c r="AB169" s="79">
        <v>16105.743429687513</v>
      </c>
      <c r="AC169" s="79">
        <v>24459.640965141687</v>
      </c>
      <c r="AD169" s="79">
        <v>37010.038833375009</v>
      </c>
      <c r="AE169" s="79">
        <v>8578.6474814453304</v>
      </c>
      <c r="AF169" s="79">
        <v>21.401029612903226</v>
      </c>
      <c r="AG169" s="79">
        <v>22733.806429687498</v>
      </c>
      <c r="AH169" s="79">
        <v>43590.019065718749</v>
      </c>
      <c r="AI169" s="79">
        <v>10087.23666992188</v>
      </c>
      <c r="AJ169" s="79">
        <v>69.165498291016036</v>
      </c>
      <c r="AK169" s="79">
        <v>5188.1725683593804</v>
      </c>
      <c r="AL169" s="79">
        <v>18532.53795898438</v>
      </c>
      <c r="AM169" s="79">
        <v>19953.935658098464</v>
      </c>
      <c r="AN169" s="79">
        <v>5080.8652832031403</v>
      </c>
      <c r="AO169" s="79">
        <v>44919.433526367196</v>
      </c>
      <c r="AP169" s="79">
        <v>300.17794775390701</v>
      </c>
      <c r="AQ169" s="79">
        <v>40715.262469726564</v>
      </c>
      <c r="AR169" s="79">
        <v>40715.945331133778</v>
      </c>
      <c r="AS169" s="79">
        <v>57125.291857421878</v>
      </c>
      <c r="AT169" s="79">
        <v>10631.598632616433</v>
      </c>
      <c r="AU169" s="79">
        <v>47949.693691406246</v>
      </c>
      <c r="AV169" s="79">
        <v>26867.69443590624</v>
      </c>
      <c r="AW169" s="79">
        <v>6780.2422192382801</v>
      </c>
      <c r="AX169" s="79">
        <v>46293.847136230484</v>
      </c>
      <c r="AY169" s="79">
        <v>37378.508330093755</v>
      </c>
    </row>
    <row r="170" spans="1:51" x14ac:dyDescent="0.25">
      <c r="A170" s="77">
        <v>43807</v>
      </c>
      <c r="B170" s="78">
        <v>1</v>
      </c>
      <c r="C170" s="79">
        <v>26502.65711328125</v>
      </c>
      <c r="D170" s="79">
        <v>32022.026893812534</v>
      </c>
      <c r="E170" s="79">
        <v>16113.3974609375</v>
      </c>
      <c r="F170" s="79">
        <v>46493.107365234413</v>
      </c>
      <c r="G170" s="79">
        <v>33904.545175281281</v>
      </c>
      <c r="H170" s="79">
        <v>3229.1772914335934</v>
      </c>
      <c r="I170" s="79">
        <v>23370.824877929696</v>
      </c>
      <c r="J170" s="79">
        <v>109.32840538024909</v>
      </c>
      <c r="K170" s="79">
        <v>15301.316140390632</v>
      </c>
      <c r="L170" s="79">
        <v>5824.1893077578216</v>
      </c>
      <c r="M170" s="79">
        <v>19203.046874895343</v>
      </c>
      <c r="N170" s="79">
        <v>13745.869388671879</v>
      </c>
      <c r="O170" s="79">
        <v>36566.239957804697</v>
      </c>
      <c r="P170" s="79">
        <v>2998.1908208437494</v>
      </c>
      <c r="Q170" s="79">
        <v>30.795199871063229</v>
      </c>
      <c r="R170" s="79">
        <v>5843.8075073242126</v>
      </c>
      <c r="S170" s="79">
        <v>42116.62932421876</v>
      </c>
      <c r="T170" s="79">
        <v>13880.036246826177</v>
      </c>
      <c r="U170" s="79">
        <v>7773.1552041015702</v>
      </c>
      <c r="V170" s="79">
        <v>57850.781239718752</v>
      </c>
      <c r="W170" s="79">
        <v>2952.8121826171882</v>
      </c>
      <c r="X170" s="79">
        <v>14063.180065414053</v>
      </c>
      <c r="Y170" s="79">
        <v>10231.620855468751</v>
      </c>
      <c r="Z170" s="79">
        <v>409.03061605834961</v>
      </c>
      <c r="AA170" s="79">
        <v>24281.728262695309</v>
      </c>
      <c r="AB170" s="79">
        <v>15264.709644531262</v>
      </c>
      <c r="AC170" s="79">
        <v>22815.080875199495</v>
      </c>
      <c r="AD170" s="79">
        <v>32997.406774999989</v>
      </c>
      <c r="AE170" s="79">
        <v>7665.0179746093536</v>
      </c>
      <c r="AF170" s="79">
        <v>21.401029612903226</v>
      </c>
      <c r="AG170" s="79">
        <v>20411.294992187501</v>
      </c>
      <c r="AH170" s="79">
        <v>38072.878809874994</v>
      </c>
      <c r="AI170" s="79">
        <v>9278.8783203125004</v>
      </c>
      <c r="AJ170" s="79">
        <v>62.647703857422016</v>
      </c>
      <c r="AK170" s="79">
        <v>5054.2035693359503</v>
      </c>
      <c r="AL170" s="79">
        <v>16651.682747070321</v>
      </c>
      <c r="AM170" s="79">
        <v>18017.58070039533</v>
      </c>
      <c r="AN170" s="79">
        <v>4183.9792968749898</v>
      </c>
      <c r="AO170" s="79">
        <v>40699.13831640625</v>
      </c>
      <c r="AP170" s="79">
        <v>294.05059265136799</v>
      </c>
      <c r="AQ170" s="79">
        <v>37952.674987304694</v>
      </c>
      <c r="AR170" s="79">
        <v>38260.743862718758</v>
      </c>
      <c r="AS170" s="79">
        <v>50660.065789062508</v>
      </c>
      <c r="AT170" s="79">
        <v>9883.6071599862444</v>
      </c>
      <c r="AU170" s="79">
        <v>43471.318093750022</v>
      </c>
      <c r="AV170" s="79">
        <v>24352.244789093751</v>
      </c>
      <c r="AW170" s="79">
        <v>7649.3026877441462</v>
      </c>
      <c r="AX170" s="79">
        <v>41339.515800781242</v>
      </c>
      <c r="AY170" s="79">
        <v>34721.167040953114</v>
      </c>
    </row>
    <row r="171" spans="1:51" x14ac:dyDescent="0.25">
      <c r="A171" s="77">
        <v>43807</v>
      </c>
      <c r="B171" s="78">
        <v>2</v>
      </c>
      <c r="C171" s="79">
        <v>24066.787070312534</v>
      </c>
      <c r="D171" s="79">
        <v>27882.517725156253</v>
      </c>
      <c r="E171" s="79">
        <v>14233.60358398437</v>
      </c>
      <c r="F171" s="79">
        <v>42046.420851562463</v>
      </c>
      <c r="G171" s="79">
        <v>29778.917675546872</v>
      </c>
      <c r="H171" s="79">
        <v>3110.1833267187544</v>
      </c>
      <c r="I171" s="79">
        <v>21391.144445800772</v>
      </c>
      <c r="J171" s="79">
        <v>94.914245605468693</v>
      </c>
      <c r="K171" s="79">
        <v>13505.86086573437</v>
      </c>
      <c r="L171" s="79">
        <v>5411.4482364453297</v>
      </c>
      <c r="M171" s="79">
        <v>17856.049903777166</v>
      </c>
      <c r="N171" s="79">
        <v>12467.302189453108</v>
      </c>
      <c r="O171" s="79">
        <v>33246.490613593756</v>
      </c>
      <c r="P171" s="79">
        <v>2839.5174331093694</v>
      </c>
      <c r="Q171" s="79">
        <v>30.039415836334232</v>
      </c>
      <c r="R171" s="79">
        <v>4941.4153808593746</v>
      </c>
      <c r="S171" s="79">
        <v>34534.999597656257</v>
      </c>
      <c r="T171" s="79">
        <v>9797.0503007812495</v>
      </c>
      <c r="U171" s="79">
        <v>7003.2695732421798</v>
      </c>
      <c r="V171" s="79">
        <v>51507.48298696876</v>
      </c>
      <c r="W171" s="79">
        <v>2606.1254760742181</v>
      </c>
      <c r="X171" s="79">
        <v>13225.127012695315</v>
      </c>
      <c r="Y171" s="79">
        <v>8848.8799453125011</v>
      </c>
      <c r="Z171" s="79">
        <v>367.81883786621091</v>
      </c>
      <c r="AA171" s="79">
        <v>21364.856928710942</v>
      </c>
      <c r="AB171" s="79">
        <v>14473.39685546876</v>
      </c>
      <c r="AC171" s="79">
        <v>23341.800010031799</v>
      </c>
      <c r="AD171" s="79">
        <v>28077.576851937498</v>
      </c>
      <c r="AE171" s="79">
        <v>6818.6699003906451</v>
      </c>
      <c r="AF171" s="79">
        <v>21.401029612903226</v>
      </c>
      <c r="AG171" s="79">
        <v>17672.749210937494</v>
      </c>
      <c r="AH171" s="79">
        <v>33198.223295499993</v>
      </c>
      <c r="AI171" s="79">
        <v>8469.5632812500007</v>
      </c>
      <c r="AJ171" s="79">
        <v>51.585020507812999</v>
      </c>
      <c r="AK171" s="79">
        <v>4844.0148535156195</v>
      </c>
      <c r="AL171" s="79">
        <v>14219.33526171877</v>
      </c>
      <c r="AM171" s="79">
        <v>15716.213872145359</v>
      </c>
      <c r="AN171" s="79">
        <v>3459.1460449218898</v>
      </c>
      <c r="AO171" s="79">
        <v>36051.858432128909</v>
      </c>
      <c r="AP171" s="79">
        <v>202.743071044923</v>
      </c>
      <c r="AQ171" s="79">
        <v>35463.55431054689</v>
      </c>
      <c r="AR171" s="79">
        <v>35726.922296212899</v>
      </c>
      <c r="AS171" s="79">
        <v>43474.26726953125</v>
      </c>
      <c r="AT171" s="79">
        <v>9721.7410271005137</v>
      </c>
      <c r="AU171" s="79">
        <v>39098.328683593732</v>
      </c>
      <c r="AV171" s="79">
        <v>21506.457986640627</v>
      </c>
      <c r="AW171" s="79">
        <v>5993.8507006836007</v>
      </c>
      <c r="AX171" s="79">
        <v>34776.149345703139</v>
      </c>
      <c r="AY171" s="79">
        <v>32409.417487500021</v>
      </c>
    </row>
    <row r="172" spans="1:51" x14ac:dyDescent="0.25">
      <c r="A172" s="77">
        <v>43807</v>
      </c>
      <c r="B172" s="78">
        <v>3</v>
      </c>
      <c r="C172" s="79">
        <v>22783.860263671908</v>
      </c>
      <c r="D172" s="79">
        <v>24945.607584656256</v>
      </c>
      <c r="E172" s="79">
        <v>13211.621982421872</v>
      </c>
      <c r="F172" s="79">
        <v>38518.149853515628</v>
      </c>
      <c r="G172" s="79">
        <v>26244.116134999993</v>
      </c>
      <c r="H172" s="79">
        <v>3225.2919283203173</v>
      </c>
      <c r="I172" s="79">
        <v>19833.474729980477</v>
      </c>
      <c r="J172" s="79">
        <v>85.980594635009695</v>
      </c>
      <c r="K172" s="79">
        <v>12034.13645696094</v>
      </c>
      <c r="L172" s="79">
        <v>5149.0015790937523</v>
      </c>
      <c r="M172" s="79">
        <v>16925.430594382124</v>
      </c>
      <c r="N172" s="79">
        <v>11217.65684570313</v>
      </c>
      <c r="O172" s="79">
        <v>30422.174617921879</v>
      </c>
      <c r="P172" s="79">
        <v>2695.9238341953101</v>
      </c>
      <c r="Q172" s="79">
        <v>30.4370436668396</v>
      </c>
      <c r="R172" s="79">
        <v>4283.4873474121086</v>
      </c>
      <c r="S172" s="79">
        <v>29958.058303710965</v>
      </c>
      <c r="T172" s="79">
        <v>8907.9683652343792</v>
      </c>
      <c r="U172" s="79">
        <v>6424.2352519531196</v>
      </c>
      <c r="V172" s="79">
        <v>45247.440214921873</v>
      </c>
      <c r="W172" s="79">
        <v>2428.9835449218758</v>
      </c>
      <c r="X172" s="79">
        <v>11556.806248078141</v>
      </c>
      <c r="Y172" s="79">
        <v>8148.2571601562522</v>
      </c>
      <c r="Z172" s="79">
        <v>353.81776770629881</v>
      </c>
      <c r="AA172" s="79">
        <v>19010.829946289075</v>
      </c>
      <c r="AB172" s="79">
        <v>13826.68095507814</v>
      </c>
      <c r="AC172" s="79">
        <v>21454.652786791692</v>
      </c>
      <c r="AD172" s="79">
        <v>24660.570740281244</v>
      </c>
      <c r="AE172" s="79">
        <v>5977.8250673828252</v>
      </c>
      <c r="AF172" s="79">
        <v>21.401029612903226</v>
      </c>
      <c r="AG172" s="79">
        <v>15554.444171874999</v>
      </c>
      <c r="AH172" s="79">
        <v>30802.362919812502</v>
      </c>
      <c r="AI172" s="79">
        <v>7775.1280029296904</v>
      </c>
      <c r="AJ172" s="79">
        <v>64.623977539061912</v>
      </c>
      <c r="AK172" s="79">
        <v>4601.3304199218801</v>
      </c>
      <c r="AL172" s="79">
        <v>12088.312999999995</v>
      </c>
      <c r="AM172" s="79">
        <v>13928.859460551594</v>
      </c>
      <c r="AN172" s="79">
        <v>2796.0833984374904</v>
      </c>
      <c r="AO172" s="79">
        <v>32113.243781738274</v>
      </c>
      <c r="AP172" s="79">
        <v>185.60654760742199</v>
      </c>
      <c r="AQ172" s="79">
        <v>33841.141772460956</v>
      </c>
      <c r="AR172" s="79">
        <v>31999.459276985355</v>
      </c>
      <c r="AS172" s="79">
        <v>38090.139019531249</v>
      </c>
      <c r="AT172" s="79">
        <v>9019.7044166943979</v>
      </c>
      <c r="AU172" s="79">
        <v>35445.454664062505</v>
      </c>
      <c r="AV172" s="79">
        <v>17744.528394375007</v>
      </c>
      <c r="AW172" s="79">
        <v>3852.4606010742136</v>
      </c>
      <c r="AX172" s="79">
        <v>30087.211730957039</v>
      </c>
      <c r="AY172" s="79">
        <v>31018.3051973281</v>
      </c>
    </row>
    <row r="173" spans="1:51" x14ac:dyDescent="0.25">
      <c r="A173" s="77">
        <v>43807</v>
      </c>
      <c r="B173" s="78">
        <v>4</v>
      </c>
      <c r="C173" s="79">
        <v>21914.062810546879</v>
      </c>
      <c r="D173" s="79">
        <v>23068.554518593744</v>
      </c>
      <c r="E173" s="79">
        <v>11878.81216308595</v>
      </c>
      <c r="F173" s="79">
        <v>36848.836640625006</v>
      </c>
      <c r="G173" s="79">
        <v>24333.845564640647</v>
      </c>
      <c r="H173" s="79">
        <v>3236.8638819336002</v>
      </c>
      <c r="I173" s="79">
        <v>18939.068448730461</v>
      </c>
      <c r="J173" s="79">
        <v>81.561119079589815</v>
      </c>
      <c r="K173" s="79">
        <v>11189.812560101571</v>
      </c>
      <c r="L173" s="79">
        <v>5057.7849368437574</v>
      </c>
      <c r="M173" s="79">
        <v>16217.538540049261</v>
      </c>
      <c r="N173" s="79">
        <v>10501.333099609386</v>
      </c>
      <c r="O173" s="79">
        <v>28929.55614466406</v>
      </c>
      <c r="P173" s="79">
        <v>2566.0955855390703</v>
      </c>
      <c r="Q173" s="79">
        <v>30.135898113250729</v>
      </c>
      <c r="R173" s="79">
        <v>3947.1890380859368</v>
      </c>
      <c r="S173" s="79">
        <v>26904.224742187504</v>
      </c>
      <c r="T173" s="79">
        <v>8433.7426445312394</v>
      </c>
      <c r="U173" s="79">
        <v>6067.0351337890497</v>
      </c>
      <c r="V173" s="79">
        <v>40416.603705374997</v>
      </c>
      <c r="W173" s="79">
        <v>2432.3664916992179</v>
      </c>
      <c r="X173" s="79">
        <v>11239.405008851581</v>
      </c>
      <c r="Y173" s="79">
        <v>7597.5708750000022</v>
      </c>
      <c r="Z173" s="79">
        <v>369.4172335937501</v>
      </c>
      <c r="AA173" s="79">
        <v>17405.750310546864</v>
      </c>
      <c r="AB173" s="79">
        <v>13366.123124999996</v>
      </c>
      <c r="AC173" s="79">
        <v>20685.608775913563</v>
      </c>
      <c r="AD173" s="79">
        <v>22410.206793765617</v>
      </c>
      <c r="AE173" s="79">
        <v>5656.6146865234496</v>
      </c>
      <c r="AF173" s="79">
        <v>21.401029612903226</v>
      </c>
      <c r="AG173" s="79">
        <v>14334.81973828125</v>
      </c>
      <c r="AH173" s="79">
        <v>28295.544030687499</v>
      </c>
      <c r="AI173" s="79">
        <v>7352.06201171874</v>
      </c>
      <c r="AJ173" s="79">
        <v>57.592435791014907</v>
      </c>
      <c r="AK173" s="79">
        <v>4611.3680175781301</v>
      </c>
      <c r="AL173" s="79">
        <v>10756.356317382819</v>
      </c>
      <c r="AM173" s="79">
        <v>12684.362265442211</v>
      </c>
      <c r="AN173" s="79">
        <v>2464.9564453124904</v>
      </c>
      <c r="AO173" s="79">
        <v>29307.483034667996</v>
      </c>
      <c r="AP173" s="79">
        <v>146.34855444335898</v>
      </c>
      <c r="AQ173" s="79">
        <v>32645.910639648457</v>
      </c>
      <c r="AR173" s="79">
        <v>29497.06513877344</v>
      </c>
      <c r="AS173" s="79">
        <v>34320.184302734371</v>
      </c>
      <c r="AT173" s="79">
        <v>8390.7689196424417</v>
      </c>
      <c r="AU173" s="79">
        <v>33377.350083984384</v>
      </c>
      <c r="AV173" s="79">
        <v>15264.052716500026</v>
      </c>
      <c r="AW173" s="79">
        <v>2384.2393310546904</v>
      </c>
      <c r="AX173" s="79">
        <v>27034.889405517584</v>
      </c>
      <c r="AY173" s="79">
        <v>29832.98982142187</v>
      </c>
    </row>
    <row r="174" spans="1:51" x14ac:dyDescent="0.25">
      <c r="A174" s="77">
        <v>43807</v>
      </c>
      <c r="B174" s="78">
        <v>5</v>
      </c>
      <c r="C174" s="79">
        <v>21353.341749999989</v>
      </c>
      <c r="D174" s="79">
        <v>22058.346665124995</v>
      </c>
      <c r="E174" s="79">
        <v>11254.93350097656</v>
      </c>
      <c r="F174" s="79">
        <v>35735.250007812487</v>
      </c>
      <c r="G174" s="79">
        <v>23006.634220999997</v>
      </c>
      <c r="H174" s="79">
        <v>3179.4046040156227</v>
      </c>
      <c r="I174" s="79">
        <v>18439.0221767578</v>
      </c>
      <c r="J174" s="79">
        <v>81.487297058105497</v>
      </c>
      <c r="K174" s="79">
        <v>10722.436103500017</v>
      </c>
      <c r="L174" s="79">
        <v>4714.4675451640533</v>
      </c>
      <c r="M174" s="79">
        <v>15730.842476766318</v>
      </c>
      <c r="N174" s="79">
        <v>10218.813082031262</v>
      </c>
      <c r="O174" s="79">
        <v>28141.381621749999</v>
      </c>
      <c r="P174" s="79">
        <v>2529.7565690937504</v>
      </c>
      <c r="Q174" s="79">
        <v>29.738602638244643</v>
      </c>
      <c r="R174" s="79">
        <v>3667.057183837891</v>
      </c>
      <c r="S174" s="79">
        <v>25236.559857421875</v>
      </c>
      <c r="T174" s="79">
        <v>8324.017277343748</v>
      </c>
      <c r="U174" s="79">
        <v>5880.2996621093698</v>
      </c>
      <c r="V174" s="79">
        <v>37840.190143687505</v>
      </c>
      <c r="W174" s="79">
        <v>2425.8108886718755</v>
      </c>
      <c r="X174" s="79">
        <v>11387.264044242158</v>
      </c>
      <c r="Y174" s="79">
        <v>7259.4597968750095</v>
      </c>
      <c r="Z174" s="79">
        <v>365.79826314697272</v>
      </c>
      <c r="AA174" s="79">
        <v>16540.86094726561</v>
      </c>
      <c r="AB174" s="79">
        <v>13152.205793945312</v>
      </c>
      <c r="AC174" s="79">
        <v>20036.511434138283</v>
      </c>
      <c r="AD174" s="79">
        <v>21371.172420953138</v>
      </c>
      <c r="AE174" s="79">
        <v>5203.922650390622</v>
      </c>
      <c r="AF174" s="79">
        <v>21.401029612903226</v>
      </c>
      <c r="AG174" s="79">
        <v>13647.569667968752</v>
      </c>
      <c r="AH174" s="79">
        <v>26555.643892281234</v>
      </c>
      <c r="AI174" s="79">
        <v>7083.0469726562496</v>
      </c>
      <c r="AJ174" s="79">
        <v>55.091038330077083</v>
      </c>
      <c r="AK174" s="79">
        <v>4583.4123632812498</v>
      </c>
      <c r="AL174" s="79">
        <v>10049.13587792969</v>
      </c>
      <c r="AM174" s="79">
        <v>12016.733684567213</v>
      </c>
      <c r="AN174" s="79">
        <v>2309.7085693359304</v>
      </c>
      <c r="AO174" s="79">
        <v>27883.848167480457</v>
      </c>
      <c r="AP174" s="79">
        <v>171.566561279295</v>
      </c>
      <c r="AQ174" s="79">
        <v>31984.5880234375</v>
      </c>
      <c r="AR174" s="79">
        <v>28162.184781040065</v>
      </c>
      <c r="AS174" s="79">
        <v>32233.168838867205</v>
      </c>
      <c r="AT174" s="79">
        <v>8649.8448089960129</v>
      </c>
      <c r="AU174" s="79">
        <v>32265.43985351564</v>
      </c>
      <c r="AV174" s="79">
        <v>14108.488591687496</v>
      </c>
      <c r="AW174" s="79">
        <v>2085.2039995117188</v>
      </c>
      <c r="AX174" s="79">
        <v>25154.11340576172</v>
      </c>
      <c r="AY174" s="79">
        <v>29561.670876171902</v>
      </c>
    </row>
    <row r="175" spans="1:51" x14ac:dyDescent="0.25">
      <c r="A175" s="77">
        <v>43807</v>
      </c>
      <c r="B175" s="78">
        <v>6</v>
      </c>
      <c r="C175" s="79">
        <v>20935.49929101564</v>
      </c>
      <c r="D175" s="79">
        <v>21464.926944171893</v>
      </c>
      <c r="E175" s="79">
        <v>11287.294614257811</v>
      </c>
      <c r="F175" s="79">
        <v>34964.747785156273</v>
      </c>
      <c r="G175" s="79">
        <v>22305.452448820331</v>
      </c>
      <c r="H175" s="79">
        <v>3087.0711104843713</v>
      </c>
      <c r="I175" s="79">
        <v>18206.646285644536</v>
      </c>
      <c r="J175" s="79">
        <v>82.718009948730497</v>
      </c>
      <c r="K175" s="79">
        <v>10439.66707538282</v>
      </c>
      <c r="L175" s="79">
        <v>5155.0705457187651</v>
      </c>
      <c r="M175" s="79">
        <v>15229.03084640513</v>
      </c>
      <c r="N175" s="79">
        <v>10248.375455078127</v>
      </c>
      <c r="O175" s="79">
        <v>27762.008196140625</v>
      </c>
      <c r="P175" s="79">
        <v>2489.1264075156305</v>
      </c>
      <c r="Q175" s="79">
        <v>29.554440021514889</v>
      </c>
      <c r="R175" s="79">
        <v>3582.2350708007802</v>
      </c>
      <c r="S175" s="79">
        <v>24206.877924804689</v>
      </c>
      <c r="T175" s="79">
        <v>8220.8065976562484</v>
      </c>
      <c r="U175" s="79">
        <v>5797.8847568359397</v>
      </c>
      <c r="V175" s="79">
        <v>36602.597783328143</v>
      </c>
      <c r="W175" s="79">
        <v>2345.147717285156</v>
      </c>
      <c r="X175" s="79">
        <v>11462.710412054665</v>
      </c>
      <c r="Y175" s="79">
        <v>6895.3449550781188</v>
      </c>
      <c r="Z175" s="79">
        <v>370.3717676757812</v>
      </c>
      <c r="AA175" s="79">
        <v>15586.729062500008</v>
      </c>
      <c r="AB175" s="79">
        <v>13077.746583007809</v>
      </c>
      <c r="AC175" s="79">
        <v>19457.387199201479</v>
      </c>
      <c r="AD175" s="79">
        <v>20762.775789640629</v>
      </c>
      <c r="AE175" s="79">
        <v>5155.3629248046836</v>
      </c>
      <c r="AF175" s="79">
        <v>21.401029612903226</v>
      </c>
      <c r="AG175" s="79">
        <v>13252.810386718749</v>
      </c>
      <c r="AH175" s="79">
        <v>25584.704903562499</v>
      </c>
      <c r="AI175" s="79">
        <v>6919.4693603515598</v>
      </c>
      <c r="AJ175" s="79">
        <v>57.373696289063162</v>
      </c>
      <c r="AK175" s="79">
        <v>4459.3773632812499</v>
      </c>
      <c r="AL175" s="79">
        <v>9669.0114082031287</v>
      </c>
      <c r="AM175" s="79">
        <v>11778.093775379717</v>
      </c>
      <c r="AN175" s="79">
        <v>2051.8182861328096</v>
      </c>
      <c r="AO175" s="79">
        <v>26995.904252441411</v>
      </c>
      <c r="AP175" s="79">
        <v>138.90559436035201</v>
      </c>
      <c r="AQ175" s="79">
        <v>31396.864105468743</v>
      </c>
      <c r="AR175" s="79">
        <v>27409.49723698926</v>
      </c>
      <c r="AS175" s="79">
        <v>31151.198864257811</v>
      </c>
      <c r="AT175" s="79">
        <v>7874.4000582875988</v>
      </c>
      <c r="AU175" s="79">
        <v>31738.63232226561</v>
      </c>
      <c r="AV175" s="79">
        <v>13765.360143578138</v>
      </c>
      <c r="AW175" s="79">
        <v>2086.885108764649</v>
      </c>
      <c r="AX175" s="79">
        <v>24153.843465576181</v>
      </c>
      <c r="AY175" s="79">
        <v>29098.666713000017</v>
      </c>
    </row>
    <row r="176" spans="1:51" x14ac:dyDescent="0.25">
      <c r="A176" s="77">
        <v>43807</v>
      </c>
      <c r="B176" s="78">
        <v>7</v>
      </c>
      <c r="C176" s="79">
        <v>20132.281839843767</v>
      </c>
      <c r="D176" s="79">
        <v>20272.936411015624</v>
      </c>
      <c r="E176" s="79">
        <v>10785.907456054701</v>
      </c>
      <c r="F176" s="79">
        <v>33876.641636718792</v>
      </c>
      <c r="G176" s="79">
        <v>21718.98053230044</v>
      </c>
      <c r="H176" s="79">
        <v>3390.0364883671905</v>
      </c>
      <c r="I176" s="79">
        <v>18049.793191406272</v>
      </c>
      <c r="J176" s="79">
        <v>77.0195121765137</v>
      </c>
      <c r="K176" s="79">
        <v>10024.549300921852</v>
      </c>
      <c r="L176" s="79">
        <v>5043.6253666562379</v>
      </c>
      <c r="M176" s="79">
        <v>14926.285258333552</v>
      </c>
      <c r="N176" s="79">
        <v>9683.7183046874998</v>
      </c>
      <c r="O176" s="79">
        <v>27222.594935226571</v>
      </c>
      <c r="P176" s="79">
        <v>2546.0009529640693</v>
      </c>
      <c r="Q176" s="79">
        <v>29.818001270294193</v>
      </c>
      <c r="R176" s="79">
        <v>3246.3273437500011</v>
      </c>
      <c r="S176" s="79">
        <v>22996.302142578119</v>
      </c>
      <c r="T176" s="79">
        <v>7442.7697734374997</v>
      </c>
      <c r="U176" s="79">
        <v>5293.5866855468803</v>
      </c>
      <c r="V176" s="79">
        <v>35145.043835062519</v>
      </c>
      <c r="W176" s="79">
        <v>2280.4173095703118</v>
      </c>
      <c r="X176" s="79">
        <v>11820.804643205413</v>
      </c>
      <c r="Y176" s="79">
        <v>6184.2419472656393</v>
      </c>
      <c r="Z176" s="79">
        <v>356.3656445983886</v>
      </c>
      <c r="AA176" s="79">
        <v>14715.017084960946</v>
      </c>
      <c r="AB176" s="79">
        <v>13180.36159082031</v>
      </c>
      <c r="AC176" s="79">
        <v>18708.013736998786</v>
      </c>
      <c r="AD176" s="79">
        <v>18995.804397578126</v>
      </c>
      <c r="AE176" s="79">
        <v>5206.7080058593683</v>
      </c>
      <c r="AF176" s="79">
        <v>21.401029612903226</v>
      </c>
      <c r="AG176" s="79">
        <v>12783.037882812501</v>
      </c>
      <c r="AH176" s="79">
        <v>23326.699192765635</v>
      </c>
      <c r="AI176" s="79">
        <v>6477.8265869140605</v>
      </c>
      <c r="AJ176" s="79">
        <v>56.471637207032131</v>
      </c>
      <c r="AK176" s="79">
        <v>4288.9689404296905</v>
      </c>
      <c r="AL176" s="79">
        <v>9233.3949101562484</v>
      </c>
      <c r="AM176" s="79">
        <v>11118.204536660965</v>
      </c>
      <c r="AN176" s="79">
        <v>2019.83569335938</v>
      </c>
      <c r="AO176" s="79">
        <v>25862.401366699229</v>
      </c>
      <c r="AP176" s="79">
        <v>103.80729832621807</v>
      </c>
      <c r="AQ176" s="79">
        <v>31036.150019531244</v>
      </c>
      <c r="AR176" s="79">
        <v>26471.675492624057</v>
      </c>
      <c r="AS176" s="79">
        <v>29853.020686523443</v>
      </c>
      <c r="AT176" s="79">
        <v>7984.5537039899073</v>
      </c>
      <c r="AU176" s="79">
        <v>30418.404001953142</v>
      </c>
      <c r="AV176" s="79">
        <v>13235.486443546875</v>
      </c>
      <c r="AW176" s="79">
        <v>1734.8578561991878</v>
      </c>
      <c r="AX176" s="79">
        <v>22430.802377929693</v>
      </c>
      <c r="AY176" s="79">
        <v>28477.001706500025</v>
      </c>
    </row>
    <row r="177" spans="1:51" x14ac:dyDescent="0.25">
      <c r="A177" s="77">
        <v>43807</v>
      </c>
      <c r="B177" s="78">
        <v>8</v>
      </c>
      <c r="C177" s="79">
        <v>19259.492572265615</v>
      </c>
      <c r="D177" s="79">
        <v>18950.681553249979</v>
      </c>
      <c r="E177" s="79">
        <v>10260.731328125021</v>
      </c>
      <c r="F177" s="79">
        <v>33498.779076171886</v>
      </c>
      <c r="G177" s="79">
        <v>20653.262944088623</v>
      </c>
      <c r="H177" s="79">
        <v>3512.9643479804636</v>
      </c>
      <c r="I177" s="79">
        <v>18139.825133789065</v>
      </c>
      <c r="J177" s="79">
        <v>80.559471130371108</v>
      </c>
      <c r="K177" s="79">
        <v>9675.9097634921836</v>
      </c>
      <c r="L177" s="79">
        <v>4899.4022769062612</v>
      </c>
      <c r="M177" s="79">
        <v>13371.631983536678</v>
      </c>
      <c r="N177" s="79">
        <v>8628.8432089843773</v>
      </c>
      <c r="O177" s="79">
        <v>27021.096100921863</v>
      </c>
      <c r="P177" s="79">
        <v>2520.7270928888665</v>
      </c>
      <c r="Q177" s="79">
        <v>30.45916223526001</v>
      </c>
      <c r="R177" s="79">
        <v>3014.2943664550767</v>
      </c>
      <c r="S177" s="79">
        <v>22159.902687500002</v>
      </c>
      <c r="T177" s="79">
        <v>6451.6911777343803</v>
      </c>
      <c r="U177" s="79">
        <v>4558.5032607421899</v>
      </c>
      <c r="V177" s="79">
        <v>33150.662219781247</v>
      </c>
      <c r="W177" s="79">
        <v>2011.7297973632801</v>
      </c>
      <c r="X177" s="79">
        <v>11093.226153972564</v>
      </c>
      <c r="Y177" s="79">
        <v>5641.9656718750102</v>
      </c>
      <c r="Z177" s="79">
        <v>311.78554246215833</v>
      </c>
      <c r="AA177" s="79">
        <v>13798.56537304686</v>
      </c>
      <c r="AB177" s="79">
        <v>13220.33114453125</v>
      </c>
      <c r="AC177" s="79">
        <v>17692.995942324713</v>
      </c>
      <c r="AD177" s="79">
        <v>18128.838821828114</v>
      </c>
      <c r="AE177" s="79">
        <v>3931.5193803710922</v>
      </c>
      <c r="AF177" s="79">
        <v>21.401029612903226</v>
      </c>
      <c r="AG177" s="79">
        <v>12528.008314453133</v>
      </c>
      <c r="AH177" s="79">
        <v>21720.036632703122</v>
      </c>
      <c r="AI177" s="79">
        <v>5862.5058837890592</v>
      </c>
      <c r="AJ177" s="79">
        <v>46.481331298826774</v>
      </c>
      <c r="AK177" s="79">
        <v>4249.7624692898171</v>
      </c>
      <c r="AL177" s="79">
        <v>8761.8870000000079</v>
      </c>
      <c r="AM177" s="79">
        <v>9781.0144831609869</v>
      </c>
      <c r="AN177" s="79">
        <v>1801.9622802734402</v>
      </c>
      <c r="AO177" s="79">
        <v>24848.903743164083</v>
      </c>
      <c r="AP177" s="79">
        <v>92.803615669860477</v>
      </c>
      <c r="AQ177" s="79">
        <v>30493.522756835955</v>
      </c>
      <c r="AR177" s="79">
        <v>25365.529901878908</v>
      </c>
      <c r="AS177" s="79">
        <v>29224.05170410157</v>
      </c>
      <c r="AT177" s="79">
        <v>6749.65522582831</v>
      </c>
      <c r="AU177" s="79">
        <v>29406.749730468746</v>
      </c>
      <c r="AV177" s="79">
        <v>12310.948229578109</v>
      </c>
      <c r="AW177" s="79">
        <v>1574.5903198607173</v>
      </c>
      <c r="AX177" s="79">
        <v>20993.476822509772</v>
      </c>
      <c r="AY177" s="79">
        <v>27630.463738296879</v>
      </c>
    </row>
    <row r="178" spans="1:51" x14ac:dyDescent="0.25">
      <c r="A178" s="77">
        <v>43807</v>
      </c>
      <c r="B178" s="78">
        <v>9</v>
      </c>
      <c r="C178" s="79">
        <v>20554.902134765602</v>
      </c>
      <c r="D178" s="79">
        <v>21352.804308765633</v>
      </c>
      <c r="E178" s="79">
        <v>11014.145278320309</v>
      </c>
      <c r="F178" s="79">
        <v>37631.340298828116</v>
      </c>
      <c r="G178" s="79">
        <v>22992.028956188344</v>
      </c>
      <c r="H178" s="79">
        <v>3558.2883238945374</v>
      </c>
      <c r="I178" s="79">
        <v>20122.458340820303</v>
      </c>
      <c r="J178" s="79">
        <v>95.421129226684599</v>
      </c>
      <c r="K178" s="79">
        <v>10918.733076156241</v>
      </c>
      <c r="L178" s="79">
        <v>4766.8883221718825</v>
      </c>
      <c r="M178" s="79">
        <v>14054.430742865063</v>
      </c>
      <c r="N178" s="79">
        <v>9184.9757265624994</v>
      </c>
      <c r="O178" s="79">
        <v>30241.042030437489</v>
      </c>
      <c r="P178" s="79">
        <v>2869.8989550976598</v>
      </c>
      <c r="Q178" s="79">
        <v>31.530115604400638</v>
      </c>
      <c r="R178" s="79">
        <v>3236.2448120117201</v>
      </c>
      <c r="S178" s="79">
        <v>24446.762613281258</v>
      </c>
      <c r="T178" s="79">
        <v>6789.0825371093815</v>
      </c>
      <c r="U178" s="79">
        <v>5003.5193652343796</v>
      </c>
      <c r="V178" s="79">
        <v>36695.532879859398</v>
      </c>
      <c r="W178" s="79">
        <v>2096.3971923828121</v>
      </c>
      <c r="X178" s="79">
        <v>11516.336648828707</v>
      </c>
      <c r="Y178" s="79">
        <v>5862.546609374991</v>
      </c>
      <c r="Z178" s="79">
        <v>316.88057416381844</v>
      </c>
      <c r="AA178" s="79">
        <v>15402.842853515609</v>
      </c>
      <c r="AB178" s="79">
        <v>13939.383456054713</v>
      </c>
      <c r="AC178" s="79">
        <v>19437.968198955114</v>
      </c>
      <c r="AD178" s="79">
        <v>20286.758909343742</v>
      </c>
      <c r="AE178" s="79">
        <v>3882.0861698881495</v>
      </c>
      <c r="AF178" s="79">
        <v>21.401029612903226</v>
      </c>
      <c r="AG178" s="79">
        <v>13969.720804687498</v>
      </c>
      <c r="AH178" s="79">
        <v>24198.960098999996</v>
      </c>
      <c r="AI178" s="79">
        <v>6213.0434326171799</v>
      </c>
      <c r="AJ178" s="79">
        <v>78.159201171876191</v>
      </c>
      <c r="AK178" s="79">
        <v>4181.3179298825835</v>
      </c>
      <c r="AL178" s="79">
        <v>9766.6857275390794</v>
      </c>
      <c r="AM178" s="79">
        <v>10541.248343332843</v>
      </c>
      <c r="AN178" s="79">
        <v>2311.9967041015602</v>
      </c>
      <c r="AO178" s="79">
        <v>27166.38521972657</v>
      </c>
      <c r="AP178" s="79">
        <v>275.74176328308107</v>
      </c>
      <c r="AQ178" s="79">
        <v>32158.28462695314</v>
      </c>
      <c r="AR178" s="79">
        <v>28154.789007929685</v>
      </c>
      <c r="AS178" s="79">
        <v>32097.389799804678</v>
      </c>
      <c r="AT178" s="79">
        <v>7745.2060064067846</v>
      </c>
      <c r="AU178" s="79">
        <v>32927.122984375019</v>
      </c>
      <c r="AV178" s="79">
        <v>13102.335875484392</v>
      </c>
      <c r="AW178" s="79">
        <v>1702.7532519752508</v>
      </c>
      <c r="AX178" s="79">
        <v>23509.10338134765</v>
      </c>
      <c r="AY178" s="79">
        <v>28471.654435749977</v>
      </c>
    </row>
    <row r="179" spans="1:51" x14ac:dyDescent="0.25">
      <c r="A179" s="77">
        <v>43807</v>
      </c>
      <c r="B179" s="78">
        <v>10</v>
      </c>
      <c r="C179" s="79">
        <v>22708.354535156257</v>
      </c>
      <c r="D179" s="79">
        <v>24570.419659031249</v>
      </c>
      <c r="E179" s="79">
        <v>12630.243222656258</v>
      </c>
      <c r="F179" s="79">
        <v>43200.686177734395</v>
      </c>
      <c r="G179" s="79">
        <v>26161.252823060782</v>
      </c>
      <c r="H179" s="79">
        <v>4525.0208015156122</v>
      </c>
      <c r="I179" s="79">
        <v>23081.454771484365</v>
      </c>
      <c r="J179" s="79">
        <v>120.58172035217279</v>
      </c>
      <c r="K179" s="79">
        <v>12488.757265867182</v>
      </c>
      <c r="L179" s="79">
        <v>5005.7059303046863</v>
      </c>
      <c r="M179" s="79">
        <v>15198.793954201858</v>
      </c>
      <c r="N179" s="79">
        <v>10751.231603515616</v>
      </c>
      <c r="O179" s="79">
        <v>34530.555975804717</v>
      </c>
      <c r="P179" s="79">
        <v>3062.3727200459025</v>
      </c>
      <c r="Q179" s="79">
        <v>31.439731121063229</v>
      </c>
      <c r="R179" s="79">
        <v>3907.8101196289081</v>
      </c>
      <c r="S179" s="79">
        <v>28258.418714843738</v>
      </c>
      <c r="T179" s="79">
        <v>7243.1535097656306</v>
      </c>
      <c r="U179" s="79">
        <v>5525.3015898437498</v>
      </c>
      <c r="V179" s="79">
        <v>42548.522589703105</v>
      </c>
      <c r="W179" s="79">
        <v>2334.2004028320307</v>
      </c>
      <c r="X179" s="79">
        <v>12222.309413896342</v>
      </c>
      <c r="Y179" s="79">
        <v>6512.4415917968809</v>
      </c>
      <c r="Z179" s="79">
        <v>342.14734885864249</v>
      </c>
      <c r="AA179" s="79">
        <v>17785.264874023429</v>
      </c>
      <c r="AB179" s="79">
        <v>14959.578109375005</v>
      </c>
      <c r="AC179" s="79">
        <v>22358.82344755013</v>
      </c>
      <c r="AD179" s="79">
        <v>24414.995447156263</v>
      </c>
      <c r="AE179" s="79">
        <v>4044.1329078637823</v>
      </c>
      <c r="AF179" s="79">
        <v>21.401029612903226</v>
      </c>
      <c r="AG179" s="79">
        <v>16328.573128906246</v>
      </c>
      <c r="AH179" s="79">
        <v>27664.95893218751</v>
      </c>
      <c r="AI179" s="79">
        <v>7378.2585693359297</v>
      </c>
      <c r="AJ179" s="79">
        <v>100.81446740722694</v>
      </c>
      <c r="AK179" s="79">
        <v>4425.1834724511727</v>
      </c>
      <c r="AL179" s="79">
        <v>11443.916952148449</v>
      </c>
      <c r="AM179" s="79">
        <v>11820.54037506723</v>
      </c>
      <c r="AN179" s="79">
        <v>2652.4395507812496</v>
      </c>
      <c r="AO179" s="79">
        <v>31130.900390624993</v>
      </c>
      <c r="AP179" s="79">
        <v>282.38190640563886</v>
      </c>
      <c r="AQ179" s="79">
        <v>35120.58836914062</v>
      </c>
      <c r="AR179" s="79">
        <v>32354.178246325213</v>
      </c>
      <c r="AS179" s="79">
        <v>37738.994156250024</v>
      </c>
      <c r="AT179" s="79">
        <v>8258.9518656240361</v>
      </c>
      <c r="AU179" s="79">
        <v>37813.549593750009</v>
      </c>
      <c r="AV179" s="79">
        <v>15456.215745640629</v>
      </c>
      <c r="AW179" s="79">
        <v>2046.4270578398898</v>
      </c>
      <c r="AX179" s="79">
        <v>27604.765753173819</v>
      </c>
      <c r="AY179" s="79">
        <v>32029.038966609347</v>
      </c>
    </row>
    <row r="180" spans="1:51" x14ac:dyDescent="0.25">
      <c r="A180" s="77">
        <v>43807</v>
      </c>
      <c r="B180" s="78">
        <v>11</v>
      </c>
      <c r="C180" s="79">
        <v>25522.650371093721</v>
      </c>
      <c r="D180" s="79">
        <v>27632.876803781248</v>
      </c>
      <c r="E180" s="79">
        <v>14446.332539062498</v>
      </c>
      <c r="F180" s="79">
        <v>48311.628781250001</v>
      </c>
      <c r="G180" s="79">
        <v>29712.7396275758</v>
      </c>
      <c r="H180" s="79">
        <v>5114.449452652334</v>
      </c>
      <c r="I180" s="79">
        <v>25725.467828613288</v>
      </c>
      <c r="J180" s="79">
        <v>128.64313316345221</v>
      </c>
      <c r="K180" s="79">
        <v>14000.179124656253</v>
      </c>
      <c r="L180" s="79">
        <v>5621.5918320781284</v>
      </c>
      <c r="M180" s="79">
        <v>16404.416963719355</v>
      </c>
      <c r="N180" s="79">
        <v>12322.244800781245</v>
      </c>
      <c r="O180" s="79">
        <v>39165.659258914027</v>
      </c>
      <c r="P180" s="79">
        <v>3333.153178681152</v>
      </c>
      <c r="Q180" s="79">
        <v>30.982563972473137</v>
      </c>
      <c r="R180" s="79">
        <v>4414.1205688476566</v>
      </c>
      <c r="S180" s="79">
        <v>31866.81897363281</v>
      </c>
      <c r="T180" s="79">
        <v>8463.2440428400641</v>
      </c>
      <c r="U180" s="79">
        <v>6573.1825556640597</v>
      </c>
      <c r="V180" s="79">
        <v>48486.441790875011</v>
      </c>
      <c r="W180" s="79">
        <v>2477.0639648437509</v>
      </c>
      <c r="X180" s="79">
        <v>14073.22829465149</v>
      </c>
      <c r="Y180" s="79">
        <v>6929.4020996093832</v>
      </c>
      <c r="Z180" s="79">
        <v>349.47619747924801</v>
      </c>
      <c r="AA180" s="79">
        <v>20284.176557617197</v>
      </c>
      <c r="AB180" s="79">
        <v>16384.833400390617</v>
      </c>
      <c r="AC180" s="79">
        <v>25458.075867621526</v>
      </c>
      <c r="AD180" s="79">
        <v>28105.172742937502</v>
      </c>
      <c r="AE180" s="79">
        <v>4212.385639351186</v>
      </c>
      <c r="AF180" s="79">
        <v>21.401029612903226</v>
      </c>
      <c r="AG180" s="79">
        <v>18121.027730468752</v>
      </c>
      <c r="AH180" s="79">
        <v>31680.131368531271</v>
      </c>
      <c r="AI180" s="79">
        <v>8672.9722167968794</v>
      </c>
      <c r="AJ180" s="79">
        <v>85.086866210938041</v>
      </c>
      <c r="AK180" s="79">
        <v>4737.1236742077635</v>
      </c>
      <c r="AL180" s="79">
        <v>13101.645431640611</v>
      </c>
      <c r="AM180" s="79">
        <v>13189.863775871907</v>
      </c>
      <c r="AN180" s="79">
        <v>3319.4986816406304</v>
      </c>
      <c r="AO180" s="79">
        <v>34975.51953173829</v>
      </c>
      <c r="AP180" s="79">
        <v>363.42391831298841</v>
      </c>
      <c r="AQ180" s="79">
        <v>38691.345795898451</v>
      </c>
      <c r="AR180" s="79">
        <v>36189.057095250959</v>
      </c>
      <c r="AS180" s="79">
        <v>42684.662492187497</v>
      </c>
      <c r="AT180" s="79">
        <v>8701.5275009044217</v>
      </c>
      <c r="AU180" s="79">
        <v>41879.717181640619</v>
      </c>
      <c r="AV180" s="79">
        <v>17765.16914423438</v>
      </c>
      <c r="AW180" s="79">
        <v>2347.2346991863642</v>
      </c>
      <c r="AX180" s="79">
        <v>31486.812641601558</v>
      </c>
      <c r="AY180" s="79">
        <v>35360.263817437473</v>
      </c>
    </row>
    <row r="181" spans="1:51" x14ac:dyDescent="0.25">
      <c r="A181" s="77">
        <v>43807</v>
      </c>
      <c r="B181" s="78">
        <v>12</v>
      </c>
      <c r="C181" s="79">
        <v>27889.984271484387</v>
      </c>
      <c r="D181" s="79">
        <v>30397.420075937505</v>
      </c>
      <c r="E181" s="79">
        <v>16558.506835937489</v>
      </c>
      <c r="F181" s="79">
        <v>52561.216039062507</v>
      </c>
      <c r="G181" s="79">
        <v>31424.696522626233</v>
      </c>
      <c r="H181" s="79">
        <v>5072.0407288710885</v>
      </c>
      <c r="I181" s="79">
        <v>27930.039412109392</v>
      </c>
      <c r="J181" s="79">
        <v>131.07694625854489</v>
      </c>
      <c r="K181" s="79">
        <v>15176.814747171878</v>
      </c>
      <c r="L181" s="79">
        <v>5729.9145481640571</v>
      </c>
      <c r="M181" s="79">
        <v>17797.466976330452</v>
      </c>
      <c r="N181" s="79">
        <v>13926.905285156246</v>
      </c>
      <c r="O181" s="79">
        <v>42215.915538671878</v>
      </c>
      <c r="P181" s="79">
        <v>3470.8057613808596</v>
      </c>
      <c r="Q181" s="79">
        <v>31.107645511627211</v>
      </c>
      <c r="R181" s="79">
        <v>4895.0529907226583</v>
      </c>
      <c r="S181" s="79">
        <v>34488.984089843761</v>
      </c>
      <c r="T181" s="79">
        <v>9640.8490946655329</v>
      </c>
      <c r="U181" s="79">
        <v>7378.4302900390594</v>
      </c>
      <c r="V181" s="79">
        <v>52871.314163499992</v>
      </c>
      <c r="W181" s="79">
        <v>2521.6094360351563</v>
      </c>
      <c r="X181" s="79">
        <v>14578.950252941921</v>
      </c>
      <c r="Y181" s="79">
        <v>7351.3651074218806</v>
      </c>
      <c r="Z181" s="79">
        <v>351.92605269775379</v>
      </c>
      <c r="AA181" s="79">
        <v>22227.202991210928</v>
      </c>
      <c r="AB181" s="79">
        <v>17396.635925781244</v>
      </c>
      <c r="AC181" s="79">
        <v>28349.470347407689</v>
      </c>
      <c r="AD181" s="79">
        <v>30729.401075093749</v>
      </c>
      <c r="AE181" s="79">
        <v>5035.2790305706794</v>
      </c>
      <c r="AF181" s="79">
        <v>21.401029612903226</v>
      </c>
      <c r="AG181" s="79">
        <v>19449.939777343752</v>
      </c>
      <c r="AH181" s="79">
        <v>34919.266563343743</v>
      </c>
      <c r="AI181" s="79">
        <v>9259.2630859374894</v>
      </c>
      <c r="AJ181" s="79">
        <v>61.223780883788947</v>
      </c>
      <c r="AK181" s="79">
        <v>5075.6075353625492</v>
      </c>
      <c r="AL181" s="79">
        <v>14504.31658300782</v>
      </c>
      <c r="AM181" s="79">
        <v>14795.373766989107</v>
      </c>
      <c r="AN181" s="79">
        <v>3975.0641601562602</v>
      </c>
      <c r="AO181" s="79">
        <v>38128.67856738282</v>
      </c>
      <c r="AP181" s="79">
        <v>376.05665946990894</v>
      </c>
      <c r="AQ181" s="79">
        <v>41434.356993164052</v>
      </c>
      <c r="AR181" s="79">
        <v>39357.11788886525</v>
      </c>
      <c r="AS181" s="79">
        <v>46805.178976562493</v>
      </c>
      <c r="AT181" s="79">
        <v>9765.8479418482402</v>
      </c>
      <c r="AU181" s="79">
        <v>45006.154062499991</v>
      </c>
      <c r="AV181" s="79">
        <v>19770.842734078131</v>
      </c>
      <c r="AW181" s="79">
        <v>2038.4803204430841</v>
      </c>
      <c r="AX181" s="79">
        <v>34117.796633300786</v>
      </c>
      <c r="AY181" s="79">
        <v>37675.147662656302</v>
      </c>
    </row>
    <row r="182" spans="1:51" x14ac:dyDescent="0.25">
      <c r="A182" s="77">
        <v>43807</v>
      </c>
      <c r="B182" s="78">
        <v>13</v>
      </c>
      <c r="C182" s="79">
        <v>28839.783197265624</v>
      </c>
      <c r="D182" s="79">
        <v>31834.152811968743</v>
      </c>
      <c r="E182" s="79">
        <v>18108.601210937504</v>
      </c>
      <c r="F182" s="79">
        <v>54799.268683593764</v>
      </c>
      <c r="G182" s="79">
        <v>33318.134325023566</v>
      </c>
      <c r="H182" s="79">
        <v>5133.528764722656</v>
      </c>
      <c r="I182" s="79">
        <v>29175.526250000021</v>
      </c>
      <c r="J182" s="79">
        <v>131.3628120422363</v>
      </c>
      <c r="K182" s="79">
        <v>15841.000983953129</v>
      </c>
      <c r="L182" s="79">
        <v>6097.0471751015484</v>
      </c>
      <c r="M182" s="79">
        <v>18030.84408226805</v>
      </c>
      <c r="N182" s="79">
        <v>15000.206449218749</v>
      </c>
      <c r="O182" s="79">
        <v>44351.598724171869</v>
      </c>
      <c r="P182" s="79">
        <v>3602.7778110888589</v>
      </c>
      <c r="Q182" s="79">
        <v>31.942484855651863</v>
      </c>
      <c r="R182" s="79">
        <v>5343.9509521484379</v>
      </c>
      <c r="S182" s="79">
        <v>36831.022488281262</v>
      </c>
      <c r="T182" s="79">
        <v>10718.379983398436</v>
      </c>
      <c r="U182" s="79">
        <v>7733.2163603515701</v>
      </c>
      <c r="V182" s="79">
        <v>56342.700156749997</v>
      </c>
      <c r="W182" s="79">
        <v>2686.6907348632822</v>
      </c>
      <c r="X182" s="79">
        <v>15954.461138799323</v>
      </c>
      <c r="Y182" s="79">
        <v>7769.5774785156191</v>
      </c>
      <c r="Z182" s="79">
        <v>352.47571418457034</v>
      </c>
      <c r="AA182" s="79">
        <v>23654.691620117192</v>
      </c>
      <c r="AB182" s="79">
        <v>18036.549851562468</v>
      </c>
      <c r="AC182" s="79">
        <v>30311.803281625762</v>
      </c>
      <c r="AD182" s="79">
        <v>33081.850495250023</v>
      </c>
      <c r="AE182" s="79">
        <v>5578.8568160272162</v>
      </c>
      <c r="AF182" s="79">
        <v>21.401029612903226</v>
      </c>
      <c r="AG182" s="79">
        <v>20323.431277343749</v>
      </c>
      <c r="AH182" s="79">
        <v>37313.608542874994</v>
      </c>
      <c r="AI182" s="79">
        <v>9851.7313964843797</v>
      </c>
      <c r="AJ182" s="79">
        <v>18.864665283203038</v>
      </c>
      <c r="AK182" s="79">
        <v>5305.1060037451152</v>
      </c>
      <c r="AL182" s="79">
        <v>18146.832554687513</v>
      </c>
      <c r="AM182" s="79">
        <v>15993.077918410987</v>
      </c>
      <c r="AN182" s="79">
        <v>3879.2724121093802</v>
      </c>
      <c r="AO182" s="79">
        <v>40715.693266601549</v>
      </c>
      <c r="AP182" s="79">
        <v>375.54013261474563</v>
      </c>
      <c r="AQ182" s="79">
        <v>43285.758900390632</v>
      </c>
      <c r="AR182" s="79">
        <v>41453.182405071253</v>
      </c>
      <c r="AS182" s="79">
        <v>47300.008103515633</v>
      </c>
      <c r="AT182" s="79">
        <v>9803.1820877330319</v>
      </c>
      <c r="AU182" s="79">
        <v>47218.184804687495</v>
      </c>
      <c r="AV182" s="79">
        <v>21161.299179624992</v>
      </c>
      <c r="AW182" s="79">
        <v>3446.2813059980826</v>
      </c>
      <c r="AX182" s="79">
        <v>36432.712087402353</v>
      </c>
      <c r="AY182" s="79">
        <v>38742.137377343752</v>
      </c>
    </row>
    <row r="183" spans="1:51" x14ac:dyDescent="0.25">
      <c r="A183" s="77">
        <v>43807</v>
      </c>
      <c r="B183" s="78">
        <v>14</v>
      </c>
      <c r="C183" s="79">
        <v>30066.48810546875</v>
      </c>
      <c r="D183" s="79">
        <v>33944.264859406256</v>
      </c>
      <c r="E183" s="79">
        <v>19420.563134765638</v>
      </c>
      <c r="F183" s="79">
        <v>58001.600460937487</v>
      </c>
      <c r="G183" s="79">
        <v>34901.509852792384</v>
      </c>
      <c r="H183" s="79">
        <v>5031.0888413984321</v>
      </c>
      <c r="I183" s="79">
        <v>30346.15521972657</v>
      </c>
      <c r="J183" s="79">
        <v>134.6372127532959</v>
      </c>
      <c r="K183" s="79">
        <v>16429.817804015631</v>
      </c>
      <c r="L183" s="79">
        <v>6288.875837187501</v>
      </c>
      <c r="M183" s="79">
        <v>19409.382770156619</v>
      </c>
      <c r="N183" s="79">
        <v>16007.825921874997</v>
      </c>
      <c r="O183" s="79">
        <v>46315.932595640617</v>
      </c>
      <c r="P183" s="79">
        <v>3472.0018090722633</v>
      </c>
      <c r="Q183" s="79">
        <v>31.525064468383789</v>
      </c>
      <c r="R183" s="79">
        <v>5883.7682128906281</v>
      </c>
      <c r="S183" s="79">
        <v>39758.854332031246</v>
      </c>
      <c r="T183" s="79">
        <v>19532.912732421864</v>
      </c>
      <c r="U183" s="79">
        <v>5830.8408964843893</v>
      </c>
      <c r="V183" s="79">
        <v>60585.159198531255</v>
      </c>
      <c r="W183" s="79">
        <v>2942.569348144531</v>
      </c>
      <c r="X183" s="79">
        <v>16871.126565686289</v>
      </c>
      <c r="Y183" s="79">
        <v>8163.3028515624974</v>
      </c>
      <c r="Z183" s="79">
        <v>344.01173018798829</v>
      </c>
      <c r="AA183" s="79">
        <v>25224.726392578115</v>
      </c>
      <c r="AB183" s="79">
        <v>18643.442634765652</v>
      </c>
      <c r="AC183" s="79">
        <v>26535.939443257463</v>
      </c>
      <c r="AD183" s="79">
        <v>35821.758611374993</v>
      </c>
      <c r="AE183" s="79">
        <v>6346.5097809643621</v>
      </c>
      <c r="AF183" s="79">
        <v>21.401029612903226</v>
      </c>
      <c r="AG183" s="79">
        <v>21727.082828124996</v>
      </c>
      <c r="AH183" s="79">
        <v>40695.939157843743</v>
      </c>
      <c r="AI183" s="79">
        <v>10394.04111328125</v>
      </c>
      <c r="AJ183" s="79">
        <v>64.291236206055061</v>
      </c>
      <c r="AK183" s="79">
        <v>5292.2386373718273</v>
      </c>
      <c r="AL183" s="79">
        <v>20636.212267578121</v>
      </c>
      <c r="AM183" s="79">
        <v>17597.320850817236</v>
      </c>
      <c r="AN183" s="79">
        <v>4549.64013671875</v>
      </c>
      <c r="AO183" s="79">
        <v>43887.688010742189</v>
      </c>
      <c r="AP183" s="79">
        <v>381.53860682464574</v>
      </c>
      <c r="AQ183" s="79">
        <v>44726.703938476552</v>
      </c>
      <c r="AR183" s="79">
        <v>44025.164892759778</v>
      </c>
      <c r="AS183" s="79">
        <v>50072.93181054687</v>
      </c>
      <c r="AT183" s="79">
        <v>10329.272340271862</v>
      </c>
      <c r="AU183" s="79">
        <v>50192.037951171878</v>
      </c>
      <c r="AV183" s="79">
        <v>22992.296171218764</v>
      </c>
      <c r="AW183" s="79">
        <v>3068.4613459472675</v>
      </c>
      <c r="AX183" s="79">
        <v>39705.415078124999</v>
      </c>
      <c r="AY183" s="79">
        <v>40493.968375546923</v>
      </c>
    </row>
    <row r="184" spans="1:51" x14ac:dyDescent="0.25">
      <c r="A184" s="77">
        <v>43807</v>
      </c>
      <c r="B184" s="78">
        <v>15</v>
      </c>
      <c r="C184" s="79">
        <v>30409.209755859411</v>
      </c>
      <c r="D184" s="79">
        <v>34979.918362124998</v>
      </c>
      <c r="E184" s="79">
        <v>20033.356152343727</v>
      </c>
      <c r="F184" s="79">
        <v>58927.36448437503</v>
      </c>
      <c r="G184" s="79">
        <v>36416.305643469997</v>
      </c>
      <c r="H184" s="79">
        <v>4896.61924516406</v>
      </c>
      <c r="I184" s="79">
        <v>30832.000870117205</v>
      </c>
      <c r="J184" s="79">
        <v>137.1559715270995</v>
      </c>
      <c r="K184" s="79">
        <v>16843.217408937497</v>
      </c>
      <c r="L184" s="79">
        <v>6784.8953204453046</v>
      </c>
      <c r="M184" s="79">
        <v>19392.99769080343</v>
      </c>
      <c r="N184" s="79">
        <v>16477.785015625002</v>
      </c>
      <c r="O184" s="79">
        <v>47155.515717703158</v>
      </c>
      <c r="P184" s="79">
        <v>3555.0527406640599</v>
      </c>
      <c r="Q184" s="79">
        <v>31.639851093292229</v>
      </c>
      <c r="R184" s="79">
        <v>6173.8983276367298</v>
      </c>
      <c r="S184" s="79">
        <v>41302.883906249997</v>
      </c>
      <c r="T184" s="79">
        <v>19989.98966015625</v>
      </c>
      <c r="U184" s="79">
        <v>5999.5954638671892</v>
      </c>
      <c r="V184" s="79">
        <v>62394.493896500004</v>
      </c>
      <c r="W184" s="79">
        <v>2900.916772460937</v>
      </c>
      <c r="X184" s="79">
        <v>16692.248894898436</v>
      </c>
      <c r="Y184" s="79">
        <v>8886.2895234374973</v>
      </c>
      <c r="Z184" s="79">
        <v>340.91039569702156</v>
      </c>
      <c r="AA184" s="79">
        <v>26368.387646484378</v>
      </c>
      <c r="AB184" s="79">
        <v>18815.55925390626</v>
      </c>
      <c r="AC184" s="79">
        <v>26733.241547787144</v>
      </c>
      <c r="AD184" s="79">
        <v>37115.145823812498</v>
      </c>
      <c r="AE184" s="79">
        <v>6537.93223342895</v>
      </c>
      <c r="AF184" s="79">
        <v>21.401029612903226</v>
      </c>
      <c r="AG184" s="79">
        <v>22228.054054687502</v>
      </c>
      <c r="AH184" s="79">
        <v>43038.795894625</v>
      </c>
      <c r="AI184" s="79">
        <v>10815.911816406249</v>
      </c>
      <c r="AJ184" s="79">
        <v>57.111908325194833</v>
      </c>
      <c r="AK184" s="79">
        <v>5492.865304534911</v>
      </c>
      <c r="AL184" s="79">
        <v>21685.730566406259</v>
      </c>
      <c r="AM184" s="79">
        <v>18634.128461676595</v>
      </c>
      <c r="AN184" s="79">
        <v>4930.9349121093801</v>
      </c>
      <c r="AO184" s="79">
        <v>45781.460007324218</v>
      </c>
      <c r="AP184" s="79">
        <v>372.79824801544271</v>
      </c>
      <c r="AQ184" s="79">
        <v>45672.607016601556</v>
      </c>
      <c r="AR184" s="79">
        <v>45458.745965127935</v>
      </c>
      <c r="AS184" s="79">
        <v>51841.878972656254</v>
      </c>
      <c r="AT184" s="79">
        <v>10592.991275015967</v>
      </c>
      <c r="AU184" s="79">
        <v>51496.066095703136</v>
      </c>
      <c r="AV184" s="79">
        <v>24557.071879406241</v>
      </c>
      <c r="AW184" s="79">
        <v>3115.0993124999904</v>
      </c>
      <c r="AX184" s="79">
        <v>41790.740458984372</v>
      </c>
      <c r="AY184" s="79">
        <v>40968.773936156249</v>
      </c>
    </row>
    <row r="185" spans="1:51" x14ac:dyDescent="0.25">
      <c r="A185" s="77">
        <v>43807</v>
      </c>
      <c r="B185" s="78">
        <v>16</v>
      </c>
      <c r="C185" s="79">
        <v>29401.337904296859</v>
      </c>
      <c r="D185" s="79">
        <v>34330.047037718723</v>
      </c>
      <c r="E185" s="79">
        <v>19413.49791015626</v>
      </c>
      <c r="F185" s="79">
        <v>56909.060558593723</v>
      </c>
      <c r="G185" s="79">
        <v>35835.907815483632</v>
      </c>
      <c r="H185" s="79">
        <v>4817.794661054686</v>
      </c>
      <c r="I185" s="79">
        <v>30315.779030273421</v>
      </c>
      <c r="J185" s="79">
        <v>131.73718643188468</v>
      </c>
      <c r="K185" s="79">
        <v>16662.072439281255</v>
      </c>
      <c r="L185" s="79">
        <v>6644.4364293984436</v>
      </c>
      <c r="M185" s="79">
        <v>19489.790866874981</v>
      </c>
      <c r="N185" s="79">
        <v>16238.036273437499</v>
      </c>
      <c r="O185" s="79">
        <v>45960.291209078139</v>
      </c>
      <c r="P185" s="79">
        <v>3601.7234210209986</v>
      </c>
      <c r="Q185" s="79">
        <v>31.663187980651863</v>
      </c>
      <c r="R185" s="79">
        <v>6187.7027343750115</v>
      </c>
      <c r="S185" s="79">
        <v>40871.486611328131</v>
      </c>
      <c r="T185" s="79">
        <v>19436.815445312499</v>
      </c>
      <c r="U185" s="79">
        <v>5673.3357451171796</v>
      </c>
      <c r="V185" s="79">
        <v>60702.745038156245</v>
      </c>
      <c r="W185" s="79">
        <v>2900.8803466796858</v>
      </c>
      <c r="X185" s="79">
        <v>16297.166535050281</v>
      </c>
      <c r="Y185" s="79">
        <v>8681.0791054687506</v>
      </c>
      <c r="Z185" s="79">
        <v>368.82320582885745</v>
      </c>
      <c r="AA185" s="79">
        <v>26380.823546874999</v>
      </c>
      <c r="AB185" s="79">
        <v>18654.789697265631</v>
      </c>
      <c r="AC185" s="79">
        <v>25949.625572182147</v>
      </c>
      <c r="AD185" s="79">
        <v>36444.59435453124</v>
      </c>
      <c r="AE185" s="79">
        <v>6388.1972498089581</v>
      </c>
      <c r="AF185" s="79">
        <v>21.401029612903226</v>
      </c>
      <c r="AG185" s="79">
        <v>21668.0665390625</v>
      </c>
      <c r="AH185" s="79">
        <v>42848.121991843742</v>
      </c>
      <c r="AI185" s="79">
        <v>10784.96494140625</v>
      </c>
      <c r="AJ185" s="79">
        <v>58.000712890624953</v>
      </c>
      <c r="AK185" s="79">
        <v>5387.1283146459973</v>
      </c>
      <c r="AL185" s="79">
        <v>21509.896730468761</v>
      </c>
      <c r="AM185" s="79">
        <v>18444.624660410958</v>
      </c>
      <c r="AN185" s="79">
        <v>4826.0641113281308</v>
      </c>
      <c r="AO185" s="79">
        <v>45306.47690576173</v>
      </c>
      <c r="AP185" s="79">
        <v>348.25942083252045</v>
      </c>
      <c r="AQ185" s="79">
        <v>45234.600565429711</v>
      </c>
      <c r="AR185" s="79">
        <v>44635.752555477549</v>
      </c>
      <c r="AS185" s="79">
        <v>50976.125210937505</v>
      </c>
      <c r="AT185" s="79">
        <v>10652.160311253068</v>
      </c>
      <c r="AU185" s="79">
        <v>49905.37485546877</v>
      </c>
      <c r="AV185" s="79">
        <v>23993.671579968755</v>
      </c>
      <c r="AW185" s="79">
        <v>3110.9084047851529</v>
      </c>
      <c r="AX185" s="79">
        <v>41487.255085449237</v>
      </c>
      <c r="AY185" s="79">
        <v>40348.369816343751</v>
      </c>
    </row>
    <row r="186" spans="1:51" x14ac:dyDescent="0.25">
      <c r="A186" s="77">
        <v>43807</v>
      </c>
      <c r="B186" s="78">
        <v>17</v>
      </c>
      <c r="C186" s="79">
        <v>28382.267232421873</v>
      </c>
      <c r="D186" s="79">
        <v>33392.176705312479</v>
      </c>
      <c r="E186" s="79">
        <v>18855.776611328121</v>
      </c>
      <c r="F186" s="79">
        <v>55655.683714843748</v>
      </c>
      <c r="G186" s="79">
        <v>35661.883213955312</v>
      </c>
      <c r="H186" s="79">
        <v>4963.3643420546859</v>
      </c>
      <c r="I186" s="79">
        <v>29385.921757812499</v>
      </c>
      <c r="J186" s="79">
        <v>127.1046333312988</v>
      </c>
      <c r="K186" s="79">
        <v>16271.228240250006</v>
      </c>
      <c r="L186" s="79">
        <v>7683.7099244843912</v>
      </c>
      <c r="M186" s="79">
        <v>18896.333502159436</v>
      </c>
      <c r="N186" s="79">
        <v>16123.951410156249</v>
      </c>
      <c r="O186" s="79">
        <v>44005.195323453132</v>
      </c>
      <c r="P186" s="79">
        <v>3720.6361676059578</v>
      </c>
      <c r="Q186" s="79">
        <v>32.465853214263909</v>
      </c>
      <c r="R186" s="79">
        <v>6084.6294311523543</v>
      </c>
      <c r="S186" s="79">
        <v>39675.990328125008</v>
      </c>
      <c r="T186" s="79">
        <v>19133.951363281252</v>
      </c>
      <c r="U186" s="79">
        <v>5423.5660302734395</v>
      </c>
      <c r="V186" s="79">
        <v>58962.007618843752</v>
      </c>
      <c r="W186" s="79">
        <v>2651.8402465820309</v>
      </c>
      <c r="X186" s="79">
        <v>16279.677330209941</v>
      </c>
      <c r="Y186" s="79">
        <v>8352.4955390624982</v>
      </c>
      <c r="Z186" s="79">
        <v>360.36132639770506</v>
      </c>
      <c r="AA186" s="79">
        <v>25677.037333007796</v>
      </c>
      <c r="AB186" s="79">
        <v>18239.76162500001</v>
      </c>
      <c r="AC186" s="79">
        <v>25494.939909098426</v>
      </c>
      <c r="AD186" s="79">
        <v>35421.276113374988</v>
      </c>
      <c r="AE186" s="79">
        <v>6279.5760329016057</v>
      </c>
      <c r="AF186" s="79">
        <v>21.401029612903226</v>
      </c>
      <c r="AG186" s="79">
        <v>20975.984136718751</v>
      </c>
      <c r="AH186" s="79">
        <v>41739.600614125011</v>
      </c>
      <c r="AI186" s="79">
        <v>10656.85502929687</v>
      </c>
      <c r="AJ186" s="79">
        <v>67.194008789062963</v>
      </c>
      <c r="AK186" s="79">
        <v>5326.1924163928215</v>
      </c>
      <c r="AL186" s="79">
        <v>21029.391185546883</v>
      </c>
      <c r="AM186" s="79">
        <v>18506.271375801596</v>
      </c>
      <c r="AN186" s="79">
        <v>4585.1943847656403</v>
      </c>
      <c r="AO186" s="79">
        <v>44624.341204589844</v>
      </c>
      <c r="AP186" s="79">
        <v>333.94246020904461</v>
      </c>
      <c r="AQ186" s="79">
        <v>44510.08874414063</v>
      </c>
      <c r="AR186" s="79">
        <v>43468.916987154327</v>
      </c>
      <c r="AS186" s="79">
        <v>49232.020298828145</v>
      </c>
      <c r="AT186" s="79">
        <v>10637.080100106594</v>
      </c>
      <c r="AU186" s="79">
        <v>48053.244652343776</v>
      </c>
      <c r="AV186" s="79">
        <v>23585.295892468752</v>
      </c>
      <c r="AW186" s="79">
        <v>3175.5532858886745</v>
      </c>
      <c r="AX186" s="79">
        <v>40123.715920410148</v>
      </c>
      <c r="AY186" s="79">
        <v>39747.981469437487</v>
      </c>
    </row>
    <row r="187" spans="1:51" x14ac:dyDescent="0.25">
      <c r="A187" s="77">
        <v>43807</v>
      </c>
      <c r="B187" s="78">
        <v>18</v>
      </c>
      <c r="C187" s="79">
        <v>28092.273287109387</v>
      </c>
      <c r="D187" s="79">
        <v>33033.477006031229</v>
      </c>
      <c r="E187" s="79">
        <v>18414.859003906262</v>
      </c>
      <c r="F187" s="79">
        <v>55070.207601562484</v>
      </c>
      <c r="G187" s="79">
        <v>35019.408395371232</v>
      </c>
      <c r="H187" s="79">
        <v>5234.1926527265578</v>
      </c>
      <c r="I187" s="79">
        <v>28813.670602539063</v>
      </c>
      <c r="J187" s="79">
        <v>123.1039333343506</v>
      </c>
      <c r="K187" s="79">
        <v>15956.025873531251</v>
      </c>
      <c r="L187" s="79">
        <v>7627.3999950390589</v>
      </c>
      <c r="M187" s="79">
        <v>18812.756105226475</v>
      </c>
      <c r="N187" s="79">
        <v>16050.960066406247</v>
      </c>
      <c r="O187" s="79">
        <v>43076.255247125009</v>
      </c>
      <c r="P187" s="79">
        <v>3698.1896015053671</v>
      </c>
      <c r="Q187" s="79">
        <v>32.103228569030762</v>
      </c>
      <c r="R187" s="79">
        <v>6007.6478027343655</v>
      </c>
      <c r="S187" s="79">
        <v>39177.352583984371</v>
      </c>
      <c r="T187" s="79">
        <v>18379.698033203142</v>
      </c>
      <c r="U187" s="79">
        <v>5203.2482412109403</v>
      </c>
      <c r="V187" s="79">
        <v>58117.224049249999</v>
      </c>
      <c r="W187" s="79">
        <v>2680.1011596679691</v>
      </c>
      <c r="X187" s="79">
        <v>16095.638106197988</v>
      </c>
      <c r="Y187" s="79">
        <v>8390.1010898437489</v>
      </c>
      <c r="Z187" s="79">
        <v>345.86153679199214</v>
      </c>
      <c r="AA187" s="79">
        <v>25366.730914062478</v>
      </c>
      <c r="AB187" s="79">
        <v>17904.674193359391</v>
      </c>
      <c r="AC187" s="79">
        <v>24565.917132788803</v>
      </c>
      <c r="AD187" s="79">
        <v>35065.128680937516</v>
      </c>
      <c r="AE187" s="79">
        <v>6446.8040968268024</v>
      </c>
      <c r="AF187" s="79">
        <v>21.401029612903226</v>
      </c>
      <c r="AG187" s="79">
        <v>20610.192097656254</v>
      </c>
      <c r="AH187" s="79">
        <v>41023.314989906241</v>
      </c>
      <c r="AI187" s="79">
        <v>10574.282666015621</v>
      </c>
      <c r="AJ187" s="79">
        <v>62.703980346679998</v>
      </c>
      <c r="AK187" s="79">
        <v>5209.720913112792</v>
      </c>
      <c r="AL187" s="79">
        <v>20858.932326171867</v>
      </c>
      <c r="AM187" s="79">
        <v>16780.197356926583</v>
      </c>
      <c r="AN187" s="79">
        <v>4751.0728515624996</v>
      </c>
      <c r="AO187" s="79">
        <v>43920.86509619141</v>
      </c>
      <c r="AP187" s="79">
        <v>328.86721108978259</v>
      </c>
      <c r="AQ187" s="79">
        <v>43970.014503906234</v>
      </c>
      <c r="AR187" s="79">
        <v>42790.431921162104</v>
      </c>
      <c r="AS187" s="79">
        <v>48857.905537109364</v>
      </c>
      <c r="AT187" s="79">
        <v>10438.912131880366</v>
      </c>
      <c r="AU187" s="79">
        <v>47367.376306640639</v>
      </c>
      <c r="AV187" s="79">
        <v>23107.056577031261</v>
      </c>
      <c r="AW187" s="79">
        <v>3666.9093193359358</v>
      </c>
      <c r="AX187" s="79">
        <v>39741.84181152346</v>
      </c>
      <c r="AY187" s="79">
        <v>39422.308521640625</v>
      </c>
    </row>
    <row r="188" spans="1:51" x14ac:dyDescent="0.25">
      <c r="A188" s="77">
        <v>43807</v>
      </c>
      <c r="B188" s="78">
        <v>19</v>
      </c>
      <c r="C188" s="79">
        <v>27693.587804687468</v>
      </c>
      <c r="D188" s="79">
        <v>32736.279574937489</v>
      </c>
      <c r="E188" s="79">
        <v>18250.537548828146</v>
      </c>
      <c r="F188" s="79">
        <v>54634.589984375008</v>
      </c>
      <c r="G188" s="79">
        <v>34518.97005934381</v>
      </c>
      <c r="H188" s="79">
        <v>4618.173394171863</v>
      </c>
      <c r="I188" s="79">
        <v>28270.433396484361</v>
      </c>
      <c r="J188" s="79">
        <v>131.6235160827637</v>
      </c>
      <c r="K188" s="79">
        <v>15735.951417656262</v>
      </c>
      <c r="L188" s="79">
        <v>7274.2923182734385</v>
      </c>
      <c r="M188" s="79">
        <v>18582.27473623414</v>
      </c>
      <c r="N188" s="79">
        <v>15322.346808593747</v>
      </c>
      <c r="O188" s="79">
        <v>42301.426566039059</v>
      </c>
      <c r="P188" s="79">
        <v>3442.1074105703137</v>
      </c>
      <c r="Q188" s="79">
        <v>32.455854415893555</v>
      </c>
      <c r="R188" s="79">
        <v>5960.5853881835847</v>
      </c>
      <c r="S188" s="79">
        <v>39037.32053515625</v>
      </c>
      <c r="T188" s="79">
        <v>17602.351763671868</v>
      </c>
      <c r="U188" s="79">
        <v>4739.7958886718807</v>
      </c>
      <c r="V188" s="79">
        <v>57866.153788687501</v>
      </c>
      <c r="W188" s="79">
        <v>2827.6151489257818</v>
      </c>
      <c r="X188" s="79">
        <v>14828.050873805591</v>
      </c>
      <c r="Y188" s="79">
        <v>8901.4874062500003</v>
      </c>
      <c r="Z188" s="79">
        <v>356.95161412353525</v>
      </c>
      <c r="AA188" s="79">
        <v>25248.364331054676</v>
      </c>
      <c r="AB188" s="79">
        <v>17487.98035546875</v>
      </c>
      <c r="AC188" s="79">
        <v>23702.921738787481</v>
      </c>
      <c r="AD188" s="79">
        <v>34729.621495468746</v>
      </c>
      <c r="AE188" s="79">
        <v>6383.6112196880949</v>
      </c>
      <c r="AF188" s="79">
        <v>21.401029612903226</v>
      </c>
      <c r="AG188" s="79">
        <v>20627.008121093746</v>
      </c>
      <c r="AH188" s="79">
        <v>41422.539751093762</v>
      </c>
      <c r="AI188" s="79">
        <v>10532.76547851563</v>
      </c>
      <c r="AJ188" s="79">
        <v>60.955392333984122</v>
      </c>
      <c r="AK188" s="79">
        <v>4957.422314677734</v>
      </c>
      <c r="AL188" s="79">
        <v>20876.304874999998</v>
      </c>
      <c r="AM188" s="79">
        <v>17698.497456379711</v>
      </c>
      <c r="AN188" s="79">
        <v>4470.5409667968797</v>
      </c>
      <c r="AO188" s="79">
        <v>43254.383362792963</v>
      </c>
      <c r="AP188" s="79">
        <v>398.50249759185851</v>
      </c>
      <c r="AQ188" s="79">
        <v>43344.747934570303</v>
      </c>
      <c r="AR188" s="79">
        <v>42349.289139793967</v>
      </c>
      <c r="AS188" s="79">
        <v>48895.448537109383</v>
      </c>
      <c r="AT188" s="79">
        <v>10218.061746424726</v>
      </c>
      <c r="AU188" s="79">
        <v>47076.626181640611</v>
      </c>
      <c r="AV188" s="79">
        <v>23588.955447890618</v>
      </c>
      <c r="AW188" s="79">
        <v>3676.1885659179752</v>
      </c>
      <c r="AX188" s="79">
        <v>39896.339860839835</v>
      </c>
      <c r="AY188" s="79">
        <v>39320.168297906275</v>
      </c>
    </row>
    <row r="189" spans="1:51" x14ac:dyDescent="0.25">
      <c r="A189" s="77">
        <v>43807</v>
      </c>
      <c r="B189" s="78">
        <v>20</v>
      </c>
      <c r="C189" s="79">
        <v>28261.724037109419</v>
      </c>
      <c r="D189" s="79">
        <v>33052.638914593721</v>
      </c>
      <c r="E189" s="79">
        <v>18066.661044921864</v>
      </c>
      <c r="F189" s="79">
        <v>54812.703597656247</v>
      </c>
      <c r="G189" s="79">
        <v>34218.443988145358</v>
      </c>
      <c r="H189" s="79">
        <v>4255.3625607343693</v>
      </c>
      <c r="I189" s="79">
        <v>28035.659822265636</v>
      </c>
      <c r="J189" s="79">
        <v>130.54182243347179</v>
      </c>
      <c r="K189" s="79">
        <v>15763.56108010939</v>
      </c>
      <c r="L189" s="79">
        <v>7331.1082223593685</v>
      </c>
      <c r="M189" s="79">
        <v>18902.145658239635</v>
      </c>
      <c r="N189" s="79">
        <v>14564.688308593748</v>
      </c>
      <c r="O189" s="79">
        <v>41691.092438679683</v>
      </c>
      <c r="P189" s="79">
        <v>3179.7872043684711</v>
      </c>
      <c r="Q189" s="79">
        <v>32.046378612518311</v>
      </c>
      <c r="R189" s="79">
        <v>5895.4057006836047</v>
      </c>
      <c r="S189" s="79">
        <v>39470.151271484385</v>
      </c>
      <c r="T189" s="79">
        <v>17188.343646484383</v>
      </c>
      <c r="U189" s="79">
        <v>4410.5382490234297</v>
      </c>
      <c r="V189" s="79">
        <v>58066.324944531254</v>
      </c>
      <c r="W189" s="79">
        <v>2756.9932617187501</v>
      </c>
      <c r="X189" s="79">
        <v>14017.957372486697</v>
      </c>
      <c r="Y189" s="79">
        <v>9398.9961093749989</v>
      </c>
      <c r="Z189" s="79">
        <v>347.0982264404297</v>
      </c>
      <c r="AA189" s="79">
        <v>25722.066717773436</v>
      </c>
      <c r="AB189" s="79">
        <v>17505.426794921892</v>
      </c>
      <c r="AC189" s="79">
        <v>23338.771309435077</v>
      </c>
      <c r="AD189" s="79">
        <v>35207.955316375017</v>
      </c>
      <c r="AE189" s="79">
        <v>6542.4353427880696</v>
      </c>
      <c r="AF189" s="79">
        <v>21.401029612903226</v>
      </c>
      <c r="AG189" s="79">
        <v>21121.216890624994</v>
      </c>
      <c r="AH189" s="79">
        <v>42044.099419406259</v>
      </c>
      <c r="AI189" s="79">
        <v>10624.84956054688</v>
      </c>
      <c r="AJ189" s="79">
        <v>55.39392541503895</v>
      </c>
      <c r="AK189" s="79">
        <v>4828.193727350772</v>
      </c>
      <c r="AL189" s="79">
        <v>20875.188658203133</v>
      </c>
      <c r="AM189" s="79">
        <v>18490.540215817211</v>
      </c>
      <c r="AN189" s="79">
        <v>4722.2353027343797</v>
      </c>
      <c r="AO189" s="79">
        <v>42824.146241210939</v>
      </c>
      <c r="AP189" s="79">
        <v>270.75412046584256</v>
      </c>
      <c r="AQ189" s="79">
        <v>42863.769858398438</v>
      </c>
      <c r="AR189" s="79">
        <v>42316.574383324209</v>
      </c>
      <c r="AS189" s="79">
        <v>49478.512343750008</v>
      </c>
      <c r="AT189" s="79">
        <v>10069.319467077567</v>
      </c>
      <c r="AU189" s="79">
        <v>47731.983898437495</v>
      </c>
      <c r="AV189" s="79">
        <v>23753.134160343743</v>
      </c>
      <c r="AW189" s="79">
        <v>3944.2195119628936</v>
      </c>
      <c r="AX189" s="79">
        <v>40200.106955566414</v>
      </c>
      <c r="AY189" s="79">
        <v>39515.736727109397</v>
      </c>
    </row>
    <row r="190" spans="1:51" x14ac:dyDescent="0.25">
      <c r="A190" s="77">
        <v>43807</v>
      </c>
      <c r="B190" s="78">
        <v>21</v>
      </c>
      <c r="C190" s="79">
        <v>29467.362498046874</v>
      </c>
      <c r="D190" s="79">
        <v>34313.813349374985</v>
      </c>
      <c r="E190" s="79">
        <v>18526.916074218741</v>
      </c>
      <c r="F190" s="79">
        <v>55327.979457031273</v>
      </c>
      <c r="G190" s="79">
        <v>35022.763297387435</v>
      </c>
      <c r="H190" s="79">
        <v>3717.100952140629</v>
      </c>
      <c r="I190" s="79">
        <v>28106.932767089831</v>
      </c>
      <c r="J190" s="79">
        <v>130.77763366699219</v>
      </c>
      <c r="K190" s="79">
        <v>16377.561809765621</v>
      </c>
      <c r="L190" s="79">
        <v>8049.9825135156216</v>
      </c>
      <c r="M190" s="79">
        <v>19259.562138612411</v>
      </c>
      <c r="N190" s="79">
        <v>14806.120046874996</v>
      </c>
      <c r="O190" s="79">
        <v>42704.164413757833</v>
      </c>
      <c r="P190" s="79">
        <v>3067.2314790219507</v>
      </c>
      <c r="Q190" s="79">
        <v>32.683119773864746</v>
      </c>
      <c r="R190" s="79">
        <v>6052.4811157226477</v>
      </c>
      <c r="S190" s="79">
        <v>41500.484580078126</v>
      </c>
      <c r="T190" s="79">
        <v>17407.7676201172</v>
      </c>
      <c r="U190" s="79">
        <v>4757.6459746093797</v>
      </c>
      <c r="V190" s="79">
        <v>60645.13754340625</v>
      </c>
      <c r="W190" s="79">
        <v>2873.7135742187497</v>
      </c>
      <c r="X190" s="79">
        <v>13977.708050613532</v>
      </c>
      <c r="Y190" s="79">
        <v>9809.8946093750001</v>
      </c>
      <c r="Z190" s="79">
        <v>361.61092769775394</v>
      </c>
      <c r="AA190" s="79">
        <v>27074.23154199218</v>
      </c>
      <c r="AB190" s="79">
        <v>17488.404414062497</v>
      </c>
      <c r="AC190" s="79">
        <v>23870.0259046889</v>
      </c>
      <c r="AD190" s="79">
        <v>37558.904162343759</v>
      </c>
      <c r="AE190" s="79">
        <v>7644.7138706054684</v>
      </c>
      <c r="AF190" s="79">
        <v>21.401029612903226</v>
      </c>
      <c r="AG190" s="79">
        <v>22233.858511718747</v>
      </c>
      <c r="AH190" s="79">
        <v>43734.627485625009</v>
      </c>
      <c r="AI190" s="79">
        <v>10540.23164062501</v>
      </c>
      <c r="AJ190" s="79">
        <v>55.831874389647965</v>
      </c>
      <c r="AK190" s="79">
        <v>5004.2598906180019</v>
      </c>
      <c r="AL190" s="79">
        <v>21494.419193359394</v>
      </c>
      <c r="AM190" s="79">
        <v>18927.213692004705</v>
      </c>
      <c r="AN190" s="79">
        <v>4837.6204101562598</v>
      </c>
      <c r="AO190" s="79">
        <v>43605.2445600586</v>
      </c>
      <c r="AP190" s="79">
        <v>149.16367815676477</v>
      </c>
      <c r="AQ190" s="79">
        <v>42793.356518554683</v>
      </c>
      <c r="AR190" s="79">
        <v>43443.438263434582</v>
      </c>
      <c r="AS190" s="79">
        <v>51928.637771484398</v>
      </c>
      <c r="AT190" s="79">
        <v>10510.877024555464</v>
      </c>
      <c r="AU190" s="79">
        <v>49380.354402343764</v>
      </c>
      <c r="AV190" s="79">
        <v>25235.880722296861</v>
      </c>
      <c r="AW190" s="79">
        <v>4235.3747580566269</v>
      </c>
      <c r="AX190" s="79">
        <v>41821.654890136713</v>
      </c>
      <c r="AY190" s="79">
        <v>40697.23851312499</v>
      </c>
    </row>
    <row r="191" spans="1:51" x14ac:dyDescent="0.25">
      <c r="A191" s="77">
        <v>43807</v>
      </c>
      <c r="B191" s="78">
        <v>22</v>
      </c>
      <c r="C191" s="79">
        <v>33803.456072265617</v>
      </c>
      <c r="D191" s="79">
        <v>39980.82710812502</v>
      </c>
      <c r="E191" s="79">
        <v>21622.492285156262</v>
      </c>
      <c r="F191" s="79">
        <v>61822.664046875005</v>
      </c>
      <c r="G191" s="79">
        <v>37577.93763735937</v>
      </c>
      <c r="H191" s="79">
        <v>3661.5010408086</v>
      </c>
      <c r="I191" s="79">
        <v>29033.725273437507</v>
      </c>
      <c r="J191" s="79">
        <v>145.82432174682629</v>
      </c>
      <c r="K191" s="79">
        <v>18888.531336031247</v>
      </c>
      <c r="L191" s="79">
        <v>7432.7622058749994</v>
      </c>
      <c r="M191" s="79">
        <v>25516.478123719069</v>
      </c>
      <c r="N191" s="79">
        <v>17231.088285156246</v>
      </c>
      <c r="O191" s="79">
        <v>47230.180333234377</v>
      </c>
      <c r="P191" s="79">
        <v>3390.1109370546901</v>
      </c>
      <c r="Q191" s="79">
        <v>32.352773666381829</v>
      </c>
      <c r="R191" s="79">
        <v>7369.3526855468745</v>
      </c>
      <c r="S191" s="79">
        <v>49538.966306640628</v>
      </c>
      <c r="T191" s="79">
        <v>20304.05777050781</v>
      </c>
      <c r="U191" s="79">
        <v>6626.6874218749999</v>
      </c>
      <c r="V191" s="79">
        <v>72973.643970374993</v>
      </c>
      <c r="W191" s="79">
        <v>3294.5159057617188</v>
      </c>
      <c r="X191" s="79">
        <v>15768.699481562524</v>
      </c>
      <c r="Y191" s="79">
        <v>11893.675874999997</v>
      </c>
      <c r="Z191" s="79">
        <v>389.38384232177725</v>
      </c>
      <c r="AA191" s="79">
        <v>31254.738378906262</v>
      </c>
      <c r="AB191" s="79">
        <v>18237.223326171868</v>
      </c>
      <c r="AC191" s="79">
        <v>28096.044964922487</v>
      </c>
      <c r="AD191" s="79">
        <v>45074.453506375001</v>
      </c>
      <c r="AE191" s="79">
        <v>9382.3974536132991</v>
      </c>
      <c r="AF191" s="79">
        <v>21.401029612903226</v>
      </c>
      <c r="AG191" s="79">
        <v>26154.830777343752</v>
      </c>
      <c r="AH191" s="79">
        <v>52948.059891312492</v>
      </c>
      <c r="AI191" s="79">
        <v>11451.35717773438</v>
      </c>
      <c r="AJ191" s="79">
        <v>16.596114257813042</v>
      </c>
      <c r="AK191" s="79">
        <v>5368.0519677734392</v>
      </c>
      <c r="AL191" s="79">
        <v>25218.306341796884</v>
      </c>
      <c r="AM191" s="79">
        <v>22417.456556864101</v>
      </c>
      <c r="AN191" s="79">
        <v>5748.1955566406305</v>
      </c>
      <c r="AO191" s="79">
        <v>49709.564243652341</v>
      </c>
      <c r="AP191" s="79">
        <v>298.98377020661587</v>
      </c>
      <c r="AQ191" s="79">
        <v>44254.127321289045</v>
      </c>
      <c r="AR191" s="79">
        <v>50121.394689367196</v>
      </c>
      <c r="AS191" s="79">
        <v>60743.020968749996</v>
      </c>
      <c r="AT191" s="79">
        <v>11871.80009842642</v>
      </c>
      <c r="AU191" s="79">
        <v>55736.319880859381</v>
      </c>
      <c r="AV191" s="79">
        <v>30948.718620234369</v>
      </c>
      <c r="AW191" s="79">
        <v>4475.3512272949265</v>
      </c>
      <c r="AX191" s="79">
        <v>51001.253212890646</v>
      </c>
      <c r="AY191" s="79">
        <v>42564.876974968734</v>
      </c>
    </row>
    <row r="192" spans="1:51" x14ac:dyDescent="0.25">
      <c r="A192" s="77">
        <v>43807</v>
      </c>
      <c r="B192" s="78">
        <v>23</v>
      </c>
      <c r="C192" s="79">
        <v>32734.091628906266</v>
      </c>
      <c r="D192" s="79">
        <v>40290.15658181248</v>
      </c>
      <c r="E192" s="79">
        <v>20885.347724609408</v>
      </c>
      <c r="F192" s="79">
        <v>59508.889585937497</v>
      </c>
      <c r="G192" s="79">
        <v>37046.371548296847</v>
      </c>
      <c r="H192" s="79">
        <v>3426.6922392656174</v>
      </c>
      <c r="I192" s="79">
        <v>28110.752269042983</v>
      </c>
      <c r="J192" s="79">
        <v>134.1540966033935</v>
      </c>
      <c r="K192" s="79">
        <v>19088.928732781271</v>
      </c>
      <c r="L192" s="79">
        <v>7703.4205014374875</v>
      </c>
      <c r="M192" s="79">
        <v>26955.865675876652</v>
      </c>
      <c r="N192" s="79">
        <v>16772.060921875</v>
      </c>
      <c r="O192" s="79">
        <v>47068.067470726593</v>
      </c>
      <c r="P192" s="79">
        <v>3325.4442438515589</v>
      </c>
      <c r="Q192" s="79">
        <v>31.67040920257568</v>
      </c>
      <c r="R192" s="79">
        <v>7648.6754760742142</v>
      </c>
      <c r="S192" s="79">
        <v>50962.737671875002</v>
      </c>
      <c r="T192" s="79">
        <v>19084.717902343749</v>
      </c>
      <c r="U192" s="79">
        <v>6703.4570615234406</v>
      </c>
      <c r="V192" s="79">
        <v>75068.022917062481</v>
      </c>
      <c r="W192" s="79">
        <v>3453.096166992188</v>
      </c>
      <c r="X192" s="79">
        <v>15881.059056257844</v>
      </c>
      <c r="Y192" s="79">
        <v>12490.2708203125</v>
      </c>
      <c r="Z192" s="79">
        <v>384.75812807617189</v>
      </c>
      <c r="AA192" s="79">
        <v>31596.381490234391</v>
      </c>
      <c r="AB192" s="79">
        <v>17746.269412109388</v>
      </c>
      <c r="AC192" s="79">
        <v>27991.700405632015</v>
      </c>
      <c r="AD192" s="79">
        <v>44174.157109718741</v>
      </c>
      <c r="AE192" s="79">
        <v>9583.2415537109482</v>
      </c>
      <c r="AF192" s="79">
        <v>21.401029612903226</v>
      </c>
      <c r="AG192" s="79">
        <v>26320.87659765625</v>
      </c>
      <c r="AH192" s="79">
        <v>54596.615170999998</v>
      </c>
      <c r="AI192" s="79">
        <v>11437.20649414063</v>
      </c>
      <c r="AJ192" s="79">
        <v>36.461521972657067</v>
      </c>
      <c r="AK192" s="79">
        <v>5415.3452490234404</v>
      </c>
      <c r="AL192" s="79">
        <v>26130.846552734383</v>
      </c>
      <c r="AM192" s="79">
        <v>23041.695585129717</v>
      </c>
      <c r="AN192" s="79">
        <v>5946.9479492187502</v>
      </c>
      <c r="AO192" s="79">
        <v>50597.046075195314</v>
      </c>
      <c r="AP192" s="79">
        <v>304.36633325195305</v>
      </c>
      <c r="AQ192" s="79">
        <v>43426.140113281268</v>
      </c>
      <c r="AR192" s="79">
        <v>50926.82923991407</v>
      </c>
      <c r="AS192" s="79">
        <v>61846.616505859398</v>
      </c>
      <c r="AT192" s="79">
        <v>11837.365826014124</v>
      </c>
      <c r="AU192" s="79">
        <v>55392.990480468739</v>
      </c>
      <c r="AV192" s="79">
        <v>32544.686112656229</v>
      </c>
      <c r="AW192" s="79">
        <v>5857.9846447753825</v>
      </c>
      <c r="AX192" s="79">
        <v>53127.798857421898</v>
      </c>
      <c r="AY192" s="79">
        <v>41099.711947140626</v>
      </c>
    </row>
    <row r="193" spans="1:51" x14ac:dyDescent="0.25">
      <c r="A193" s="77">
        <v>43807</v>
      </c>
      <c r="B193" s="78">
        <v>24</v>
      </c>
      <c r="C193" s="79">
        <v>29331.664996093754</v>
      </c>
      <c r="D193" s="79">
        <v>36751.775308124998</v>
      </c>
      <c r="E193" s="79">
        <v>18288.422480468755</v>
      </c>
      <c r="F193" s="79">
        <v>52991.381374999997</v>
      </c>
      <c r="G193" s="79">
        <v>31731.101881328126</v>
      </c>
      <c r="H193" s="79">
        <v>3395.1232419453067</v>
      </c>
      <c r="I193" s="79">
        <v>25752.198241699229</v>
      </c>
      <c r="J193" s="79">
        <v>118.77688407897949</v>
      </c>
      <c r="K193" s="79">
        <v>17448.374308156239</v>
      </c>
      <c r="L193" s="79">
        <v>6585.7630547578046</v>
      </c>
      <c r="M193" s="79">
        <v>26796.596108414546</v>
      </c>
      <c r="N193" s="79">
        <v>14875.52124023437</v>
      </c>
      <c r="O193" s="79">
        <v>42639.856828429685</v>
      </c>
      <c r="P193" s="79">
        <v>3286.5842937265706</v>
      </c>
      <c r="Q193" s="79">
        <v>31.095982074737538</v>
      </c>
      <c r="R193" s="79">
        <v>6850.2915649414126</v>
      </c>
      <c r="S193" s="79">
        <v>46699.474070312492</v>
      </c>
      <c r="T193" s="79">
        <v>17054.38162304688</v>
      </c>
      <c r="U193" s="79">
        <v>6410.4925771484404</v>
      </c>
      <c r="V193" s="79">
        <v>67519.97095065625</v>
      </c>
      <c r="W193" s="79">
        <v>3271.384985351563</v>
      </c>
      <c r="X193" s="79">
        <v>14503.860191078118</v>
      </c>
      <c r="Y193" s="79">
        <v>11004.52178515625</v>
      </c>
      <c r="Z193" s="79">
        <v>368.57728736572278</v>
      </c>
      <c r="AA193" s="79">
        <v>28326.342371093753</v>
      </c>
      <c r="AB193" s="79">
        <v>16499.092771484389</v>
      </c>
      <c r="AC193" s="79">
        <v>24415.504995329233</v>
      </c>
      <c r="AD193" s="79">
        <v>38686.230682656249</v>
      </c>
      <c r="AE193" s="79">
        <v>9052.6812934570262</v>
      </c>
      <c r="AF193" s="79">
        <v>21.401029612903226</v>
      </c>
      <c r="AG193" s="79">
        <v>23728.391328124999</v>
      </c>
      <c r="AH193" s="79">
        <v>46640.947441250006</v>
      </c>
      <c r="AI193" s="79">
        <v>10623.49135742189</v>
      </c>
      <c r="AJ193" s="79">
        <v>70.641448242187039</v>
      </c>
      <c r="AK193" s="79">
        <v>5130.9660644531195</v>
      </c>
      <c r="AL193" s="79">
        <v>23940.90248046874</v>
      </c>
      <c r="AM193" s="79">
        <v>21074.890178395344</v>
      </c>
      <c r="AN193" s="79">
        <v>5211.9866210937498</v>
      </c>
      <c r="AO193" s="79">
        <v>46751.682804687487</v>
      </c>
      <c r="AP193" s="79">
        <v>280.10859594726503</v>
      </c>
      <c r="AQ193" s="79">
        <v>40537.886673828107</v>
      </c>
      <c r="AR193" s="79">
        <v>46520.847100236329</v>
      </c>
      <c r="AS193" s="79">
        <v>56064.223404296885</v>
      </c>
      <c r="AT193" s="79">
        <v>10742.127786530456</v>
      </c>
      <c r="AU193" s="79">
        <v>50413.373703125013</v>
      </c>
      <c r="AV193" s="79">
        <v>29554.539273781251</v>
      </c>
      <c r="AW193" s="79">
        <v>6755.439103271483</v>
      </c>
      <c r="AX193" s="79">
        <v>48110.852338867218</v>
      </c>
      <c r="AY193" s="79">
        <v>37777.127463984405</v>
      </c>
    </row>
    <row r="194" spans="1:51" x14ac:dyDescent="0.25">
      <c r="A194" s="77">
        <v>43808</v>
      </c>
      <c r="B194" s="78">
        <v>1</v>
      </c>
      <c r="C194" s="79">
        <v>25699.209263671859</v>
      </c>
      <c r="D194" s="79">
        <v>31783.700399687492</v>
      </c>
      <c r="E194" s="79">
        <v>16265.192099609383</v>
      </c>
      <c r="F194" s="79">
        <v>45939.159103515609</v>
      </c>
      <c r="G194" s="79">
        <v>27083.056194249999</v>
      </c>
      <c r="H194" s="79">
        <v>3830.2684716289086</v>
      </c>
      <c r="I194" s="79">
        <v>23283.230930175774</v>
      </c>
      <c r="J194" s="79">
        <v>102.1862983703613</v>
      </c>
      <c r="K194" s="79">
        <v>15161.41715003127</v>
      </c>
      <c r="L194" s="79">
        <v>6327.6443876406183</v>
      </c>
      <c r="M194" s="79">
        <v>25606.292753667694</v>
      </c>
      <c r="N194" s="79">
        <v>13050.037902343749</v>
      </c>
      <c r="O194" s="79">
        <v>37167.366778343778</v>
      </c>
      <c r="P194" s="79">
        <v>2634.6845615781399</v>
      </c>
      <c r="Q194" s="79">
        <v>30.825229167938229</v>
      </c>
      <c r="R194" s="79">
        <v>5843.7189697265676</v>
      </c>
      <c r="S194" s="79">
        <v>39824.872837890616</v>
      </c>
      <c r="T194" s="79">
        <v>15022.81437792969</v>
      </c>
      <c r="U194" s="79">
        <v>5652.3508642578099</v>
      </c>
      <c r="V194" s="79">
        <v>58189.3694100625</v>
      </c>
      <c r="W194" s="79">
        <v>2906.7080810546868</v>
      </c>
      <c r="X194" s="79">
        <v>13012.158034601556</v>
      </c>
      <c r="Y194" s="79">
        <v>9920.2756054687507</v>
      </c>
      <c r="Z194" s="79">
        <v>366.20986336669921</v>
      </c>
      <c r="AA194" s="79">
        <v>24292.278467773431</v>
      </c>
      <c r="AB194" s="79">
        <v>15287.473166015638</v>
      </c>
      <c r="AC194" s="79">
        <v>21661.147993692775</v>
      </c>
      <c r="AD194" s="79">
        <v>32581.719233687494</v>
      </c>
      <c r="AE194" s="79">
        <v>7873.7698090820177</v>
      </c>
      <c r="AF194" s="79">
        <v>21.401029612903226</v>
      </c>
      <c r="AG194" s="79">
        <v>20441.902296875003</v>
      </c>
      <c r="AH194" s="79">
        <v>38599.138514718747</v>
      </c>
      <c r="AI194" s="79">
        <v>9458.4656250000007</v>
      </c>
      <c r="AJ194" s="79">
        <v>57.874285644532108</v>
      </c>
      <c r="AK194" s="79">
        <v>4906.4337060546904</v>
      </c>
      <c r="AL194" s="79">
        <v>20463.52329687501</v>
      </c>
      <c r="AM194" s="79">
        <v>17804.805554606271</v>
      </c>
      <c r="AN194" s="79">
        <v>4177.9158691406192</v>
      </c>
      <c r="AO194" s="79">
        <v>41067.332911621103</v>
      </c>
      <c r="AP194" s="79">
        <v>216.334827514648</v>
      </c>
      <c r="AQ194" s="79">
        <v>37337.775596679683</v>
      </c>
      <c r="AR194" s="79">
        <v>40716.037026048827</v>
      </c>
      <c r="AS194" s="79">
        <v>47682.623564453133</v>
      </c>
      <c r="AT194" s="79">
        <v>10817.258070986702</v>
      </c>
      <c r="AU194" s="79">
        <v>43684.59628710938</v>
      </c>
      <c r="AV194" s="79">
        <v>24624.807251812501</v>
      </c>
      <c r="AW194" s="79">
        <v>6466.4354279785166</v>
      </c>
      <c r="AX194" s="79">
        <v>40543.131865234376</v>
      </c>
      <c r="AY194" s="79">
        <v>34633.535698453146</v>
      </c>
    </row>
    <row r="195" spans="1:51" x14ac:dyDescent="0.25">
      <c r="A195" s="77">
        <v>43808</v>
      </c>
      <c r="B195" s="78">
        <v>2</v>
      </c>
      <c r="C195" s="79">
        <v>23207.680703125025</v>
      </c>
      <c r="D195" s="79">
        <v>27371.955165656269</v>
      </c>
      <c r="E195" s="79">
        <v>13897.541572265609</v>
      </c>
      <c r="F195" s="79">
        <v>40410.116175781252</v>
      </c>
      <c r="G195" s="79">
        <v>22879.378748140618</v>
      </c>
      <c r="H195" s="79">
        <v>3440.0844339453047</v>
      </c>
      <c r="I195" s="79">
        <v>20761.276248535141</v>
      </c>
      <c r="J195" s="79">
        <v>82.921045303344698</v>
      </c>
      <c r="K195" s="79">
        <v>12928.238176296867</v>
      </c>
      <c r="L195" s="79">
        <v>5802.758281546885</v>
      </c>
      <c r="M195" s="79">
        <v>23579.373163375301</v>
      </c>
      <c r="N195" s="79">
        <v>11744.994451171868</v>
      </c>
      <c r="O195" s="79">
        <v>32561.293297718781</v>
      </c>
      <c r="P195" s="79">
        <v>2390.8261435859404</v>
      </c>
      <c r="Q195" s="79">
        <v>30.798294544219971</v>
      </c>
      <c r="R195" s="79">
        <v>4712.5837097167969</v>
      </c>
      <c r="S195" s="79">
        <v>32962.228745117187</v>
      </c>
      <c r="T195" s="79">
        <v>13384.012538085932</v>
      </c>
      <c r="U195" s="79">
        <v>5024.1020156250106</v>
      </c>
      <c r="V195" s="79">
        <v>48922.514782156257</v>
      </c>
      <c r="W195" s="79">
        <v>2439.3342407226564</v>
      </c>
      <c r="X195" s="79">
        <v>12165.942304499993</v>
      </c>
      <c r="Y195" s="79">
        <v>9122.6591484375022</v>
      </c>
      <c r="Z195" s="79">
        <v>370.05023442993166</v>
      </c>
      <c r="AA195" s="79">
        <v>20429.053098632834</v>
      </c>
      <c r="AB195" s="79">
        <v>14173.935548828114</v>
      </c>
      <c r="AC195" s="79">
        <v>19240.377714152</v>
      </c>
      <c r="AD195" s="79">
        <v>26896.580309312503</v>
      </c>
      <c r="AE195" s="79">
        <v>7053.4858789062564</v>
      </c>
      <c r="AF195" s="79">
        <v>21.401029612903226</v>
      </c>
      <c r="AG195" s="79">
        <v>17029.727191406251</v>
      </c>
      <c r="AH195" s="79">
        <v>32364.291088124988</v>
      </c>
      <c r="AI195" s="79">
        <v>8390.77490234375</v>
      </c>
      <c r="AJ195" s="79">
        <v>51.774892822264974</v>
      </c>
      <c r="AK195" s="79">
        <v>4689.9115527343702</v>
      </c>
      <c r="AL195" s="79">
        <v>16463.796568359383</v>
      </c>
      <c r="AM195" s="79">
        <v>14514.033631184437</v>
      </c>
      <c r="AN195" s="79">
        <v>3214.4040039062602</v>
      </c>
      <c r="AO195" s="79">
        <v>35236.02831591796</v>
      </c>
      <c r="AP195" s="79">
        <v>164.64255297851605</v>
      </c>
      <c r="AQ195" s="79">
        <v>34435.603653320301</v>
      </c>
      <c r="AR195" s="79">
        <v>34673.961444187495</v>
      </c>
      <c r="AS195" s="79">
        <v>39100.626863281243</v>
      </c>
      <c r="AT195" s="79">
        <v>10066.505833024899</v>
      </c>
      <c r="AU195" s="79">
        <v>37893.546761718761</v>
      </c>
      <c r="AV195" s="79">
        <v>20560.931273640639</v>
      </c>
      <c r="AW195" s="79">
        <v>4657.8924921619391</v>
      </c>
      <c r="AX195" s="79">
        <v>32781.290895996099</v>
      </c>
      <c r="AY195" s="79">
        <v>32005.690999984363</v>
      </c>
    </row>
    <row r="196" spans="1:51" x14ac:dyDescent="0.25">
      <c r="A196" s="77">
        <v>43808</v>
      </c>
      <c r="B196" s="78">
        <v>3</v>
      </c>
      <c r="C196" s="79">
        <v>21888.154320312518</v>
      </c>
      <c r="D196" s="79">
        <v>24269.370866953144</v>
      </c>
      <c r="E196" s="79">
        <v>12429.81438964844</v>
      </c>
      <c r="F196" s="79">
        <v>37511.832990234376</v>
      </c>
      <c r="G196" s="79">
        <v>20469.646088125024</v>
      </c>
      <c r="H196" s="79">
        <v>3391.7808352578172</v>
      </c>
      <c r="I196" s="79">
        <v>19219.782288085953</v>
      </c>
      <c r="J196" s="79">
        <v>76.014760971069308</v>
      </c>
      <c r="K196" s="79">
        <v>11351.967652531255</v>
      </c>
      <c r="L196" s="79">
        <v>5754.2084933281321</v>
      </c>
      <c r="M196" s="79">
        <v>22071.382699017391</v>
      </c>
      <c r="N196" s="79">
        <v>11086.54698046876</v>
      </c>
      <c r="O196" s="79">
        <v>29784.780250992164</v>
      </c>
      <c r="P196" s="79">
        <v>2357.9103796640607</v>
      </c>
      <c r="Q196" s="79">
        <v>29.754364967346191</v>
      </c>
      <c r="R196" s="79">
        <v>4097.6795471191408</v>
      </c>
      <c r="S196" s="79">
        <v>28531.15244726562</v>
      </c>
      <c r="T196" s="79">
        <v>12872.029713867192</v>
      </c>
      <c r="U196" s="79">
        <v>4834.6463867187504</v>
      </c>
      <c r="V196" s="79">
        <v>42152.99930700002</v>
      </c>
      <c r="W196" s="79">
        <v>2182.888562011718</v>
      </c>
      <c r="X196" s="79">
        <v>11238.697504984368</v>
      </c>
      <c r="Y196" s="79">
        <v>8628.1778359375021</v>
      </c>
      <c r="Z196" s="79">
        <v>370.32225109252931</v>
      </c>
      <c r="AA196" s="79">
        <v>18318.931509765636</v>
      </c>
      <c r="AB196" s="79">
        <v>13435.16819726563</v>
      </c>
      <c r="AC196" s="79">
        <v>17931.299103123951</v>
      </c>
      <c r="AD196" s="79">
        <v>23748.497421843753</v>
      </c>
      <c r="AE196" s="79">
        <v>6596.0523154296907</v>
      </c>
      <c r="AF196" s="79">
        <v>21.401029612903226</v>
      </c>
      <c r="AG196" s="79">
        <v>14998.323269531249</v>
      </c>
      <c r="AH196" s="79">
        <v>29279.859064500008</v>
      </c>
      <c r="AI196" s="79">
        <v>7703.5272216796793</v>
      </c>
      <c r="AJ196" s="79">
        <v>50.88595703125003</v>
      </c>
      <c r="AK196" s="79">
        <v>4466.8887402343798</v>
      </c>
      <c r="AL196" s="79">
        <v>14095.25717871093</v>
      </c>
      <c r="AM196" s="79">
        <v>12154.192108950041</v>
      </c>
      <c r="AN196" s="79">
        <v>2249.2396484375004</v>
      </c>
      <c r="AO196" s="79">
        <v>31165.628958984373</v>
      </c>
      <c r="AP196" s="79">
        <v>130.69068505859391</v>
      </c>
      <c r="AQ196" s="79">
        <v>32529.631991210961</v>
      </c>
      <c r="AR196" s="79">
        <v>30989.754828359382</v>
      </c>
      <c r="AS196" s="79">
        <v>33945.902980468774</v>
      </c>
      <c r="AT196" s="79">
        <v>9540.2325553492883</v>
      </c>
      <c r="AU196" s="79">
        <v>34320.843853515624</v>
      </c>
      <c r="AV196" s="79">
        <v>17901.892226859381</v>
      </c>
      <c r="AW196" s="79">
        <v>2989.9310676269515</v>
      </c>
      <c r="AX196" s="79">
        <v>28352.423596191409</v>
      </c>
      <c r="AY196" s="79">
        <v>30602.55557226561</v>
      </c>
    </row>
    <row r="197" spans="1:51" x14ac:dyDescent="0.25">
      <c r="A197" s="77">
        <v>43808</v>
      </c>
      <c r="B197" s="78">
        <v>4</v>
      </c>
      <c r="C197" s="79">
        <v>21189.491458984397</v>
      </c>
      <c r="D197" s="79">
        <v>22776.812372812503</v>
      </c>
      <c r="E197" s="79">
        <v>11743.457343750018</v>
      </c>
      <c r="F197" s="79">
        <v>36054.698910156243</v>
      </c>
      <c r="G197" s="79">
        <v>18261.711291234391</v>
      </c>
      <c r="H197" s="79">
        <v>3507.7901870546862</v>
      </c>
      <c r="I197" s="79">
        <v>18362.573122558595</v>
      </c>
      <c r="J197" s="79">
        <v>79.707710266113196</v>
      </c>
      <c r="K197" s="79">
        <v>10655.360218</v>
      </c>
      <c r="L197" s="79">
        <v>5673.1909410937478</v>
      </c>
      <c r="M197" s="79">
        <v>21233.032233728656</v>
      </c>
      <c r="N197" s="79">
        <v>10739.574044921868</v>
      </c>
      <c r="O197" s="79">
        <v>28343.488405554712</v>
      </c>
      <c r="P197" s="79">
        <v>2184.19951490625</v>
      </c>
      <c r="Q197" s="79">
        <v>29.617166042327881</v>
      </c>
      <c r="R197" s="79">
        <v>3762.5763793945312</v>
      </c>
      <c r="S197" s="79">
        <v>26275.265963867198</v>
      </c>
      <c r="T197" s="79">
        <v>10640.197804687499</v>
      </c>
      <c r="U197" s="79">
        <v>6173.0452880859411</v>
      </c>
      <c r="V197" s="79">
        <v>38605.377756812522</v>
      </c>
      <c r="W197" s="79">
        <v>2282.0348388671873</v>
      </c>
      <c r="X197" s="79">
        <v>10655.136352007858</v>
      </c>
      <c r="Y197" s="79">
        <v>8370.4039335937541</v>
      </c>
      <c r="Z197" s="79">
        <v>342.16894135131827</v>
      </c>
      <c r="AA197" s="79">
        <v>16864.23615234379</v>
      </c>
      <c r="AB197" s="79">
        <v>13008.807514648439</v>
      </c>
      <c r="AC197" s="79">
        <v>17295.37057084106</v>
      </c>
      <c r="AD197" s="79">
        <v>21991.668028046883</v>
      </c>
      <c r="AE197" s="79">
        <v>5739.281043945296</v>
      </c>
      <c r="AF197" s="79">
        <v>21.401029612903226</v>
      </c>
      <c r="AG197" s="79">
        <v>13966.778949218753</v>
      </c>
      <c r="AH197" s="79">
        <v>26867.837425203114</v>
      </c>
      <c r="AI197" s="79">
        <v>7377.1252441406305</v>
      </c>
      <c r="AJ197" s="79">
        <v>38.399121582031</v>
      </c>
      <c r="AK197" s="79">
        <v>4366.6283886718802</v>
      </c>
      <c r="AL197" s="79">
        <v>12465.689648437512</v>
      </c>
      <c r="AM197" s="79">
        <v>12085.576013965656</v>
      </c>
      <c r="AN197" s="79">
        <v>1641.6731445312498</v>
      </c>
      <c r="AO197" s="79">
        <v>29107.73589355468</v>
      </c>
      <c r="AP197" s="79">
        <v>134.07996179199193</v>
      </c>
      <c r="AQ197" s="79">
        <v>31625.902093749992</v>
      </c>
      <c r="AR197" s="79">
        <v>28850.163872935562</v>
      </c>
      <c r="AS197" s="79">
        <v>31132.421813476562</v>
      </c>
      <c r="AT197" s="79">
        <v>9175.7594719672379</v>
      </c>
      <c r="AU197" s="79">
        <v>32615.150246093759</v>
      </c>
      <c r="AV197" s="79">
        <v>16106.176858500003</v>
      </c>
      <c r="AW197" s="79">
        <v>2209.3281374398939</v>
      </c>
      <c r="AX197" s="79">
        <v>26181.814162597668</v>
      </c>
      <c r="AY197" s="79">
        <v>30027.093454609399</v>
      </c>
    </row>
    <row r="198" spans="1:51" x14ac:dyDescent="0.25">
      <c r="A198" s="77">
        <v>43808</v>
      </c>
      <c r="B198" s="78">
        <v>5</v>
      </c>
      <c r="C198" s="79">
        <v>20942.142236328131</v>
      </c>
      <c r="D198" s="79">
        <v>21686.645537156255</v>
      </c>
      <c r="E198" s="79">
        <v>11376.035117187497</v>
      </c>
      <c r="F198" s="79">
        <v>35575.270154296872</v>
      </c>
      <c r="G198" s="79">
        <v>17922.326128390636</v>
      </c>
      <c r="H198" s="79">
        <v>3565.9894977031199</v>
      </c>
      <c r="I198" s="79">
        <v>17931.26618261719</v>
      </c>
      <c r="J198" s="79">
        <v>75.854421615600501</v>
      </c>
      <c r="K198" s="79">
        <v>10403.012817070306</v>
      </c>
      <c r="L198" s="79">
        <v>4872.1781208593684</v>
      </c>
      <c r="M198" s="79">
        <v>21404.531853416949</v>
      </c>
      <c r="N198" s="79">
        <v>10499.798062500002</v>
      </c>
      <c r="O198" s="79">
        <v>27980.295134289063</v>
      </c>
      <c r="P198" s="79">
        <v>2255.8081839453102</v>
      </c>
      <c r="Q198" s="79">
        <v>29.563967704772949</v>
      </c>
      <c r="R198" s="79">
        <v>3576.9275451660151</v>
      </c>
      <c r="S198" s="79">
        <v>25235.773022460933</v>
      </c>
      <c r="T198" s="79">
        <v>10817.694958984359</v>
      </c>
      <c r="U198" s="79">
        <v>5677.94487695312</v>
      </c>
      <c r="V198" s="79">
        <v>37079.156508937522</v>
      </c>
      <c r="W198" s="79">
        <v>2290.0647705078118</v>
      </c>
      <c r="X198" s="79">
        <v>9916.1198865390561</v>
      </c>
      <c r="Y198" s="79">
        <v>9103.2137460937502</v>
      </c>
      <c r="Z198" s="79">
        <v>348.30077728881849</v>
      </c>
      <c r="AA198" s="79">
        <v>16046.528674804684</v>
      </c>
      <c r="AB198" s="79">
        <v>12944.976503906237</v>
      </c>
      <c r="AC198" s="79">
        <v>17218.96647762951</v>
      </c>
      <c r="AD198" s="79">
        <v>21116.422479156248</v>
      </c>
      <c r="AE198" s="79">
        <v>5575.7762055664198</v>
      </c>
      <c r="AF198" s="79">
        <v>21.401029612903226</v>
      </c>
      <c r="AG198" s="79">
        <v>13591.520472656252</v>
      </c>
      <c r="AH198" s="79">
        <v>25548.093946937504</v>
      </c>
      <c r="AI198" s="79">
        <v>7201.6875244140592</v>
      </c>
      <c r="AJ198" s="79">
        <v>52.058811279296947</v>
      </c>
      <c r="AK198" s="79">
        <v>4258.7314697265501</v>
      </c>
      <c r="AL198" s="79">
        <v>11809.785459960931</v>
      </c>
      <c r="AM198" s="79">
        <v>11081.976562910984</v>
      </c>
      <c r="AN198" s="79">
        <v>2265.0650878906185</v>
      </c>
      <c r="AO198" s="79">
        <v>28071.252973144539</v>
      </c>
      <c r="AP198" s="79">
        <v>126.20504663085899</v>
      </c>
      <c r="AQ198" s="79">
        <v>31136.352728515616</v>
      </c>
      <c r="AR198" s="79">
        <v>28000.620144433593</v>
      </c>
      <c r="AS198" s="79">
        <v>29905.384452148443</v>
      </c>
      <c r="AT198" s="79">
        <v>9320.5661440609274</v>
      </c>
      <c r="AU198" s="79">
        <v>32011.336619140639</v>
      </c>
      <c r="AV198" s="79">
        <v>14959.279127531265</v>
      </c>
      <c r="AW198" s="79">
        <v>1809.0758859090249</v>
      </c>
      <c r="AX198" s="79">
        <v>25142.64743896485</v>
      </c>
      <c r="AY198" s="79">
        <v>28922.305221421899</v>
      </c>
    </row>
    <row r="199" spans="1:51" x14ac:dyDescent="0.25">
      <c r="A199" s="77">
        <v>43808</v>
      </c>
      <c r="B199" s="78">
        <v>6</v>
      </c>
      <c r="C199" s="79">
        <v>20595.479990234406</v>
      </c>
      <c r="D199" s="79">
        <v>22646.640290000003</v>
      </c>
      <c r="E199" s="79">
        <v>11543.00056152345</v>
      </c>
      <c r="F199" s="79">
        <v>35479.171300781243</v>
      </c>
      <c r="G199" s="79">
        <v>17975.553195859397</v>
      </c>
      <c r="H199" s="79">
        <v>3354.4688212773381</v>
      </c>
      <c r="I199" s="79">
        <v>18235.183266601569</v>
      </c>
      <c r="J199" s="79">
        <v>73.181735992431598</v>
      </c>
      <c r="K199" s="79">
        <v>10481.310175523418</v>
      </c>
      <c r="L199" s="79">
        <v>5575.0513030703069</v>
      </c>
      <c r="M199" s="79">
        <v>21220.520503945972</v>
      </c>
      <c r="N199" s="79">
        <v>10295.258359374999</v>
      </c>
      <c r="O199" s="79">
        <v>28344.799533179703</v>
      </c>
      <c r="P199" s="79">
        <v>2325.3373986093793</v>
      </c>
      <c r="Q199" s="79">
        <v>29.446523666381839</v>
      </c>
      <c r="R199" s="79">
        <v>3638.4390625000001</v>
      </c>
      <c r="S199" s="79">
        <v>25139.284491210958</v>
      </c>
      <c r="T199" s="79">
        <v>10887.175885742179</v>
      </c>
      <c r="U199" s="79">
        <v>5643.9078925781196</v>
      </c>
      <c r="V199" s="79">
        <v>37031.143736312501</v>
      </c>
      <c r="W199" s="79">
        <v>2199.347912597656</v>
      </c>
      <c r="X199" s="79">
        <v>10492.817880179655</v>
      </c>
      <c r="Y199" s="79">
        <v>9254.820777343748</v>
      </c>
      <c r="Z199" s="79">
        <v>351.77241765747084</v>
      </c>
      <c r="AA199" s="79">
        <v>15886.293604492204</v>
      </c>
      <c r="AB199" s="79">
        <v>13216.332615234378</v>
      </c>
      <c r="AC199" s="79">
        <v>16939.206438779747</v>
      </c>
      <c r="AD199" s="79">
        <v>21584.402921015619</v>
      </c>
      <c r="AE199" s="79">
        <v>5586.4576274414094</v>
      </c>
      <c r="AF199" s="79">
        <v>21.401029612903226</v>
      </c>
      <c r="AG199" s="79">
        <v>13784.813648437503</v>
      </c>
      <c r="AH199" s="79">
        <v>25553.511432578129</v>
      </c>
      <c r="AI199" s="79">
        <v>7315.2955566406199</v>
      </c>
      <c r="AJ199" s="79">
        <v>55.909406250000131</v>
      </c>
      <c r="AK199" s="79">
        <v>4380.9958642578194</v>
      </c>
      <c r="AL199" s="79">
        <v>11875.108575195311</v>
      </c>
      <c r="AM199" s="79">
        <v>11034.818174207834</v>
      </c>
      <c r="AN199" s="79">
        <v>2010.7934082031193</v>
      </c>
      <c r="AO199" s="79">
        <v>28202.69197314452</v>
      </c>
      <c r="AP199" s="79">
        <v>114.69322326660102</v>
      </c>
      <c r="AQ199" s="79">
        <v>31094.013825195318</v>
      </c>
      <c r="AR199" s="79">
        <v>28419.479307486312</v>
      </c>
      <c r="AS199" s="79">
        <v>30396.702083984361</v>
      </c>
      <c r="AT199" s="79">
        <v>9344.6376544155592</v>
      </c>
      <c r="AU199" s="79">
        <v>32118.210912109407</v>
      </c>
      <c r="AV199" s="79">
        <v>14226.646872640637</v>
      </c>
      <c r="AW199" s="79">
        <v>2138.8716011387714</v>
      </c>
      <c r="AX199" s="79">
        <v>25158.120532226563</v>
      </c>
      <c r="AY199" s="79">
        <v>29616.343620484378</v>
      </c>
    </row>
    <row r="200" spans="1:51" x14ac:dyDescent="0.25">
      <c r="A200" s="77">
        <v>43808</v>
      </c>
      <c r="B200" s="78">
        <v>7</v>
      </c>
      <c r="C200" s="79">
        <v>20987.053333984382</v>
      </c>
      <c r="D200" s="79">
        <v>24570.317241203145</v>
      </c>
      <c r="E200" s="79">
        <v>12171.847270507804</v>
      </c>
      <c r="F200" s="79">
        <v>37978.664115234387</v>
      </c>
      <c r="G200" s="79">
        <v>19349.415169928012</v>
      </c>
      <c r="H200" s="79">
        <v>3800.9416860195324</v>
      </c>
      <c r="I200" s="79">
        <v>20270.688620605477</v>
      </c>
      <c r="J200" s="79">
        <v>75.372261047363196</v>
      </c>
      <c r="K200" s="79">
        <v>11288.277268539072</v>
      </c>
      <c r="L200" s="79">
        <v>5229.4231616874977</v>
      </c>
      <c r="M200" s="79">
        <v>23329.872835423103</v>
      </c>
      <c r="N200" s="79">
        <v>10405.965367187511</v>
      </c>
      <c r="O200" s="79">
        <v>31420.930112617199</v>
      </c>
      <c r="P200" s="79">
        <v>2527.9017214261166</v>
      </c>
      <c r="Q200" s="79">
        <v>29.486271858215328</v>
      </c>
      <c r="R200" s="79">
        <v>3790.3289184570308</v>
      </c>
      <c r="S200" s="79">
        <v>27085.220196289072</v>
      </c>
      <c r="T200" s="79">
        <v>10756.103471679691</v>
      </c>
      <c r="U200" s="79">
        <v>5789.72402929687</v>
      </c>
      <c r="V200" s="79">
        <v>40005.93173164063</v>
      </c>
      <c r="W200" s="79">
        <v>2460.410180664062</v>
      </c>
      <c r="X200" s="79">
        <v>10086.687573418267</v>
      </c>
      <c r="Y200" s="79">
        <v>9809.8047851562478</v>
      </c>
      <c r="Z200" s="79">
        <v>346.13815021362302</v>
      </c>
      <c r="AA200" s="79">
        <v>17351.472014648443</v>
      </c>
      <c r="AB200" s="79">
        <v>15295.720143554681</v>
      </c>
      <c r="AC200" s="79">
        <v>17430.461250750493</v>
      </c>
      <c r="AD200" s="79">
        <v>23297.794105984372</v>
      </c>
      <c r="AE200" s="79">
        <v>5494.9583554687388</v>
      </c>
      <c r="AF200" s="79">
        <v>21.401029612903226</v>
      </c>
      <c r="AG200" s="79">
        <v>14947.325515625002</v>
      </c>
      <c r="AH200" s="79">
        <v>27047.817491781247</v>
      </c>
      <c r="AI200" s="79">
        <v>7629.3767822265709</v>
      </c>
      <c r="AJ200" s="79">
        <v>65.723335693359218</v>
      </c>
      <c r="AK200" s="79">
        <v>4274.9169580078196</v>
      </c>
      <c r="AL200" s="79">
        <v>12829.152102539063</v>
      </c>
      <c r="AM200" s="79">
        <v>12083.169352489083</v>
      </c>
      <c r="AN200" s="79">
        <v>2462.0047851562604</v>
      </c>
      <c r="AO200" s="79">
        <v>29969.718935546873</v>
      </c>
      <c r="AP200" s="79">
        <v>142.16033156366029</v>
      </c>
      <c r="AQ200" s="79">
        <v>32839.561750000015</v>
      </c>
      <c r="AR200" s="79">
        <v>30786.96525867287</v>
      </c>
      <c r="AS200" s="79">
        <v>33498.466197265632</v>
      </c>
      <c r="AT200" s="79">
        <v>9444.3202048308231</v>
      </c>
      <c r="AU200" s="79">
        <v>35112.222873046849</v>
      </c>
      <c r="AV200" s="79">
        <v>15291.415629656261</v>
      </c>
      <c r="AW200" s="79">
        <v>2308.637054529725</v>
      </c>
      <c r="AX200" s="79">
        <v>26394.672073974605</v>
      </c>
      <c r="AY200" s="79">
        <v>31335.645599125026</v>
      </c>
    </row>
    <row r="201" spans="1:51" x14ac:dyDescent="0.25">
      <c r="A201" s="77">
        <v>43808</v>
      </c>
      <c r="B201" s="78">
        <v>8</v>
      </c>
      <c r="C201" s="79">
        <v>24653.383249999984</v>
      </c>
      <c r="D201" s="79">
        <v>26864.301540749984</v>
      </c>
      <c r="E201" s="79">
        <v>13529.211962890622</v>
      </c>
      <c r="F201" s="79">
        <v>46816.107671875005</v>
      </c>
      <c r="G201" s="79">
        <v>21171.824818285277</v>
      </c>
      <c r="H201" s="79">
        <v>4441.021279628907</v>
      </c>
      <c r="I201" s="79">
        <v>25850.982663085921</v>
      </c>
      <c r="J201" s="79">
        <v>81.433469772338796</v>
      </c>
      <c r="K201" s="79">
        <v>13316.765479031261</v>
      </c>
      <c r="L201" s="79">
        <v>5368.0471613359432</v>
      </c>
      <c r="M201" s="79">
        <v>25422.950961773473</v>
      </c>
      <c r="N201" s="79">
        <v>10512.573480468747</v>
      </c>
      <c r="O201" s="79">
        <v>38866.861437320316</v>
      </c>
      <c r="P201" s="79">
        <v>2647.5106522344163</v>
      </c>
      <c r="Q201" s="79">
        <v>30.70062780380249</v>
      </c>
      <c r="R201" s="79">
        <v>3937.2084716796876</v>
      </c>
      <c r="S201" s="79">
        <v>30411.97753808595</v>
      </c>
      <c r="T201" s="79">
        <v>10962.409200195341</v>
      </c>
      <c r="U201" s="79">
        <v>5999.1408916015498</v>
      </c>
      <c r="V201" s="79">
        <v>44888.853097265615</v>
      </c>
      <c r="W201" s="79">
        <v>2849.581164550782</v>
      </c>
      <c r="X201" s="79">
        <v>11181.764147716978</v>
      </c>
      <c r="Y201" s="79">
        <v>11839.031144531249</v>
      </c>
      <c r="Z201" s="79">
        <v>376.39449206542974</v>
      </c>
      <c r="AA201" s="79">
        <v>18621.322399414075</v>
      </c>
      <c r="AB201" s="79">
        <v>21391.139162109364</v>
      </c>
      <c r="AC201" s="79">
        <v>19883.53648035691</v>
      </c>
      <c r="AD201" s="79">
        <v>24676.399019468754</v>
      </c>
      <c r="AE201" s="79">
        <v>4903.582610351561</v>
      </c>
      <c r="AF201" s="79">
        <v>21.401029612903226</v>
      </c>
      <c r="AG201" s="79">
        <v>16341.3725234375</v>
      </c>
      <c r="AH201" s="79">
        <v>27472.764534562506</v>
      </c>
      <c r="AI201" s="79">
        <v>8325.51496582031</v>
      </c>
      <c r="AJ201" s="79">
        <v>47.179089355468932</v>
      </c>
      <c r="AK201" s="79">
        <v>4409.8178860842781</v>
      </c>
      <c r="AL201" s="79">
        <v>13670.892640625001</v>
      </c>
      <c r="AM201" s="79">
        <v>12307.264346543767</v>
      </c>
      <c r="AN201" s="79">
        <v>2736.3073730468805</v>
      </c>
      <c r="AO201" s="79">
        <v>33953.385449218753</v>
      </c>
      <c r="AP201" s="79">
        <v>109.1119381783864</v>
      </c>
      <c r="AQ201" s="79">
        <v>41849.18512304686</v>
      </c>
      <c r="AR201" s="79">
        <v>35323.952082356423</v>
      </c>
      <c r="AS201" s="79">
        <v>37187.414406249998</v>
      </c>
      <c r="AT201" s="79">
        <v>11011.235617884875</v>
      </c>
      <c r="AU201" s="79">
        <v>41989.392578125022</v>
      </c>
      <c r="AV201" s="79">
        <v>14344.383026718751</v>
      </c>
      <c r="AW201" s="79">
        <v>2093.4572611901854</v>
      </c>
      <c r="AX201" s="79">
        <v>27506.44021240234</v>
      </c>
      <c r="AY201" s="79">
        <v>40409.787925984376</v>
      </c>
    </row>
    <row r="202" spans="1:51" x14ac:dyDescent="0.25">
      <c r="A202" s="77">
        <v>43808</v>
      </c>
      <c r="B202" s="78">
        <v>9</v>
      </c>
      <c r="C202" s="79">
        <v>32049.838839843735</v>
      </c>
      <c r="D202" s="79">
        <v>32688.989512031279</v>
      </c>
      <c r="E202" s="79">
        <v>15316.078476562519</v>
      </c>
      <c r="F202" s="79">
        <v>54724.400999999983</v>
      </c>
      <c r="G202" s="79">
        <v>27533.045166577271</v>
      </c>
      <c r="H202" s="79">
        <v>7080.173070242201</v>
      </c>
      <c r="I202" s="79">
        <v>32745.918281250004</v>
      </c>
      <c r="J202" s="79">
        <v>96.584243774414105</v>
      </c>
      <c r="K202" s="79">
        <v>15752.610377312521</v>
      </c>
      <c r="L202" s="79">
        <v>7001.4186212578015</v>
      </c>
      <c r="M202" s="79">
        <v>31859.592558208402</v>
      </c>
      <c r="N202" s="79">
        <v>11207.218730468749</v>
      </c>
      <c r="O202" s="79">
        <v>47103.597544015633</v>
      </c>
      <c r="P202" s="79">
        <v>3026.4206616816386</v>
      </c>
      <c r="Q202" s="79">
        <v>31.156431674957272</v>
      </c>
      <c r="R202" s="79">
        <v>3880.4560180664066</v>
      </c>
      <c r="S202" s="79">
        <v>34499.623887695292</v>
      </c>
      <c r="T202" s="79">
        <v>12566.638296875</v>
      </c>
      <c r="U202" s="79">
        <v>6267.6643281249999</v>
      </c>
      <c r="V202" s="79">
        <v>47943.945599812505</v>
      </c>
      <c r="W202" s="79">
        <v>3377.3090209960865</v>
      </c>
      <c r="X202" s="79">
        <v>14005.34856389113</v>
      </c>
      <c r="Y202" s="79">
        <v>14399.0506484375</v>
      </c>
      <c r="Z202" s="79">
        <v>386.45171398315438</v>
      </c>
      <c r="AA202" s="79">
        <v>22117.167324218746</v>
      </c>
      <c r="AB202" s="79">
        <v>28897.086154296878</v>
      </c>
      <c r="AC202" s="79">
        <v>22971.518624282551</v>
      </c>
      <c r="AD202" s="79">
        <v>25303.699562406247</v>
      </c>
      <c r="AE202" s="79">
        <v>7075.6457119140787</v>
      </c>
      <c r="AF202" s="79">
        <v>21.401029612903226</v>
      </c>
      <c r="AG202" s="79">
        <v>17843.417402343748</v>
      </c>
      <c r="AH202" s="79">
        <v>28917.888337875003</v>
      </c>
      <c r="AI202" s="79">
        <v>10332.15278320313</v>
      </c>
      <c r="AJ202" s="79">
        <v>98.414288330077966</v>
      </c>
      <c r="AK202" s="79">
        <v>5103.3214971801763</v>
      </c>
      <c r="AL202" s="79">
        <v>14324.841842773429</v>
      </c>
      <c r="AM202" s="79">
        <v>14265.033694090658</v>
      </c>
      <c r="AN202" s="79">
        <v>2572.2073242187603</v>
      </c>
      <c r="AO202" s="79">
        <v>40838.771390624999</v>
      </c>
      <c r="AP202" s="79">
        <v>378.35794971466095</v>
      </c>
      <c r="AQ202" s="79">
        <v>54453.236505859393</v>
      </c>
      <c r="AR202" s="79">
        <v>43830.39921201564</v>
      </c>
      <c r="AS202" s="79">
        <v>41107.995535156253</v>
      </c>
      <c r="AT202" s="79">
        <v>12887.344966889719</v>
      </c>
      <c r="AU202" s="79">
        <v>47803.416687499994</v>
      </c>
      <c r="AV202" s="79">
        <v>15484.544875828118</v>
      </c>
      <c r="AW202" s="79">
        <v>2106.798249526978</v>
      </c>
      <c r="AX202" s="79">
        <v>29484.850002441413</v>
      </c>
      <c r="AY202" s="79">
        <v>56058.587238125023</v>
      </c>
    </row>
    <row r="203" spans="1:51" x14ac:dyDescent="0.25">
      <c r="A203" s="77">
        <v>43808</v>
      </c>
      <c r="B203" s="78">
        <v>10</v>
      </c>
      <c r="C203" s="79">
        <v>37824.707460937505</v>
      </c>
      <c r="D203" s="79">
        <v>37397.482403218783</v>
      </c>
      <c r="E203" s="79">
        <v>16781.371494140622</v>
      </c>
      <c r="F203" s="79">
        <v>61168.283957031257</v>
      </c>
      <c r="G203" s="79">
        <v>33354.582163225714</v>
      </c>
      <c r="H203" s="79">
        <v>9453.9525518359442</v>
      </c>
      <c r="I203" s="79">
        <v>38330.176756835943</v>
      </c>
      <c r="J203" s="79">
        <v>112.92567443847659</v>
      </c>
      <c r="K203" s="79">
        <v>18245.047214375016</v>
      </c>
      <c r="L203" s="79">
        <v>8350.3086889140632</v>
      </c>
      <c r="M203" s="79">
        <v>37714.875926084293</v>
      </c>
      <c r="N203" s="79">
        <v>13075.299228515625</v>
      </c>
      <c r="O203" s="79">
        <v>53315.047100906253</v>
      </c>
      <c r="P203" s="79">
        <v>3311.954733108887</v>
      </c>
      <c r="Q203" s="79">
        <v>31.237272262573239</v>
      </c>
      <c r="R203" s="79">
        <v>4273.9539062499989</v>
      </c>
      <c r="S203" s="79">
        <v>38527.997873046894</v>
      </c>
      <c r="T203" s="79">
        <v>14682.67417089845</v>
      </c>
      <c r="U203" s="79">
        <v>6661.709880859381</v>
      </c>
      <c r="V203" s="79">
        <v>51665.921770468754</v>
      </c>
      <c r="W203" s="79">
        <v>4429.7241699218703</v>
      </c>
      <c r="X203" s="79">
        <v>17718.068503933981</v>
      </c>
      <c r="Y203" s="79">
        <v>16553.943660156245</v>
      </c>
      <c r="Z203" s="79">
        <v>403.47064866943356</v>
      </c>
      <c r="AA203" s="79">
        <v>24536.344861328136</v>
      </c>
      <c r="AB203" s="79">
        <v>34619.012496093754</v>
      </c>
      <c r="AC203" s="79">
        <v>26029.614640780532</v>
      </c>
      <c r="AD203" s="79">
        <v>27737.042533249998</v>
      </c>
      <c r="AE203" s="79">
        <v>8222.7405566406342</v>
      </c>
      <c r="AF203" s="79">
        <v>21.401029612903226</v>
      </c>
      <c r="AG203" s="79">
        <v>20137.97132421875</v>
      </c>
      <c r="AH203" s="79">
        <v>30157.950534343752</v>
      </c>
      <c r="AI203" s="79">
        <v>12526.072851562489</v>
      </c>
      <c r="AJ203" s="79">
        <v>191.88341235351612</v>
      </c>
      <c r="AK203" s="79">
        <v>6105.0054902111815</v>
      </c>
      <c r="AL203" s="79">
        <v>15257.371632812501</v>
      </c>
      <c r="AM203" s="79">
        <v>16725.029913035964</v>
      </c>
      <c r="AN203" s="79">
        <v>3006.42260742188</v>
      </c>
      <c r="AO203" s="79">
        <v>46911.606364257823</v>
      </c>
      <c r="AP203" s="79">
        <v>590.60385372192331</v>
      </c>
      <c r="AQ203" s="79">
        <v>66877.281876953115</v>
      </c>
      <c r="AR203" s="79">
        <v>51502.611675787113</v>
      </c>
      <c r="AS203" s="79">
        <v>44872.116423828105</v>
      </c>
      <c r="AT203" s="79">
        <v>14199.334874793749</v>
      </c>
      <c r="AU203" s="79">
        <v>52775.647929687533</v>
      </c>
      <c r="AV203" s="79">
        <v>17828.179081593757</v>
      </c>
      <c r="AW203" s="79">
        <v>2351.8796186041254</v>
      </c>
      <c r="AX203" s="79">
        <v>32036.529497070311</v>
      </c>
      <c r="AY203" s="79">
        <v>68865.315006468751</v>
      </c>
    </row>
    <row r="204" spans="1:51" x14ac:dyDescent="0.25">
      <c r="A204" s="77">
        <v>43808</v>
      </c>
      <c r="B204" s="78">
        <v>11</v>
      </c>
      <c r="C204" s="79">
        <v>42806.920148437501</v>
      </c>
      <c r="D204" s="79">
        <v>40240.834235843744</v>
      </c>
      <c r="E204" s="79">
        <v>18674.036503906238</v>
      </c>
      <c r="F204" s="79">
        <v>68191.740207031282</v>
      </c>
      <c r="G204" s="79">
        <v>38087.339690548099</v>
      </c>
      <c r="H204" s="79">
        <v>10367.06538894531</v>
      </c>
      <c r="I204" s="79">
        <v>42810.848361328091</v>
      </c>
      <c r="J204" s="79">
        <v>109.80500602722169</v>
      </c>
      <c r="K204" s="79">
        <v>19865.019621468749</v>
      </c>
      <c r="L204" s="79">
        <v>8996.282765624992</v>
      </c>
      <c r="M204" s="79">
        <v>40757.655773133803</v>
      </c>
      <c r="N204" s="79">
        <v>14867.112296874997</v>
      </c>
      <c r="O204" s="79">
        <v>57505.130923593766</v>
      </c>
      <c r="P204" s="79">
        <v>3622.0949843935559</v>
      </c>
      <c r="Q204" s="79">
        <v>31.36008358001709</v>
      </c>
      <c r="R204" s="79">
        <v>4701.4693359374987</v>
      </c>
      <c r="S204" s="79">
        <v>40876.093874999991</v>
      </c>
      <c r="T204" s="79">
        <v>15753.507115234377</v>
      </c>
      <c r="U204" s="79">
        <v>7527.8182021484408</v>
      </c>
      <c r="V204" s="79">
        <v>56582.614428406261</v>
      </c>
      <c r="W204" s="79">
        <v>4937.1059326171899</v>
      </c>
      <c r="X204" s="79">
        <v>20550.148505973633</v>
      </c>
      <c r="Y204" s="79">
        <v>16996.389417968741</v>
      </c>
      <c r="Z204" s="79">
        <v>426.59176559448235</v>
      </c>
      <c r="AA204" s="79">
        <v>26418.604490234371</v>
      </c>
      <c r="AB204" s="79">
        <v>36884.11214062498</v>
      </c>
      <c r="AC204" s="79">
        <v>29362.630311805591</v>
      </c>
      <c r="AD204" s="79">
        <v>30185.14442721874</v>
      </c>
      <c r="AE204" s="79">
        <v>8891.7344550781199</v>
      </c>
      <c r="AF204" s="79">
        <v>21.401029612903226</v>
      </c>
      <c r="AG204" s="79">
        <v>21866.962257812498</v>
      </c>
      <c r="AH204" s="79">
        <v>32362.191083468755</v>
      </c>
      <c r="AI204" s="79">
        <v>13423.339453124989</v>
      </c>
      <c r="AJ204" s="79">
        <v>200.21298730468794</v>
      </c>
      <c r="AK204" s="79">
        <v>6598.588004455567</v>
      </c>
      <c r="AL204" s="79">
        <v>16319.358990234388</v>
      </c>
      <c r="AM204" s="79">
        <v>18466.655620770318</v>
      </c>
      <c r="AN204" s="79">
        <v>3372.6399414062612</v>
      </c>
      <c r="AO204" s="79">
        <v>51258.62862499999</v>
      </c>
      <c r="AP204" s="79">
        <v>729.52900184509213</v>
      </c>
      <c r="AQ204" s="79">
        <v>75005.176582031258</v>
      </c>
      <c r="AR204" s="79">
        <v>55895.927574453126</v>
      </c>
      <c r="AS204" s="79">
        <v>47836.388478515604</v>
      </c>
      <c r="AT204" s="79">
        <v>14906.634303296372</v>
      </c>
      <c r="AU204" s="79">
        <v>56333.324767578109</v>
      </c>
      <c r="AV204" s="79">
        <v>19518.234374249998</v>
      </c>
      <c r="AW204" s="79">
        <v>2327.6511628701837</v>
      </c>
      <c r="AX204" s="79">
        <v>34350.07865478516</v>
      </c>
      <c r="AY204" s="79">
        <v>76776.20287034371</v>
      </c>
    </row>
    <row r="205" spans="1:51" x14ac:dyDescent="0.25">
      <c r="A205" s="77">
        <v>43808</v>
      </c>
      <c r="B205" s="78">
        <v>12</v>
      </c>
      <c r="C205" s="79">
        <v>45951.882617187512</v>
      </c>
      <c r="D205" s="79">
        <v>42943.128947781246</v>
      </c>
      <c r="E205" s="79">
        <v>20608.955566406265</v>
      </c>
      <c r="F205" s="79">
        <v>72459.13037890628</v>
      </c>
      <c r="G205" s="79">
        <v>41404.591608180177</v>
      </c>
      <c r="H205" s="79">
        <v>10783.358410617177</v>
      </c>
      <c r="I205" s="79">
        <v>45471.794697265621</v>
      </c>
      <c r="J205" s="79">
        <v>109.7161083221436</v>
      </c>
      <c r="K205" s="79">
        <v>21149.04076060938</v>
      </c>
      <c r="L205" s="79">
        <v>9651.1908370078199</v>
      </c>
      <c r="M205" s="79">
        <v>42208.142754783359</v>
      </c>
      <c r="N205" s="79">
        <v>16476.139378906246</v>
      </c>
      <c r="O205" s="79">
        <v>59829.149299687502</v>
      </c>
      <c r="P205" s="79">
        <v>3778.0422057431647</v>
      </c>
      <c r="Q205" s="79">
        <v>31.653255939483643</v>
      </c>
      <c r="R205" s="79">
        <v>5082.5694946289068</v>
      </c>
      <c r="S205" s="79">
        <v>43427.031212890623</v>
      </c>
      <c r="T205" s="79">
        <v>16115.814757812501</v>
      </c>
      <c r="U205" s="79">
        <v>8664.194337890629</v>
      </c>
      <c r="V205" s="79">
        <v>61599.995273250002</v>
      </c>
      <c r="W205" s="79">
        <v>5556.0464599609295</v>
      </c>
      <c r="X205" s="79">
        <v>21466.04158424561</v>
      </c>
      <c r="Y205" s="79">
        <v>17679.968933593747</v>
      </c>
      <c r="Z205" s="79">
        <v>431.72749310913088</v>
      </c>
      <c r="AA205" s="79">
        <v>28150.926203124993</v>
      </c>
      <c r="AB205" s="79">
        <v>38127.67776171874</v>
      </c>
      <c r="AC205" s="79">
        <v>33231.296939193031</v>
      </c>
      <c r="AD205" s="79">
        <v>32436.172385874997</v>
      </c>
      <c r="AE205" s="79">
        <v>10400.578466796873</v>
      </c>
      <c r="AF205" s="79">
        <v>21.401029612903226</v>
      </c>
      <c r="AG205" s="79">
        <v>22783.281929687502</v>
      </c>
      <c r="AH205" s="79">
        <v>34835.401313031245</v>
      </c>
      <c r="AI205" s="79">
        <v>14113.59218750002</v>
      </c>
      <c r="AJ205" s="79">
        <v>224.63670678711009</v>
      </c>
      <c r="AK205" s="79">
        <v>6870.0642725427242</v>
      </c>
      <c r="AL205" s="79">
        <v>17654.991535156267</v>
      </c>
      <c r="AM205" s="79">
        <v>19999.383862864102</v>
      </c>
      <c r="AN205" s="79">
        <v>3537.6724121093812</v>
      </c>
      <c r="AO205" s="79">
        <v>54989.334885742195</v>
      </c>
      <c r="AP205" s="79">
        <v>785.14789240997447</v>
      </c>
      <c r="AQ205" s="79">
        <v>79056.114402343766</v>
      </c>
      <c r="AR205" s="79">
        <v>57943.67747922655</v>
      </c>
      <c r="AS205" s="79">
        <v>50382.777013671854</v>
      </c>
      <c r="AT205" s="79">
        <v>15801.432994511628</v>
      </c>
      <c r="AU205" s="79">
        <v>58779.11917578127</v>
      </c>
      <c r="AV205" s="79">
        <v>21343.82617284375</v>
      </c>
      <c r="AW205" s="79">
        <v>4382.4280048828114</v>
      </c>
      <c r="AX205" s="79">
        <v>36742.081364746096</v>
      </c>
      <c r="AY205" s="79">
        <v>80630.124321000068</v>
      </c>
    </row>
    <row r="206" spans="1:51" x14ac:dyDescent="0.25">
      <c r="A206" s="77">
        <v>43808</v>
      </c>
      <c r="B206" s="78">
        <v>13</v>
      </c>
      <c r="C206" s="79">
        <v>47608.106535156228</v>
      </c>
      <c r="D206" s="79">
        <v>44439.804229750007</v>
      </c>
      <c r="E206" s="79">
        <v>22803.211542968747</v>
      </c>
      <c r="F206" s="79">
        <v>76333.087925781248</v>
      </c>
      <c r="G206" s="79">
        <v>43457.10585994862</v>
      </c>
      <c r="H206" s="79">
        <v>10695.730723265622</v>
      </c>
      <c r="I206" s="79">
        <v>47189.266857421891</v>
      </c>
      <c r="J206" s="79">
        <v>116.62334823608401</v>
      </c>
      <c r="K206" s="79">
        <v>22137.573649218743</v>
      </c>
      <c r="L206" s="79">
        <v>10255.568885617196</v>
      </c>
      <c r="M206" s="79">
        <v>43576.869489693061</v>
      </c>
      <c r="N206" s="79">
        <v>17673.415632812503</v>
      </c>
      <c r="O206" s="79">
        <v>62153.547151718754</v>
      </c>
      <c r="P206" s="79">
        <v>4087.7737584062502</v>
      </c>
      <c r="Q206" s="79">
        <v>31.565720081329342</v>
      </c>
      <c r="R206" s="79">
        <v>5403.5222656249989</v>
      </c>
      <c r="S206" s="79">
        <v>45814.335326171873</v>
      </c>
      <c r="T206" s="79">
        <v>18657.338482421874</v>
      </c>
      <c r="U206" s="79">
        <v>9675.9813339843804</v>
      </c>
      <c r="V206" s="79">
        <v>64860.377715249982</v>
      </c>
      <c r="W206" s="79">
        <v>5594.52961425782</v>
      </c>
      <c r="X206" s="79">
        <v>23351.391754598179</v>
      </c>
      <c r="Y206" s="79">
        <v>18208.712457031248</v>
      </c>
      <c r="Z206" s="79">
        <v>468.78277100219731</v>
      </c>
      <c r="AA206" s="79">
        <v>29631.675398437485</v>
      </c>
      <c r="AB206" s="79">
        <v>38870.906312499996</v>
      </c>
      <c r="AC206" s="79">
        <v>34894.268992516983</v>
      </c>
      <c r="AD206" s="79">
        <v>35283.261397875001</v>
      </c>
      <c r="AE206" s="79">
        <v>10831.236997729973</v>
      </c>
      <c r="AF206" s="79">
        <v>21.401029612903226</v>
      </c>
      <c r="AG206" s="79">
        <v>23769.331976562502</v>
      </c>
      <c r="AH206" s="79">
        <v>36271.077436562504</v>
      </c>
      <c r="AI206" s="79">
        <v>14980.001171874999</v>
      </c>
      <c r="AJ206" s="79">
        <v>232.69791601562423</v>
      </c>
      <c r="AK206" s="79">
        <v>6768.8221284265146</v>
      </c>
      <c r="AL206" s="79">
        <v>18972.540019531243</v>
      </c>
      <c r="AM206" s="79">
        <v>21211.772345910944</v>
      </c>
      <c r="AN206" s="79">
        <v>3901.4159179687708</v>
      </c>
      <c r="AO206" s="79">
        <v>57907.419545898425</v>
      </c>
      <c r="AP206" s="79">
        <v>815.02856734008742</v>
      </c>
      <c r="AQ206" s="79">
        <v>81387.594542968771</v>
      </c>
      <c r="AR206" s="79">
        <v>61158.050007291029</v>
      </c>
      <c r="AS206" s="79">
        <v>53079.313070312484</v>
      </c>
      <c r="AT206" s="79">
        <v>16516.445514961277</v>
      </c>
      <c r="AU206" s="79">
        <v>61840.973695312496</v>
      </c>
      <c r="AV206" s="79">
        <v>22725.653586031262</v>
      </c>
      <c r="AW206" s="79">
        <v>4479.5288269293123</v>
      </c>
      <c r="AX206" s="79">
        <v>38622.03147705079</v>
      </c>
      <c r="AY206" s="79">
        <v>82518.47403024997</v>
      </c>
    </row>
    <row r="207" spans="1:51" x14ac:dyDescent="0.25">
      <c r="A207" s="77">
        <v>43808</v>
      </c>
      <c r="B207" s="78">
        <v>14</v>
      </c>
      <c r="C207" s="79">
        <v>49073.079351562483</v>
      </c>
      <c r="D207" s="79">
        <v>45386.781024656251</v>
      </c>
      <c r="E207" s="79">
        <v>23938.36865234375</v>
      </c>
      <c r="F207" s="79">
        <v>78801.120890624981</v>
      </c>
      <c r="G207" s="79">
        <v>42605.913820759037</v>
      </c>
      <c r="H207" s="79">
        <v>10255.670588257819</v>
      </c>
      <c r="I207" s="79">
        <v>48609.218817382789</v>
      </c>
      <c r="J207" s="79">
        <v>123.19223785400379</v>
      </c>
      <c r="K207" s="79">
        <v>22388.935160984376</v>
      </c>
      <c r="L207" s="79">
        <v>9710.5759883750106</v>
      </c>
      <c r="M207" s="79">
        <v>42253.643062587675</v>
      </c>
      <c r="N207" s="79">
        <v>18257.886402343749</v>
      </c>
      <c r="O207" s="79">
        <v>63474.868705515633</v>
      </c>
      <c r="P207" s="79">
        <v>3921.4584657783203</v>
      </c>
      <c r="Q207" s="79">
        <v>32.186703205108643</v>
      </c>
      <c r="R207" s="79">
        <v>5773.4934326171833</v>
      </c>
      <c r="S207" s="79">
        <v>47126.308140624991</v>
      </c>
      <c r="T207" s="79">
        <v>21018.000794921882</v>
      </c>
      <c r="U207" s="79">
        <v>10166.59004492187</v>
      </c>
      <c r="V207" s="79">
        <v>68144.231962625025</v>
      </c>
      <c r="W207" s="79">
        <v>5208.7000732421902</v>
      </c>
      <c r="X207" s="79">
        <v>23051.097789221283</v>
      </c>
      <c r="Y207" s="79">
        <v>19282.614464843751</v>
      </c>
      <c r="Z207" s="79">
        <v>454.94165488891605</v>
      </c>
      <c r="AA207" s="79">
        <v>29779.946291015625</v>
      </c>
      <c r="AB207" s="79">
        <v>39684.836675781255</v>
      </c>
      <c r="AC207" s="79">
        <v>34061.514483623556</v>
      </c>
      <c r="AD207" s="79">
        <v>37327.57361412498</v>
      </c>
      <c r="AE207" s="79">
        <v>10412.85656052446</v>
      </c>
      <c r="AF207" s="79">
        <v>21.401029612903226</v>
      </c>
      <c r="AG207" s="79">
        <v>24460.685710937494</v>
      </c>
      <c r="AH207" s="79">
        <v>39414.939668187486</v>
      </c>
      <c r="AI207" s="79">
        <v>14966.34399414063</v>
      </c>
      <c r="AJ207" s="79">
        <v>177.92364746093705</v>
      </c>
      <c r="AK207" s="79">
        <v>6728.1587994775391</v>
      </c>
      <c r="AL207" s="79">
        <v>20159.406470703139</v>
      </c>
      <c r="AM207" s="79">
        <v>22416.939018254718</v>
      </c>
      <c r="AN207" s="79">
        <v>4349.1869140625004</v>
      </c>
      <c r="AO207" s="79">
        <v>59856.632919921904</v>
      </c>
      <c r="AP207" s="79">
        <v>868.00332198974775</v>
      </c>
      <c r="AQ207" s="79">
        <v>83675.272406250006</v>
      </c>
      <c r="AR207" s="79">
        <v>61945.900890992176</v>
      </c>
      <c r="AS207" s="79">
        <v>55202.814099609393</v>
      </c>
      <c r="AT207" s="79">
        <v>16895.719207534363</v>
      </c>
      <c r="AU207" s="79">
        <v>64097.27459375</v>
      </c>
      <c r="AV207" s="79">
        <v>23307.616908281259</v>
      </c>
      <c r="AW207" s="79">
        <v>4379.427417279363</v>
      </c>
      <c r="AX207" s="79">
        <v>40781.244655761708</v>
      </c>
      <c r="AY207" s="79">
        <v>84754.039074656263</v>
      </c>
    </row>
    <row r="208" spans="1:51" x14ac:dyDescent="0.25">
      <c r="A208" s="77">
        <v>43808</v>
      </c>
      <c r="B208" s="78">
        <v>15</v>
      </c>
      <c r="C208" s="79">
        <v>48585.213980468732</v>
      </c>
      <c r="D208" s="79">
        <v>46808.376905593745</v>
      </c>
      <c r="E208" s="79">
        <v>24115.548457031251</v>
      </c>
      <c r="F208" s="79">
        <v>79190.053925781292</v>
      </c>
      <c r="G208" s="79">
        <v>45052.384824819477</v>
      </c>
      <c r="H208" s="79">
        <v>10943.934432304683</v>
      </c>
      <c r="I208" s="79">
        <v>48856.315783203092</v>
      </c>
      <c r="J208" s="79">
        <v>124.15036964416511</v>
      </c>
      <c r="K208" s="79">
        <v>23035.426384468756</v>
      </c>
      <c r="L208" s="79">
        <v>10387.512695445343</v>
      </c>
      <c r="M208" s="79">
        <v>44262.069074070765</v>
      </c>
      <c r="N208" s="79">
        <v>18355.015347656252</v>
      </c>
      <c r="O208" s="79">
        <v>64359.7925779375</v>
      </c>
      <c r="P208" s="79">
        <v>3897.5309470517614</v>
      </c>
      <c r="Q208" s="79">
        <v>31.806986331939701</v>
      </c>
      <c r="R208" s="79">
        <v>6080.547167968758</v>
      </c>
      <c r="S208" s="79">
        <v>48405.95649023437</v>
      </c>
      <c r="T208" s="79">
        <v>20964.392798828128</v>
      </c>
      <c r="U208" s="79">
        <v>10166.72460156249</v>
      </c>
      <c r="V208" s="79">
        <v>69151.827948375008</v>
      </c>
      <c r="W208" s="79">
        <v>5557.3518554687598</v>
      </c>
      <c r="X208" s="79">
        <v>20719.697701464291</v>
      </c>
      <c r="Y208" s="79">
        <v>21309.964476562505</v>
      </c>
      <c r="Z208" s="79">
        <v>445.28725181274399</v>
      </c>
      <c r="AA208" s="79">
        <v>31236.22041796878</v>
      </c>
      <c r="AB208" s="79">
        <v>40109.895585937484</v>
      </c>
      <c r="AC208" s="79">
        <v>34002.278052590438</v>
      </c>
      <c r="AD208" s="79">
        <v>38199.508013250001</v>
      </c>
      <c r="AE208" s="79">
        <v>12219.531580078115</v>
      </c>
      <c r="AF208" s="79">
        <v>21.401029612903226</v>
      </c>
      <c r="AG208" s="79">
        <v>24981.804312499997</v>
      </c>
      <c r="AH208" s="79">
        <v>40594.649103437478</v>
      </c>
      <c r="AI208" s="79">
        <v>15711.326269531261</v>
      </c>
      <c r="AJ208" s="79">
        <v>210.81145727539098</v>
      </c>
      <c r="AK208" s="79">
        <v>7048.4698330261226</v>
      </c>
      <c r="AL208" s="79">
        <v>20940.315765624993</v>
      </c>
      <c r="AM208" s="79">
        <v>23550.763516176594</v>
      </c>
      <c r="AN208" s="79">
        <v>4298.4363769531301</v>
      </c>
      <c r="AO208" s="79">
        <v>62009.915562499991</v>
      </c>
      <c r="AP208" s="79">
        <v>798.59578085052476</v>
      </c>
      <c r="AQ208" s="79">
        <v>85103.464730468768</v>
      </c>
      <c r="AR208" s="79">
        <v>63803.002403210965</v>
      </c>
      <c r="AS208" s="79">
        <v>57355.521171875007</v>
      </c>
      <c r="AT208" s="79">
        <v>17271.669458329561</v>
      </c>
      <c r="AU208" s="79">
        <v>65639.017507812459</v>
      </c>
      <c r="AV208" s="79">
        <v>24017.567423343753</v>
      </c>
      <c r="AW208" s="79">
        <v>3807.9575687886027</v>
      </c>
      <c r="AX208" s="79">
        <v>42526.615200195294</v>
      </c>
      <c r="AY208" s="79">
        <v>85839.797806343704</v>
      </c>
    </row>
    <row r="209" spans="1:51" x14ac:dyDescent="0.25">
      <c r="A209" s="77">
        <v>43808</v>
      </c>
      <c r="B209" s="78">
        <v>16</v>
      </c>
      <c r="C209" s="79">
        <v>48581.677062500035</v>
      </c>
      <c r="D209" s="79">
        <v>47609.034385218743</v>
      </c>
      <c r="E209" s="79">
        <v>24196.703359375002</v>
      </c>
      <c r="F209" s="79">
        <v>78321.837457031288</v>
      </c>
      <c r="G209" s="79">
        <v>47259.426114678841</v>
      </c>
      <c r="H209" s="79">
        <v>11355.038107546883</v>
      </c>
      <c r="I209" s="79">
        <v>49439.691523437497</v>
      </c>
      <c r="J209" s="79">
        <v>113.1471023559571</v>
      </c>
      <c r="K209" s="79">
        <v>23550.79465593749</v>
      </c>
      <c r="L209" s="79">
        <v>10454.092074218746</v>
      </c>
      <c r="M209" s="79">
        <v>45451.272801484054</v>
      </c>
      <c r="N209" s="79">
        <v>18983.086132812503</v>
      </c>
      <c r="O209" s="79">
        <v>65716.96857300002</v>
      </c>
      <c r="P209" s="79">
        <v>4151.4471820639646</v>
      </c>
      <c r="Q209" s="79">
        <v>32.223587512969978</v>
      </c>
      <c r="R209" s="79">
        <v>6070.6181762695333</v>
      </c>
      <c r="S209" s="79">
        <v>49616.323455078134</v>
      </c>
      <c r="T209" s="79">
        <v>20774.377359374997</v>
      </c>
      <c r="U209" s="79">
        <v>10045.629746093749</v>
      </c>
      <c r="V209" s="79">
        <v>69209.19245953123</v>
      </c>
      <c r="W209" s="79">
        <v>5677.02392578125</v>
      </c>
      <c r="X209" s="79">
        <v>22427.281101656248</v>
      </c>
      <c r="Y209" s="79">
        <v>22229.793457031254</v>
      </c>
      <c r="Z209" s="79">
        <v>463.4437406433106</v>
      </c>
      <c r="AA209" s="79">
        <v>32049.823189453124</v>
      </c>
      <c r="AB209" s="79">
        <v>40926.628082031239</v>
      </c>
      <c r="AC209" s="79">
        <v>33872.178802341026</v>
      </c>
      <c r="AD209" s="79">
        <v>38282.768411375007</v>
      </c>
      <c r="AE209" s="79">
        <v>12070.337830078108</v>
      </c>
      <c r="AF209" s="79">
        <v>21.401029612903226</v>
      </c>
      <c r="AG209" s="79">
        <v>24838.369343749997</v>
      </c>
      <c r="AH209" s="79">
        <v>40271.706566968765</v>
      </c>
      <c r="AI209" s="79">
        <v>16743.0380859375</v>
      </c>
      <c r="AJ209" s="79">
        <v>218.18985864257786</v>
      </c>
      <c r="AK209" s="79">
        <v>6981.3574389770511</v>
      </c>
      <c r="AL209" s="79">
        <v>21018.764976562496</v>
      </c>
      <c r="AM209" s="79">
        <v>23846.587356176595</v>
      </c>
      <c r="AN209" s="79">
        <v>4424.6257812499916</v>
      </c>
      <c r="AO209" s="79">
        <v>62723.003240234364</v>
      </c>
      <c r="AP209" s="79">
        <v>854.99913073089635</v>
      </c>
      <c r="AQ209" s="79">
        <v>86712.13506250002</v>
      </c>
      <c r="AR209" s="79">
        <v>65278.834838435585</v>
      </c>
      <c r="AS209" s="79">
        <v>57898.015999999989</v>
      </c>
      <c r="AT209" s="79">
        <v>17888.083410106741</v>
      </c>
      <c r="AU209" s="79">
        <v>65921.256441406236</v>
      </c>
      <c r="AV209" s="79">
        <v>24265.783668781252</v>
      </c>
      <c r="AW209" s="79">
        <v>4395.7652728495777</v>
      </c>
      <c r="AX209" s="79">
        <v>42865.029689941417</v>
      </c>
      <c r="AY209" s="79">
        <v>87009.413250906247</v>
      </c>
    </row>
    <row r="210" spans="1:51" x14ac:dyDescent="0.25">
      <c r="A210" s="77">
        <v>43808</v>
      </c>
      <c r="B210" s="78">
        <v>17</v>
      </c>
      <c r="C210" s="79">
        <v>47834.285667968761</v>
      </c>
      <c r="D210" s="79">
        <v>47729.196636624998</v>
      </c>
      <c r="E210" s="79">
        <v>23676.166582031252</v>
      </c>
      <c r="F210" s="79">
        <v>77338.515937499978</v>
      </c>
      <c r="G210" s="79">
        <v>47243.315129527844</v>
      </c>
      <c r="H210" s="79">
        <v>11129.424863843746</v>
      </c>
      <c r="I210" s="79">
        <v>49090.059426757798</v>
      </c>
      <c r="J210" s="79">
        <v>110.79012298583979</v>
      </c>
      <c r="K210" s="79">
        <v>23571.021763312488</v>
      </c>
      <c r="L210" s="79">
        <v>11135.022072593749</v>
      </c>
      <c r="M210" s="79">
        <v>45186.737748524698</v>
      </c>
      <c r="N210" s="79">
        <v>19121.620011718751</v>
      </c>
      <c r="O210" s="79">
        <v>65136.947046718749</v>
      </c>
      <c r="P210" s="79">
        <v>4229.1369957255856</v>
      </c>
      <c r="Q210" s="79">
        <v>32.53606462478637</v>
      </c>
      <c r="R210" s="79">
        <v>6028.9664184570274</v>
      </c>
      <c r="S210" s="79">
        <v>49411.925955078128</v>
      </c>
      <c r="T210" s="79">
        <v>20636.582375000013</v>
      </c>
      <c r="U210" s="79">
        <v>9889.97410742188</v>
      </c>
      <c r="V210" s="79">
        <v>69256.970019531247</v>
      </c>
      <c r="W210" s="79">
        <v>5510.29638671875</v>
      </c>
      <c r="X210" s="79">
        <v>21699.086960890603</v>
      </c>
      <c r="Y210" s="79">
        <v>22518.66241796875</v>
      </c>
      <c r="Z210" s="79">
        <v>493.87886409912119</v>
      </c>
      <c r="AA210" s="79">
        <v>31482.609539062512</v>
      </c>
      <c r="AB210" s="79">
        <v>40763.979968749998</v>
      </c>
      <c r="AC210" s="79">
        <v>33397.592575041905</v>
      </c>
      <c r="AD210" s="79">
        <v>37713.708037750002</v>
      </c>
      <c r="AE210" s="79">
        <v>12950.818658203143</v>
      </c>
      <c r="AF210" s="79">
        <v>21.401029612903226</v>
      </c>
      <c r="AG210" s="79">
        <v>24978.264304687502</v>
      </c>
      <c r="AH210" s="79">
        <v>40988.423197562493</v>
      </c>
      <c r="AI210" s="79">
        <v>16663.34228515625</v>
      </c>
      <c r="AJ210" s="79">
        <v>221.80966284179596</v>
      </c>
      <c r="AK210" s="79">
        <v>6910.1557574682638</v>
      </c>
      <c r="AL210" s="79">
        <v>20937.591529296893</v>
      </c>
      <c r="AM210" s="79">
        <v>23830.328724098479</v>
      </c>
      <c r="AN210" s="79">
        <v>4471.7411132812604</v>
      </c>
      <c r="AO210" s="79">
        <v>62548.288406250002</v>
      </c>
      <c r="AP210" s="79">
        <v>878.61237140014771</v>
      </c>
      <c r="AQ210" s="79">
        <v>86223.293359375006</v>
      </c>
      <c r="AR210" s="79">
        <v>65489.176128335937</v>
      </c>
      <c r="AS210" s="79">
        <v>57830.423017578134</v>
      </c>
      <c r="AT210" s="79">
        <v>17487.766330534876</v>
      </c>
      <c r="AU210" s="79">
        <v>65202.740500000007</v>
      </c>
      <c r="AV210" s="79">
        <v>24394.555498656257</v>
      </c>
      <c r="AW210" s="79">
        <v>4440.2732292480468</v>
      </c>
      <c r="AX210" s="79">
        <v>42983.573498535166</v>
      </c>
      <c r="AY210" s="79">
        <v>86876.862139937526</v>
      </c>
    </row>
    <row r="211" spans="1:51" x14ac:dyDescent="0.25">
      <c r="A211" s="77">
        <v>43808</v>
      </c>
      <c r="B211" s="78">
        <v>18</v>
      </c>
      <c r="C211" s="79">
        <v>46469.754210937484</v>
      </c>
      <c r="D211" s="79">
        <v>45830.774764062473</v>
      </c>
      <c r="E211" s="79">
        <v>22748.23568359375</v>
      </c>
      <c r="F211" s="79">
        <v>75487.959499999983</v>
      </c>
      <c r="G211" s="79">
        <v>44458.34950922909</v>
      </c>
      <c r="H211" s="79">
        <v>10764.681391500015</v>
      </c>
      <c r="I211" s="79">
        <v>47379.463044921889</v>
      </c>
      <c r="J211" s="79">
        <v>118.79664802551281</v>
      </c>
      <c r="K211" s="79">
        <v>22613.440994328128</v>
      </c>
      <c r="L211" s="79">
        <v>9900.611258609375</v>
      </c>
      <c r="M211" s="79">
        <v>42097.897564314444</v>
      </c>
      <c r="N211" s="79">
        <v>18229.4168125</v>
      </c>
      <c r="O211" s="79">
        <v>62465.421937218758</v>
      </c>
      <c r="P211" s="79">
        <v>4177.5495873867194</v>
      </c>
      <c r="Q211" s="79">
        <v>32.640286445617676</v>
      </c>
      <c r="R211" s="79">
        <v>6032.0668090820272</v>
      </c>
      <c r="S211" s="79">
        <v>48192.897095703105</v>
      </c>
      <c r="T211" s="79">
        <v>19926.272279296889</v>
      </c>
      <c r="U211" s="79">
        <v>9264.7301035156197</v>
      </c>
      <c r="V211" s="79">
        <v>67367.23819615625</v>
      </c>
      <c r="W211" s="79">
        <v>5520.9771972656199</v>
      </c>
      <c r="X211" s="79">
        <v>21273.138660116205</v>
      </c>
      <c r="Y211" s="79">
        <v>20897.148664062497</v>
      </c>
      <c r="Z211" s="79">
        <v>476.92274250488276</v>
      </c>
      <c r="AA211" s="79">
        <v>30089.235705078139</v>
      </c>
      <c r="AB211" s="79">
        <v>38621.981218750007</v>
      </c>
      <c r="AC211" s="79">
        <v>32050.837170245402</v>
      </c>
      <c r="AD211" s="79">
        <v>37369.843586999996</v>
      </c>
      <c r="AE211" s="79">
        <v>12770.1380625</v>
      </c>
      <c r="AF211" s="79">
        <v>21.401029612903226</v>
      </c>
      <c r="AG211" s="79">
        <v>24427.478703125002</v>
      </c>
      <c r="AH211" s="79">
        <v>41709.995064281262</v>
      </c>
      <c r="AI211" s="79">
        <v>16134.65322265625</v>
      </c>
      <c r="AJ211" s="79">
        <v>228.02137329101623</v>
      </c>
      <c r="AK211" s="79">
        <v>6633.3518465978987</v>
      </c>
      <c r="AL211" s="79">
        <v>20937.472037109357</v>
      </c>
      <c r="AM211" s="79">
        <v>23707.998459332855</v>
      </c>
      <c r="AN211" s="79">
        <v>4612.0248046875004</v>
      </c>
      <c r="AO211" s="79">
        <v>60655.502698242184</v>
      </c>
      <c r="AP211" s="79">
        <v>760.17426095764063</v>
      </c>
      <c r="AQ211" s="79">
        <v>82899.95395312499</v>
      </c>
      <c r="AR211" s="79">
        <v>62305.74575819532</v>
      </c>
      <c r="AS211" s="79">
        <v>56406.161851562509</v>
      </c>
      <c r="AT211" s="79">
        <v>17321.701964023621</v>
      </c>
      <c r="AU211" s="79">
        <v>63508.729144531244</v>
      </c>
      <c r="AV211" s="79">
        <v>23985.684783843757</v>
      </c>
      <c r="AW211" s="79">
        <v>3793.3130439453053</v>
      </c>
      <c r="AX211" s="79">
        <v>42581.332478027347</v>
      </c>
      <c r="AY211" s="79">
        <v>84714.991337250001</v>
      </c>
    </row>
    <row r="212" spans="1:51" x14ac:dyDescent="0.25">
      <c r="A212" s="77">
        <v>43808</v>
      </c>
      <c r="B212" s="78">
        <v>19</v>
      </c>
      <c r="C212" s="79">
        <v>44066.861878906238</v>
      </c>
      <c r="D212" s="79">
        <v>42608.904077531217</v>
      </c>
      <c r="E212" s="79">
        <v>21045.951308593751</v>
      </c>
      <c r="F212" s="79">
        <v>71414.849433593699</v>
      </c>
      <c r="G212" s="79">
        <v>39480.847057929699</v>
      </c>
      <c r="H212" s="79">
        <v>8634.1245101328186</v>
      </c>
      <c r="I212" s="79">
        <v>42842.370932617174</v>
      </c>
      <c r="J212" s="79">
        <v>125.82098388671879</v>
      </c>
      <c r="K212" s="79">
        <v>20422.285313234363</v>
      </c>
      <c r="L212" s="79">
        <v>8408.3032451796935</v>
      </c>
      <c r="M212" s="79">
        <v>36500.585601747742</v>
      </c>
      <c r="N212" s="79">
        <v>17026.488062500001</v>
      </c>
      <c r="O212" s="79">
        <v>56867.630659109374</v>
      </c>
      <c r="P212" s="79">
        <v>3952.3472314340829</v>
      </c>
      <c r="Q212" s="79">
        <v>32.672665596008301</v>
      </c>
      <c r="R212" s="79">
        <v>5961.8671020507936</v>
      </c>
      <c r="S212" s="79">
        <v>45317.003773437478</v>
      </c>
      <c r="T212" s="79">
        <v>18546.66536718751</v>
      </c>
      <c r="U212" s="79">
        <v>8315.1114394531305</v>
      </c>
      <c r="V212" s="79">
        <v>64952.997967406242</v>
      </c>
      <c r="W212" s="79">
        <v>4912.0238037109402</v>
      </c>
      <c r="X212" s="79">
        <v>19451.439671871743</v>
      </c>
      <c r="Y212" s="79">
        <v>17206.906281250001</v>
      </c>
      <c r="Z212" s="79">
        <v>418.52571849975595</v>
      </c>
      <c r="AA212" s="79">
        <v>27218.976380859356</v>
      </c>
      <c r="AB212" s="79">
        <v>34124.29582421876</v>
      </c>
      <c r="AC212" s="79">
        <v>29610.980714769605</v>
      </c>
      <c r="AD212" s="79">
        <v>36524.428134843765</v>
      </c>
      <c r="AE212" s="79">
        <v>11155.225072265614</v>
      </c>
      <c r="AF212" s="79">
        <v>21.401029612903226</v>
      </c>
      <c r="AG212" s="79">
        <v>22336.133242187501</v>
      </c>
      <c r="AH212" s="79">
        <v>41372.199310906246</v>
      </c>
      <c r="AI212" s="79">
        <v>14103.13276367188</v>
      </c>
      <c r="AJ212" s="79">
        <v>155.21247534179787</v>
      </c>
      <c r="AK212" s="79">
        <v>6008.2088577710001</v>
      </c>
      <c r="AL212" s="79">
        <v>20504.889800781275</v>
      </c>
      <c r="AM212" s="79">
        <v>22207.286721239103</v>
      </c>
      <c r="AN212" s="79">
        <v>4733.55664062502</v>
      </c>
      <c r="AO212" s="79">
        <v>56156.983992187503</v>
      </c>
      <c r="AP212" s="79">
        <v>505.46390956970311</v>
      </c>
      <c r="AQ212" s="79">
        <v>73268.563185546853</v>
      </c>
      <c r="AR212" s="79">
        <v>55155.828288863318</v>
      </c>
      <c r="AS212" s="79">
        <v>54495.625400390636</v>
      </c>
      <c r="AT212" s="79">
        <v>16464.560886439987</v>
      </c>
      <c r="AU212" s="79">
        <v>58348.181460937514</v>
      </c>
      <c r="AV212" s="79">
        <v>22649.959131406249</v>
      </c>
      <c r="AW212" s="79">
        <v>3282.4515627441351</v>
      </c>
      <c r="AX212" s="79">
        <v>41810.973459472654</v>
      </c>
      <c r="AY212" s="79">
        <v>76391.975328375047</v>
      </c>
    </row>
    <row r="213" spans="1:51" x14ac:dyDescent="0.25">
      <c r="A213" s="77">
        <v>43808</v>
      </c>
      <c r="B213" s="78">
        <v>20</v>
      </c>
      <c r="C213" s="79">
        <v>40996.414875000009</v>
      </c>
      <c r="D213" s="79">
        <v>40050.340192812517</v>
      </c>
      <c r="E213" s="79">
        <v>19959.016572265613</v>
      </c>
      <c r="F213" s="79">
        <v>67149.088179687431</v>
      </c>
      <c r="G213" s="79">
        <v>36520.279237944676</v>
      </c>
      <c r="H213" s="79">
        <v>7280.2687567656285</v>
      </c>
      <c r="I213" s="79">
        <v>38066.870825195285</v>
      </c>
      <c r="J213" s="79">
        <v>123.48722457885739</v>
      </c>
      <c r="K213" s="79">
        <v>18898.050946484382</v>
      </c>
      <c r="L213" s="79">
        <v>7347.1025650312622</v>
      </c>
      <c r="M213" s="79">
        <v>33690.095084185421</v>
      </c>
      <c r="N213" s="79">
        <v>16057.435457031248</v>
      </c>
      <c r="O213" s="79">
        <v>52342.237421562488</v>
      </c>
      <c r="P213" s="79">
        <v>3682.6828285186175</v>
      </c>
      <c r="Q213" s="79">
        <v>32.822578430175781</v>
      </c>
      <c r="R213" s="79">
        <v>5928.073059082034</v>
      </c>
      <c r="S213" s="79">
        <v>44708.469494140612</v>
      </c>
      <c r="T213" s="79">
        <v>17808.632880859372</v>
      </c>
      <c r="U213" s="79">
        <v>7691.9148916015702</v>
      </c>
      <c r="V213" s="79">
        <v>64113.268478406251</v>
      </c>
      <c r="W213" s="79">
        <v>4505.9659667968799</v>
      </c>
      <c r="X213" s="79">
        <v>18304.075924197248</v>
      </c>
      <c r="Y213" s="79">
        <v>16418.6230234375</v>
      </c>
      <c r="Z213" s="79">
        <v>384.36018499755863</v>
      </c>
      <c r="AA213" s="79">
        <v>27131.62721484376</v>
      </c>
      <c r="AB213" s="79">
        <v>28629.987158203119</v>
      </c>
      <c r="AC213" s="79">
        <v>27783.707871644066</v>
      </c>
      <c r="AD213" s="79">
        <v>36490.247173593743</v>
      </c>
      <c r="AE213" s="79">
        <v>10563.78960937501</v>
      </c>
      <c r="AF213" s="79">
        <v>21.401029612903226</v>
      </c>
      <c r="AG213" s="79">
        <v>21672.059699218746</v>
      </c>
      <c r="AH213" s="79">
        <v>42314.609903562501</v>
      </c>
      <c r="AI213" s="79">
        <v>13495.65942382812</v>
      </c>
      <c r="AJ213" s="79">
        <v>108.60805493164094</v>
      </c>
      <c r="AK213" s="79">
        <v>6123.4300099971797</v>
      </c>
      <c r="AL213" s="79">
        <v>21152.213970703124</v>
      </c>
      <c r="AM213" s="79">
        <v>21303.504911739095</v>
      </c>
      <c r="AN213" s="79">
        <v>5098.3184570312596</v>
      </c>
      <c r="AO213" s="79">
        <v>51815.242008789057</v>
      </c>
      <c r="AP213" s="79">
        <v>350.0546558940116</v>
      </c>
      <c r="AQ213" s="79">
        <v>62869.953259765622</v>
      </c>
      <c r="AR213" s="79">
        <v>50971.071330750005</v>
      </c>
      <c r="AS213" s="79">
        <v>54817.333427734389</v>
      </c>
      <c r="AT213" s="79">
        <v>13697.811850731374</v>
      </c>
      <c r="AU213" s="79">
        <v>55162.846128906254</v>
      </c>
      <c r="AV213" s="79">
        <v>23194.320427468741</v>
      </c>
      <c r="AW213" s="79">
        <v>3148.7703085937474</v>
      </c>
      <c r="AX213" s="79">
        <v>42571.936826171885</v>
      </c>
      <c r="AY213" s="79">
        <v>62296.119159312482</v>
      </c>
    </row>
    <row r="214" spans="1:51" x14ac:dyDescent="0.25">
      <c r="A214" s="77">
        <v>43808</v>
      </c>
      <c r="B214" s="78">
        <v>21</v>
      </c>
      <c r="C214" s="79">
        <v>36996.023308593751</v>
      </c>
      <c r="D214" s="79">
        <v>40197.579877500008</v>
      </c>
      <c r="E214" s="79">
        <v>20617.780205078128</v>
      </c>
      <c r="F214" s="79">
        <v>63075.694847656247</v>
      </c>
      <c r="G214" s="79">
        <v>36342.252158252348</v>
      </c>
      <c r="H214" s="79">
        <v>6659.6196052031219</v>
      </c>
      <c r="I214" s="79">
        <v>34376.497344726551</v>
      </c>
      <c r="J214" s="79">
        <v>133.12466239929191</v>
      </c>
      <c r="K214" s="79">
        <v>18899.938429203125</v>
      </c>
      <c r="L214" s="79">
        <v>6627.3918415390663</v>
      </c>
      <c r="M214" s="79">
        <v>32435.956379361327</v>
      </c>
      <c r="N214" s="79">
        <v>15030.118179687497</v>
      </c>
      <c r="O214" s="79">
        <v>50427.006252453117</v>
      </c>
      <c r="P214" s="79">
        <v>3467.5850212766004</v>
      </c>
      <c r="Q214" s="79">
        <v>33.242681503295898</v>
      </c>
      <c r="R214" s="79">
        <v>6126.6563964843726</v>
      </c>
      <c r="S214" s="79">
        <v>46263.807761718752</v>
      </c>
      <c r="T214" s="79">
        <v>17553.272701171889</v>
      </c>
      <c r="U214" s="79">
        <v>7607.1917119140708</v>
      </c>
      <c r="V214" s="79">
        <v>65347.373464062497</v>
      </c>
      <c r="W214" s="79">
        <v>4580.6688964843806</v>
      </c>
      <c r="X214" s="79">
        <v>16395.660407503248</v>
      </c>
      <c r="Y214" s="79">
        <v>16514.354687500003</v>
      </c>
      <c r="Z214" s="79">
        <v>384.42358416748056</v>
      </c>
      <c r="AA214" s="79">
        <v>27923.769218750014</v>
      </c>
      <c r="AB214" s="79">
        <v>24804.683724609382</v>
      </c>
      <c r="AC214" s="79">
        <v>27099.817057250137</v>
      </c>
      <c r="AD214" s="79">
        <v>38567.633125374996</v>
      </c>
      <c r="AE214" s="79">
        <v>10923.939312500002</v>
      </c>
      <c r="AF214" s="79">
        <v>21.401029612903226</v>
      </c>
      <c r="AG214" s="79">
        <v>22253.968074218752</v>
      </c>
      <c r="AH214" s="79">
        <v>44006.359815625001</v>
      </c>
      <c r="AI214" s="79">
        <v>13240.03051757814</v>
      </c>
      <c r="AJ214" s="79">
        <v>84.908562744140966</v>
      </c>
      <c r="AK214" s="79">
        <v>6257.8682376726338</v>
      </c>
      <c r="AL214" s="79">
        <v>22139.754335937505</v>
      </c>
      <c r="AM214" s="79">
        <v>21267.987892910955</v>
      </c>
      <c r="AN214" s="79">
        <v>5053.7780273437602</v>
      </c>
      <c r="AO214" s="79">
        <v>49792.649911132823</v>
      </c>
      <c r="AP214" s="79">
        <v>238.99923548145259</v>
      </c>
      <c r="AQ214" s="79">
        <v>54458.079613281268</v>
      </c>
      <c r="AR214" s="79">
        <v>50593.95539692384</v>
      </c>
      <c r="AS214" s="79">
        <v>57551.397898437521</v>
      </c>
      <c r="AT214" s="79">
        <v>13698.37835644129</v>
      </c>
      <c r="AU214" s="79">
        <v>54961.089105468745</v>
      </c>
      <c r="AV214" s="79">
        <v>24660.138218062497</v>
      </c>
      <c r="AW214" s="79">
        <v>3767.6197875976609</v>
      </c>
      <c r="AX214" s="79">
        <v>43962.111804199201</v>
      </c>
      <c r="AY214" s="79">
        <v>53316.019877125007</v>
      </c>
    </row>
    <row r="215" spans="1:51" x14ac:dyDescent="0.25">
      <c r="A215" s="77">
        <v>43808</v>
      </c>
      <c r="B215" s="78">
        <v>22</v>
      </c>
      <c r="C215" s="79">
        <v>38485.698761718784</v>
      </c>
      <c r="D215" s="79">
        <v>44659.012627500037</v>
      </c>
      <c r="E215" s="79">
        <v>22693.847509765619</v>
      </c>
      <c r="F215" s="79">
        <v>65702.438824218742</v>
      </c>
      <c r="G215" s="79">
        <v>41178.866408156253</v>
      </c>
      <c r="H215" s="79">
        <v>6674.6796577031073</v>
      </c>
      <c r="I215" s="79">
        <v>32649.017953125018</v>
      </c>
      <c r="J215" s="79">
        <v>153.98340988159171</v>
      </c>
      <c r="K215" s="79">
        <v>20676.827862499998</v>
      </c>
      <c r="L215" s="79">
        <v>6409.0313967343691</v>
      </c>
      <c r="M215" s="79">
        <v>35558.593706892323</v>
      </c>
      <c r="N215" s="79">
        <v>16833.487316406245</v>
      </c>
      <c r="O215" s="79">
        <v>52568.625507203127</v>
      </c>
      <c r="P215" s="79">
        <v>3655.2727400937601</v>
      </c>
      <c r="Q215" s="79">
        <v>33.031698226928718</v>
      </c>
      <c r="R215" s="79">
        <v>7363.6807373046931</v>
      </c>
      <c r="S215" s="79">
        <v>53232.376281249999</v>
      </c>
      <c r="T215" s="79">
        <v>19486.256449218748</v>
      </c>
      <c r="U215" s="79">
        <v>9467.9394042968706</v>
      </c>
      <c r="V215" s="79">
        <v>74873.975439468777</v>
      </c>
      <c r="W215" s="79">
        <v>4973.4512207031294</v>
      </c>
      <c r="X215" s="79">
        <v>18357.754412031216</v>
      </c>
      <c r="Y215" s="79">
        <v>17669.574648437498</v>
      </c>
      <c r="Z215" s="79">
        <v>422.33992259521477</v>
      </c>
      <c r="AA215" s="79">
        <v>31945.583705078123</v>
      </c>
      <c r="AB215" s="79">
        <v>22469.311705078129</v>
      </c>
      <c r="AC215" s="79">
        <v>30301.674552111501</v>
      </c>
      <c r="AD215" s="79">
        <v>45337.334462406245</v>
      </c>
      <c r="AE215" s="79">
        <v>12053.672921874999</v>
      </c>
      <c r="AF215" s="79">
        <v>21.401029612903226</v>
      </c>
      <c r="AG215" s="79">
        <v>25666.364136718756</v>
      </c>
      <c r="AH215" s="79">
        <v>52716.498614124997</v>
      </c>
      <c r="AI215" s="79">
        <v>13750.612597656249</v>
      </c>
      <c r="AJ215" s="79">
        <v>101.40665234375086</v>
      </c>
      <c r="AK215" s="79">
        <v>6287.0784375000003</v>
      </c>
      <c r="AL215" s="79">
        <v>25480.846501953121</v>
      </c>
      <c r="AM215" s="79">
        <v>23522.013676473471</v>
      </c>
      <c r="AN215" s="79">
        <v>6036.29248046874</v>
      </c>
      <c r="AO215" s="79">
        <v>53631.425624023432</v>
      </c>
      <c r="AP215" s="79">
        <v>379.22986585840169</v>
      </c>
      <c r="AQ215" s="79">
        <v>50725.928413085931</v>
      </c>
      <c r="AR215" s="79">
        <v>56287.85381718944</v>
      </c>
      <c r="AS215" s="79">
        <v>64502.904937499996</v>
      </c>
      <c r="AT215" s="79">
        <v>13541.094020321176</v>
      </c>
      <c r="AU215" s="79">
        <v>59715.063472656257</v>
      </c>
      <c r="AV215" s="79">
        <v>30663.704418187503</v>
      </c>
      <c r="AW215" s="79">
        <v>5433.1881164550832</v>
      </c>
      <c r="AX215" s="79">
        <v>51903.882883300772</v>
      </c>
      <c r="AY215" s="79">
        <v>49454.402843453128</v>
      </c>
    </row>
    <row r="216" spans="1:51" x14ac:dyDescent="0.25">
      <c r="A216" s="77">
        <v>43808</v>
      </c>
      <c r="B216" s="78">
        <v>23</v>
      </c>
      <c r="C216" s="79">
        <v>35622.191478515662</v>
      </c>
      <c r="D216" s="79">
        <v>43302.330913718732</v>
      </c>
      <c r="E216" s="79">
        <v>21405.975341796886</v>
      </c>
      <c r="F216" s="79">
        <v>61166.688968749979</v>
      </c>
      <c r="G216" s="79">
        <v>40038.802601796873</v>
      </c>
      <c r="H216" s="79">
        <v>6354.69908539064</v>
      </c>
      <c r="I216" s="79">
        <v>30208.262900390619</v>
      </c>
      <c r="J216" s="79">
        <v>142.65274047851571</v>
      </c>
      <c r="K216" s="79">
        <v>20540.772742015655</v>
      </c>
      <c r="L216" s="79">
        <v>6587.4063162031371</v>
      </c>
      <c r="M216" s="79">
        <v>34609.226627670017</v>
      </c>
      <c r="N216" s="79">
        <v>16332.707304687499</v>
      </c>
      <c r="O216" s="79">
        <v>50376.526168765631</v>
      </c>
      <c r="P216" s="79">
        <v>3797.0729444062504</v>
      </c>
      <c r="Q216" s="79">
        <v>33.354374885559082</v>
      </c>
      <c r="R216" s="79">
        <v>7513.1891235351522</v>
      </c>
      <c r="S216" s="79">
        <v>53311.569091796882</v>
      </c>
      <c r="T216" s="79">
        <v>18281.723169913766</v>
      </c>
      <c r="U216" s="79">
        <v>9267.062064922331</v>
      </c>
      <c r="V216" s="79">
        <v>74436.309682062492</v>
      </c>
      <c r="W216" s="79">
        <v>4947.7260009765705</v>
      </c>
      <c r="X216" s="79">
        <v>17856.82599714063</v>
      </c>
      <c r="Y216" s="79">
        <v>16792.600722656247</v>
      </c>
      <c r="Z216" s="79">
        <v>416.79143700561531</v>
      </c>
      <c r="AA216" s="79">
        <v>31361.580646484399</v>
      </c>
      <c r="AB216" s="79">
        <v>20085.685775390659</v>
      </c>
      <c r="AC216" s="79">
        <v>28913.497631225968</v>
      </c>
      <c r="AD216" s="79">
        <v>43389.782625062508</v>
      </c>
      <c r="AE216" s="79">
        <v>11976.981464843762</v>
      </c>
      <c r="AF216" s="79">
        <v>21.401029612903226</v>
      </c>
      <c r="AG216" s="79">
        <v>25208.355738281251</v>
      </c>
      <c r="AH216" s="79">
        <v>54165.914691062491</v>
      </c>
      <c r="AI216" s="79">
        <v>12830.464453125</v>
      </c>
      <c r="AJ216" s="79">
        <v>95.531702880859939</v>
      </c>
      <c r="AK216" s="79">
        <v>6159.6999169921901</v>
      </c>
      <c r="AL216" s="79">
        <v>25527.223021484366</v>
      </c>
      <c r="AM216" s="79">
        <v>23552.152329942201</v>
      </c>
      <c r="AN216" s="79">
        <v>5618.2332031249907</v>
      </c>
      <c r="AO216" s="79">
        <v>52588.874655273445</v>
      </c>
      <c r="AP216" s="79">
        <v>380.25270483398498</v>
      </c>
      <c r="AQ216" s="79">
        <v>46848.747099609376</v>
      </c>
      <c r="AR216" s="79">
        <v>55592.579030486319</v>
      </c>
      <c r="AS216" s="79">
        <v>64079.607492187497</v>
      </c>
      <c r="AT216" s="79">
        <v>13901.274160659677</v>
      </c>
      <c r="AU216" s="79">
        <v>57377.868888671874</v>
      </c>
      <c r="AV216" s="79">
        <v>31121.440681968736</v>
      </c>
      <c r="AW216" s="79">
        <v>5471.3662475585916</v>
      </c>
      <c r="AX216" s="79">
        <v>52666.617988281287</v>
      </c>
      <c r="AY216" s="79">
        <v>45069.491462953112</v>
      </c>
    </row>
    <row r="217" spans="1:51" x14ac:dyDescent="0.25">
      <c r="A217" s="77">
        <v>43808</v>
      </c>
      <c r="B217" s="78">
        <v>24</v>
      </c>
      <c r="C217" s="79">
        <v>31213.739046875009</v>
      </c>
      <c r="D217" s="79">
        <v>38841.128985656258</v>
      </c>
      <c r="E217" s="79">
        <v>18868.642294921876</v>
      </c>
      <c r="F217" s="79">
        <v>53709.918093749991</v>
      </c>
      <c r="G217" s="79">
        <v>35231.851083328125</v>
      </c>
      <c r="H217" s="79">
        <v>6031.9618912187634</v>
      </c>
      <c r="I217" s="79">
        <v>26823.546673828114</v>
      </c>
      <c r="J217" s="79">
        <v>120.2254905700684</v>
      </c>
      <c r="K217" s="79">
        <v>18655.199034687485</v>
      </c>
      <c r="L217" s="79">
        <v>6279.803096867191</v>
      </c>
      <c r="M217" s="79">
        <v>33027.093774327892</v>
      </c>
      <c r="N217" s="79">
        <v>14630.991755859364</v>
      </c>
      <c r="O217" s="79">
        <v>44796.866383234388</v>
      </c>
      <c r="P217" s="79">
        <v>3444.7909788281299</v>
      </c>
      <c r="Q217" s="79">
        <v>32.697052955627441</v>
      </c>
      <c r="R217" s="79">
        <v>6640.6852172851559</v>
      </c>
      <c r="S217" s="79">
        <v>48008.801494140615</v>
      </c>
      <c r="T217" s="79">
        <v>16019.017625000002</v>
      </c>
      <c r="U217" s="79">
        <v>8070.9881796875197</v>
      </c>
      <c r="V217" s="79">
        <v>66039.38971109374</v>
      </c>
      <c r="W217" s="79">
        <v>4761.61115722656</v>
      </c>
      <c r="X217" s="79">
        <v>15789.555436999997</v>
      </c>
      <c r="Y217" s="79">
        <v>15805.560687500003</v>
      </c>
      <c r="Z217" s="79">
        <v>407.37366451416028</v>
      </c>
      <c r="AA217" s="79">
        <v>27245.88697656251</v>
      </c>
      <c r="AB217" s="79">
        <v>17915.864947265633</v>
      </c>
      <c r="AC217" s="79">
        <v>25792.460042335024</v>
      </c>
      <c r="AD217" s="79">
        <v>37687.940280531242</v>
      </c>
      <c r="AE217" s="79">
        <v>11697.815904296882</v>
      </c>
      <c r="AF217" s="79">
        <v>21.401029612903226</v>
      </c>
      <c r="AG217" s="79">
        <v>22609.64164453125</v>
      </c>
      <c r="AH217" s="79">
        <v>44741.847619312488</v>
      </c>
      <c r="AI217" s="79">
        <v>11527.75737304687</v>
      </c>
      <c r="AJ217" s="79">
        <v>85.38932080078223</v>
      </c>
      <c r="AK217" s="79">
        <v>5753.2171435546697</v>
      </c>
      <c r="AL217" s="79">
        <v>22771.716794921878</v>
      </c>
      <c r="AM217" s="79">
        <v>21058.52832637971</v>
      </c>
      <c r="AN217" s="79">
        <v>4698.3059570312507</v>
      </c>
      <c r="AO217" s="79">
        <v>47678.172957031253</v>
      </c>
      <c r="AP217" s="79">
        <v>379.68665014648496</v>
      </c>
      <c r="AQ217" s="79">
        <v>42568.698553710958</v>
      </c>
      <c r="AR217" s="79">
        <v>49756.172004443346</v>
      </c>
      <c r="AS217" s="79">
        <v>57030.397134765626</v>
      </c>
      <c r="AT217" s="79">
        <v>12591.492530196985</v>
      </c>
      <c r="AU217" s="79">
        <v>50824.737132812508</v>
      </c>
      <c r="AV217" s="79">
        <v>27678.035798687491</v>
      </c>
      <c r="AW217" s="79">
        <v>7615.0361591796845</v>
      </c>
      <c r="AX217" s="79">
        <v>47299.398688964859</v>
      </c>
      <c r="AY217" s="79">
        <v>40476.529776843759</v>
      </c>
    </row>
    <row r="218" spans="1:51" x14ac:dyDescent="0.25">
      <c r="A218" s="77">
        <v>43809</v>
      </c>
      <c r="B218" s="78">
        <v>1</v>
      </c>
      <c r="C218" s="79">
        <v>27609.922632812504</v>
      </c>
      <c r="D218" s="79">
        <v>34489.988603000005</v>
      </c>
      <c r="E218" s="79">
        <v>16106.826650390631</v>
      </c>
      <c r="F218" s="79">
        <v>46641.738361328134</v>
      </c>
      <c r="G218" s="79">
        <v>30497.832060843739</v>
      </c>
      <c r="H218" s="79">
        <v>5964.8323189140638</v>
      </c>
      <c r="I218" s="79">
        <v>24045.223569824229</v>
      </c>
      <c r="J218" s="79">
        <v>101.76285171508781</v>
      </c>
      <c r="K218" s="79">
        <v>16296.72683878124</v>
      </c>
      <c r="L218" s="79">
        <v>5645.9382377421971</v>
      </c>
      <c r="M218" s="79">
        <v>30123.658387612773</v>
      </c>
      <c r="N218" s="79">
        <v>13039.428789062487</v>
      </c>
      <c r="O218" s="79">
        <v>38937.977077820302</v>
      </c>
      <c r="P218" s="79">
        <v>3166.7582810000004</v>
      </c>
      <c r="Q218" s="79">
        <v>32.277224540710449</v>
      </c>
      <c r="R218" s="79">
        <v>5580.470288085935</v>
      </c>
      <c r="S218" s="79">
        <v>40876.638158203139</v>
      </c>
      <c r="T218" s="79">
        <v>14195.4181357422</v>
      </c>
      <c r="U218" s="79">
        <v>7124.4816113281095</v>
      </c>
      <c r="V218" s="79">
        <v>56110.617722374984</v>
      </c>
      <c r="W218" s="79">
        <v>4341.0239013671899</v>
      </c>
      <c r="X218" s="79">
        <v>15235.334708734321</v>
      </c>
      <c r="Y218" s="79">
        <v>14578.648445312501</v>
      </c>
      <c r="Z218" s="79">
        <v>403.58139414062509</v>
      </c>
      <c r="AA218" s="79">
        <v>23160.050199218764</v>
      </c>
      <c r="AB218" s="79">
        <v>16346.435423828145</v>
      </c>
      <c r="AC218" s="79">
        <v>22490.873879548239</v>
      </c>
      <c r="AD218" s="79">
        <v>31532.472802093747</v>
      </c>
      <c r="AE218" s="79">
        <v>11080.528783203159</v>
      </c>
      <c r="AF218" s="79">
        <v>21.401029612903226</v>
      </c>
      <c r="AG218" s="79">
        <v>19351.063554687495</v>
      </c>
      <c r="AH218" s="79">
        <v>36422.904518281226</v>
      </c>
      <c r="AI218" s="79">
        <v>10384.401367187511</v>
      </c>
      <c r="AJ218" s="79">
        <v>81.828464599610243</v>
      </c>
      <c r="AK218" s="79">
        <v>5480.7298242187499</v>
      </c>
      <c r="AL218" s="79">
        <v>19220.252955078129</v>
      </c>
      <c r="AM218" s="79">
        <v>18270.465365450043</v>
      </c>
      <c r="AN218" s="79">
        <v>4136.3956054687496</v>
      </c>
      <c r="AO218" s="79">
        <v>41619.992440429683</v>
      </c>
      <c r="AP218" s="79">
        <v>336.84010974121105</v>
      </c>
      <c r="AQ218" s="79">
        <v>38710.577990234349</v>
      </c>
      <c r="AR218" s="79">
        <v>43326.050361232417</v>
      </c>
      <c r="AS218" s="79">
        <v>48197.370705078094</v>
      </c>
      <c r="AT218" s="79">
        <v>11748.543983064283</v>
      </c>
      <c r="AU218" s="79">
        <v>44031.265177734393</v>
      </c>
      <c r="AV218" s="79">
        <v>23239.370698531246</v>
      </c>
      <c r="AW218" s="79">
        <v>8113.5130185546986</v>
      </c>
      <c r="AX218" s="79">
        <v>39701.152973632794</v>
      </c>
      <c r="AY218" s="79">
        <v>36722.884142484421</v>
      </c>
    </row>
    <row r="219" spans="1:51" x14ac:dyDescent="0.25">
      <c r="A219" s="77">
        <v>43809</v>
      </c>
      <c r="B219" s="78">
        <v>2</v>
      </c>
      <c r="C219" s="79">
        <v>24438.813367187489</v>
      </c>
      <c r="D219" s="79">
        <v>29755.500949187517</v>
      </c>
      <c r="E219" s="79">
        <v>14173.326767578139</v>
      </c>
      <c r="F219" s="79">
        <v>41154.822837890657</v>
      </c>
      <c r="G219" s="79">
        <v>25958.54203553126</v>
      </c>
      <c r="H219" s="79">
        <v>6020.1135793749881</v>
      </c>
      <c r="I219" s="79">
        <v>21657.948731933579</v>
      </c>
      <c r="J219" s="79">
        <v>88.4061794281006</v>
      </c>
      <c r="K219" s="79">
        <v>14062.243261070322</v>
      </c>
      <c r="L219" s="79">
        <v>5458.0401638671938</v>
      </c>
      <c r="M219" s="79">
        <v>28627.680735364203</v>
      </c>
      <c r="N219" s="79">
        <v>11989.488945312507</v>
      </c>
      <c r="O219" s="79">
        <v>34518.105887203106</v>
      </c>
      <c r="P219" s="79">
        <v>2931.5175579453103</v>
      </c>
      <c r="Q219" s="79">
        <v>32.445709228515625</v>
      </c>
      <c r="R219" s="79">
        <v>4551.6411254882823</v>
      </c>
      <c r="S219" s="79">
        <v>34368.338578125025</v>
      </c>
      <c r="T219" s="79">
        <v>12760.866131835941</v>
      </c>
      <c r="U219" s="79">
        <v>6352.4411874999996</v>
      </c>
      <c r="V219" s="79">
        <v>48795.515079156248</v>
      </c>
      <c r="W219" s="79">
        <v>3823.7020263671802</v>
      </c>
      <c r="X219" s="79">
        <v>14169.299026687509</v>
      </c>
      <c r="Y219" s="79">
        <v>12919.882507812499</v>
      </c>
      <c r="Z219" s="79">
        <v>373.45475429077146</v>
      </c>
      <c r="AA219" s="79">
        <v>19409.462815429677</v>
      </c>
      <c r="AB219" s="79">
        <v>15042.058509765629</v>
      </c>
      <c r="AC219" s="79">
        <v>19919.111473719804</v>
      </c>
      <c r="AD219" s="79">
        <v>26250.304691500001</v>
      </c>
      <c r="AE219" s="79">
        <v>9542.6312197265634</v>
      </c>
      <c r="AF219" s="79">
        <v>21.401029612903226</v>
      </c>
      <c r="AG219" s="79">
        <v>16035.71326953125</v>
      </c>
      <c r="AH219" s="79">
        <v>29848.228644437484</v>
      </c>
      <c r="AI219" s="79">
        <v>9212.2574707031308</v>
      </c>
      <c r="AJ219" s="79">
        <v>82.290321289060955</v>
      </c>
      <c r="AK219" s="79">
        <v>5194.01810546875</v>
      </c>
      <c r="AL219" s="79">
        <v>15832.427130859362</v>
      </c>
      <c r="AM219" s="79">
        <v>15236.339565871911</v>
      </c>
      <c r="AN219" s="79">
        <v>3955.6230957031198</v>
      </c>
      <c r="AO219" s="79">
        <v>36208.081447265635</v>
      </c>
      <c r="AP219" s="79">
        <v>278.29957617187495</v>
      </c>
      <c r="AQ219" s="79">
        <v>35663.180779296876</v>
      </c>
      <c r="AR219" s="79">
        <v>37885.35126277247</v>
      </c>
      <c r="AS219" s="79">
        <v>40031.897357421862</v>
      </c>
      <c r="AT219" s="79">
        <v>11166.492546830743</v>
      </c>
      <c r="AU219" s="79">
        <v>38600.59342187499</v>
      </c>
      <c r="AV219" s="79">
        <v>19175.430231218757</v>
      </c>
      <c r="AW219" s="79">
        <v>7387.4632503984649</v>
      </c>
      <c r="AX219" s="79">
        <v>32313.820979003904</v>
      </c>
      <c r="AY219" s="79">
        <v>33665.776894062525</v>
      </c>
    </row>
    <row r="220" spans="1:51" x14ac:dyDescent="0.25">
      <c r="A220" s="77">
        <v>43809</v>
      </c>
      <c r="B220" s="78">
        <v>3</v>
      </c>
      <c r="C220" s="79">
        <v>22618.078443359387</v>
      </c>
      <c r="D220" s="79">
        <v>26092.467871906254</v>
      </c>
      <c r="E220" s="79">
        <v>12592.737041015618</v>
      </c>
      <c r="F220" s="79">
        <v>37774.653488281256</v>
      </c>
      <c r="G220" s="79">
        <v>22643.438145187498</v>
      </c>
      <c r="H220" s="79">
        <v>5645.5093724843819</v>
      </c>
      <c r="I220" s="79">
        <v>19852.089215820299</v>
      </c>
      <c r="J220" s="79">
        <v>76.848173141479407</v>
      </c>
      <c r="K220" s="79">
        <v>12411.608119445296</v>
      </c>
      <c r="L220" s="79">
        <v>5279.8285627265695</v>
      </c>
      <c r="M220" s="79">
        <v>26600.548248167208</v>
      </c>
      <c r="N220" s="79">
        <v>11350.245095703138</v>
      </c>
      <c r="O220" s="79">
        <v>31428.899218695304</v>
      </c>
      <c r="P220" s="79">
        <v>2783.3249248515599</v>
      </c>
      <c r="Q220" s="79">
        <v>31.860920906066891</v>
      </c>
      <c r="R220" s="79">
        <v>3945.6703613281261</v>
      </c>
      <c r="S220" s="79">
        <v>30097.379398437493</v>
      </c>
      <c r="T220" s="79">
        <v>11939.25384863281</v>
      </c>
      <c r="U220" s="79">
        <v>5794.7341347656202</v>
      </c>
      <c r="V220" s="79">
        <v>43897.737628140625</v>
      </c>
      <c r="W220" s="79">
        <v>3486.14924316406</v>
      </c>
      <c r="X220" s="79">
        <v>12679.638232218755</v>
      </c>
      <c r="Y220" s="79">
        <v>11900.322007812501</v>
      </c>
      <c r="Z220" s="79">
        <v>344.09166118164057</v>
      </c>
      <c r="AA220" s="79">
        <v>17288.523627929699</v>
      </c>
      <c r="AB220" s="79">
        <v>14275.102995117193</v>
      </c>
      <c r="AC220" s="79">
        <v>18375.438347380401</v>
      </c>
      <c r="AD220" s="79">
        <v>22901.204003499999</v>
      </c>
      <c r="AE220" s="79">
        <v>9225.4243623046968</v>
      </c>
      <c r="AF220" s="79">
        <v>21.401029612903226</v>
      </c>
      <c r="AG220" s="79">
        <v>13931.918835937502</v>
      </c>
      <c r="AH220" s="79">
        <v>26713.056037062499</v>
      </c>
      <c r="AI220" s="79">
        <v>8516.3103027343586</v>
      </c>
      <c r="AJ220" s="79">
        <v>66.152748779297042</v>
      </c>
      <c r="AK220" s="79">
        <v>5028.8470312500103</v>
      </c>
      <c r="AL220" s="79">
        <v>13512.318256835933</v>
      </c>
      <c r="AM220" s="79">
        <v>13111.283012801596</v>
      </c>
      <c r="AN220" s="79">
        <v>2449.5719726562402</v>
      </c>
      <c r="AO220" s="79">
        <v>32073.942119140625</v>
      </c>
      <c r="AP220" s="79">
        <v>250.26222265624995</v>
      </c>
      <c r="AQ220" s="79">
        <v>33374.185511718759</v>
      </c>
      <c r="AR220" s="79">
        <v>33821.713067320314</v>
      </c>
      <c r="AS220" s="79">
        <v>34925.809779296898</v>
      </c>
      <c r="AT220" s="79">
        <v>10159.77524284149</v>
      </c>
      <c r="AU220" s="79">
        <v>35130.416351562497</v>
      </c>
      <c r="AV220" s="79">
        <v>16493.013725062508</v>
      </c>
      <c r="AW220" s="79">
        <v>5277.6654259033148</v>
      </c>
      <c r="AX220" s="79">
        <v>27763.305307617204</v>
      </c>
      <c r="AY220" s="79">
        <v>31594.018496828128</v>
      </c>
    </row>
    <row r="221" spans="1:51" x14ac:dyDescent="0.25">
      <c r="A221" s="77">
        <v>43809</v>
      </c>
      <c r="B221" s="78">
        <v>4</v>
      </c>
      <c r="C221" s="79">
        <v>22021.219251953124</v>
      </c>
      <c r="D221" s="79">
        <v>24803.270125000021</v>
      </c>
      <c r="E221" s="79">
        <v>11839.428632812509</v>
      </c>
      <c r="F221" s="79">
        <v>36356.151896484371</v>
      </c>
      <c r="G221" s="79">
        <v>21220.659797437529</v>
      </c>
      <c r="H221" s="79">
        <v>5454.5875511328186</v>
      </c>
      <c r="I221" s="79">
        <v>18926.441351562502</v>
      </c>
      <c r="J221" s="79">
        <v>74.458314895629798</v>
      </c>
      <c r="K221" s="79">
        <v>11858.784428179697</v>
      </c>
      <c r="L221" s="79">
        <v>4986.497582226566</v>
      </c>
      <c r="M221" s="79">
        <v>26367.016612629239</v>
      </c>
      <c r="N221" s="79">
        <v>10845.704371093749</v>
      </c>
      <c r="O221" s="79">
        <v>30148.355446039059</v>
      </c>
      <c r="P221" s="79">
        <v>2898.9672906406199</v>
      </c>
      <c r="Q221" s="79">
        <v>31.828231334686269</v>
      </c>
      <c r="R221" s="79">
        <v>3723.7776367187498</v>
      </c>
      <c r="S221" s="79">
        <v>28059.458077148443</v>
      </c>
      <c r="T221" s="79">
        <v>11349.655914062501</v>
      </c>
      <c r="U221" s="79">
        <v>5579.6902636718696</v>
      </c>
      <c r="V221" s="79">
        <v>40182.344986390643</v>
      </c>
      <c r="W221" s="79">
        <v>3452.13835449219</v>
      </c>
      <c r="X221" s="79">
        <v>12326.013048546889</v>
      </c>
      <c r="Y221" s="79">
        <v>11192.530410156251</v>
      </c>
      <c r="Z221" s="79">
        <v>373.85543283691413</v>
      </c>
      <c r="AA221" s="79">
        <v>15644.077087890661</v>
      </c>
      <c r="AB221" s="79">
        <v>13944.632703125008</v>
      </c>
      <c r="AC221" s="79">
        <v>17823.509608827299</v>
      </c>
      <c r="AD221" s="79">
        <v>21353.935261437506</v>
      </c>
      <c r="AE221" s="79">
        <v>9197.078412109382</v>
      </c>
      <c r="AF221" s="79">
        <v>21.401029612903226</v>
      </c>
      <c r="AG221" s="79">
        <v>12738.806261718752</v>
      </c>
      <c r="AH221" s="79">
        <v>24783.731752468742</v>
      </c>
      <c r="AI221" s="79">
        <v>8174.7763183593597</v>
      </c>
      <c r="AJ221" s="79">
        <v>63.93721557617107</v>
      </c>
      <c r="AK221" s="79">
        <v>4897.3988623046798</v>
      </c>
      <c r="AL221" s="79">
        <v>12269.225679687503</v>
      </c>
      <c r="AM221" s="79">
        <v>12558.084211059415</v>
      </c>
      <c r="AN221" s="79">
        <v>2458.8498779296906</v>
      </c>
      <c r="AO221" s="79">
        <v>29941.260382324221</v>
      </c>
      <c r="AP221" s="79">
        <v>214.943626342773</v>
      </c>
      <c r="AQ221" s="79">
        <v>32773.568167968762</v>
      </c>
      <c r="AR221" s="79">
        <v>31945.448126293933</v>
      </c>
      <c r="AS221" s="79">
        <v>32384.866156249987</v>
      </c>
      <c r="AT221" s="79">
        <v>9721.550518594895</v>
      </c>
      <c r="AU221" s="79">
        <v>33352.961912109356</v>
      </c>
      <c r="AV221" s="79">
        <v>15037.771865468751</v>
      </c>
      <c r="AW221" s="79">
        <v>4545.6712963867194</v>
      </c>
      <c r="AX221" s="79">
        <v>25547.388624267587</v>
      </c>
      <c r="AY221" s="79">
        <v>30800.2980855469</v>
      </c>
    </row>
    <row r="222" spans="1:51" x14ac:dyDescent="0.25">
      <c r="A222" s="77">
        <v>43809</v>
      </c>
      <c r="B222" s="78">
        <v>5</v>
      </c>
      <c r="C222" s="79">
        <v>21469.826896484374</v>
      </c>
      <c r="D222" s="79">
        <v>24624.92070634375</v>
      </c>
      <c r="E222" s="79">
        <v>11417.417397460937</v>
      </c>
      <c r="F222" s="79">
        <v>35551.697501953124</v>
      </c>
      <c r="G222" s="79">
        <v>20517.584105359372</v>
      </c>
      <c r="H222" s="79">
        <v>5801.6202642890576</v>
      </c>
      <c r="I222" s="79">
        <v>18601.399674804674</v>
      </c>
      <c r="J222" s="79">
        <v>77.670318603515597</v>
      </c>
      <c r="K222" s="79">
        <v>11510.968792234378</v>
      </c>
      <c r="L222" s="79">
        <v>4709.8947661015554</v>
      </c>
      <c r="M222" s="79">
        <v>26155.59318319002</v>
      </c>
      <c r="N222" s="79">
        <v>10277.896636718748</v>
      </c>
      <c r="O222" s="79">
        <v>29975.330444953106</v>
      </c>
      <c r="P222" s="79">
        <v>2742.1026241875002</v>
      </c>
      <c r="Q222" s="79">
        <v>31.907761096954339</v>
      </c>
      <c r="R222" s="79">
        <v>3506.8452941894548</v>
      </c>
      <c r="S222" s="79">
        <v>26946.675525390641</v>
      </c>
      <c r="T222" s="79">
        <v>11234.412025830261</v>
      </c>
      <c r="U222" s="79">
        <v>5943.3502271652242</v>
      </c>
      <c r="V222" s="79">
        <v>37725.093159312528</v>
      </c>
      <c r="W222" s="79">
        <v>3352.0607421875002</v>
      </c>
      <c r="X222" s="79">
        <v>12931.609449187501</v>
      </c>
      <c r="Y222" s="79">
        <v>11252.539742187504</v>
      </c>
      <c r="Z222" s="79">
        <v>365.945093182373</v>
      </c>
      <c r="AA222" s="79">
        <v>14618.970474609367</v>
      </c>
      <c r="AB222" s="79">
        <v>13915.841698242182</v>
      </c>
      <c r="AC222" s="79">
        <v>17518.668562106883</v>
      </c>
      <c r="AD222" s="79">
        <v>20695.541807984373</v>
      </c>
      <c r="AE222" s="79">
        <v>8692.8901064453039</v>
      </c>
      <c r="AF222" s="79">
        <v>21.401029612903226</v>
      </c>
      <c r="AG222" s="79">
        <v>12523.088750000001</v>
      </c>
      <c r="AH222" s="79">
        <v>24899.313675156252</v>
      </c>
      <c r="AI222" s="79">
        <v>8015.4625976562711</v>
      </c>
      <c r="AJ222" s="79">
        <v>64.834739257812032</v>
      </c>
      <c r="AK222" s="79">
        <v>4774.0798828125007</v>
      </c>
      <c r="AL222" s="79">
        <v>11729.397194335932</v>
      </c>
      <c r="AM222" s="79">
        <v>11667.548529621896</v>
      </c>
      <c r="AN222" s="79">
        <v>2202.0500244140494</v>
      </c>
      <c r="AO222" s="79">
        <v>29008.534336914061</v>
      </c>
      <c r="AP222" s="79">
        <v>173.13865917968801</v>
      </c>
      <c r="AQ222" s="79">
        <v>32195.834437500005</v>
      </c>
      <c r="AR222" s="79">
        <v>31055.619998464845</v>
      </c>
      <c r="AS222" s="79">
        <v>31297.731748046881</v>
      </c>
      <c r="AT222" s="79">
        <v>10092.027407140387</v>
      </c>
      <c r="AU222" s="79">
        <v>32673.895787109392</v>
      </c>
      <c r="AV222" s="79">
        <v>14001.538737265619</v>
      </c>
      <c r="AW222" s="79">
        <v>2468.2553560791061</v>
      </c>
      <c r="AX222" s="79">
        <v>24408.037259521487</v>
      </c>
      <c r="AY222" s="79">
        <v>30118.166750718778</v>
      </c>
    </row>
    <row r="223" spans="1:51" x14ac:dyDescent="0.25">
      <c r="A223" s="77">
        <v>43809</v>
      </c>
      <c r="B223" s="78">
        <v>6</v>
      </c>
      <c r="C223" s="79">
        <v>21104.291718750042</v>
      </c>
      <c r="D223" s="79">
        <v>24866.168190312521</v>
      </c>
      <c r="E223" s="79">
        <v>11569.994775390624</v>
      </c>
      <c r="F223" s="79">
        <v>35737.533542968747</v>
      </c>
      <c r="G223" s="79">
        <v>21087.157620765629</v>
      </c>
      <c r="H223" s="79">
        <v>5740.7361941562467</v>
      </c>
      <c r="I223" s="79">
        <v>18740.566678710933</v>
      </c>
      <c r="J223" s="79">
        <v>73.68570899963369</v>
      </c>
      <c r="K223" s="79">
        <v>11733.900022078118</v>
      </c>
      <c r="L223" s="79">
        <v>5273.8596015312478</v>
      </c>
      <c r="M223" s="79">
        <v>26191.661634203196</v>
      </c>
      <c r="N223" s="79">
        <v>10196.704320312518</v>
      </c>
      <c r="O223" s="79">
        <v>30399.45859252345</v>
      </c>
      <c r="P223" s="79">
        <v>2513.7264565</v>
      </c>
      <c r="Q223" s="79">
        <v>31.572443962097172</v>
      </c>
      <c r="R223" s="79">
        <v>3579.8758850097665</v>
      </c>
      <c r="S223" s="79">
        <v>27201.06725</v>
      </c>
      <c r="T223" s="79">
        <v>11121.143111915741</v>
      </c>
      <c r="U223" s="79">
        <v>4625.985292757272</v>
      </c>
      <c r="V223" s="79">
        <v>37399.091112812523</v>
      </c>
      <c r="W223" s="79">
        <v>3329.3820922851501</v>
      </c>
      <c r="X223" s="79">
        <v>12996.220211578104</v>
      </c>
      <c r="Y223" s="79">
        <v>11355.018250000001</v>
      </c>
      <c r="Z223" s="79">
        <v>341.03560714721669</v>
      </c>
      <c r="AA223" s="79">
        <v>15021.305516601573</v>
      </c>
      <c r="AB223" s="79">
        <v>14118.646260742189</v>
      </c>
      <c r="AC223" s="79">
        <v>17410.918277859771</v>
      </c>
      <c r="AD223" s="79">
        <v>21262.779610046869</v>
      </c>
      <c r="AE223" s="79">
        <v>8748.5756826172055</v>
      </c>
      <c r="AF223" s="79">
        <v>21.401029612903226</v>
      </c>
      <c r="AG223" s="79">
        <v>12657.83003515625</v>
      </c>
      <c r="AH223" s="79">
        <v>25115.806713843747</v>
      </c>
      <c r="AI223" s="79">
        <v>8205.1576171875095</v>
      </c>
      <c r="AJ223" s="79">
        <v>68.686515136718697</v>
      </c>
      <c r="AK223" s="79">
        <v>4861.7731396484196</v>
      </c>
      <c r="AL223" s="79">
        <v>11959.606082031263</v>
      </c>
      <c r="AM223" s="79">
        <v>11799.723777926583</v>
      </c>
      <c r="AN223" s="79">
        <v>1950.5021484375104</v>
      </c>
      <c r="AO223" s="79">
        <v>29244.407880859373</v>
      </c>
      <c r="AP223" s="79">
        <v>174.645045166015</v>
      </c>
      <c r="AQ223" s="79">
        <v>32168.752354492164</v>
      </c>
      <c r="AR223" s="79">
        <v>31475.456926825194</v>
      </c>
      <c r="AS223" s="79">
        <v>31917.648133789073</v>
      </c>
      <c r="AT223" s="79">
        <v>10367.927299243331</v>
      </c>
      <c r="AU223" s="79">
        <v>32802.57252343752</v>
      </c>
      <c r="AV223" s="79">
        <v>14366.794200468757</v>
      </c>
      <c r="AW223" s="79">
        <v>2114.0800635600299</v>
      </c>
      <c r="AX223" s="79">
        <v>24590.802655029307</v>
      </c>
      <c r="AY223" s="79">
        <v>30522.994957765623</v>
      </c>
    </row>
    <row r="224" spans="1:51" x14ac:dyDescent="0.25">
      <c r="A224" s="77">
        <v>43809</v>
      </c>
      <c r="B224" s="78">
        <v>7</v>
      </c>
      <c r="C224" s="79">
        <v>21365.037728515625</v>
      </c>
      <c r="D224" s="79">
        <v>27068.827424406267</v>
      </c>
      <c r="E224" s="79">
        <v>12426.207612304666</v>
      </c>
      <c r="F224" s="79">
        <v>38567.13889453125</v>
      </c>
      <c r="G224" s="79">
        <v>22708.216907458893</v>
      </c>
      <c r="H224" s="79">
        <v>5589.0311292812476</v>
      </c>
      <c r="I224" s="79">
        <v>20789.089585937487</v>
      </c>
      <c r="J224" s="79">
        <v>74.610248565673899</v>
      </c>
      <c r="K224" s="79">
        <v>12830.419718515637</v>
      </c>
      <c r="L224" s="79">
        <v>5343.3866923359237</v>
      </c>
      <c r="M224" s="79">
        <v>26607.717824958032</v>
      </c>
      <c r="N224" s="79">
        <v>10532.51734570312</v>
      </c>
      <c r="O224" s="79">
        <v>33505.717789101567</v>
      </c>
      <c r="P224" s="79">
        <v>2826.2280067615434</v>
      </c>
      <c r="Q224" s="79">
        <v>32.518813610076897</v>
      </c>
      <c r="R224" s="79">
        <v>3813.358618164063</v>
      </c>
      <c r="S224" s="79">
        <v>28918.015319335951</v>
      </c>
      <c r="T224" s="79">
        <v>11150.021938476561</v>
      </c>
      <c r="U224" s="79">
        <v>5409.1866201171897</v>
      </c>
      <c r="V224" s="79">
        <v>40214.37676276562</v>
      </c>
      <c r="W224" s="79">
        <v>3405.6487060546906</v>
      </c>
      <c r="X224" s="79">
        <v>13605.537331154326</v>
      </c>
      <c r="Y224" s="79">
        <v>11764.202578124999</v>
      </c>
      <c r="Z224" s="79">
        <v>357.73937443847655</v>
      </c>
      <c r="AA224" s="79">
        <v>16540.077916992192</v>
      </c>
      <c r="AB224" s="79">
        <v>16114.344501953115</v>
      </c>
      <c r="AC224" s="79">
        <v>17902.016157976796</v>
      </c>
      <c r="AD224" s="79">
        <v>22980.161855359383</v>
      </c>
      <c r="AE224" s="79">
        <v>8819.315520507831</v>
      </c>
      <c r="AF224" s="79">
        <v>21.401029612903226</v>
      </c>
      <c r="AG224" s="79">
        <v>14275.716726562501</v>
      </c>
      <c r="AH224" s="79">
        <v>26676.609307906241</v>
      </c>
      <c r="AI224" s="79">
        <v>8422.5445800781308</v>
      </c>
      <c r="AJ224" s="79">
        <v>74.141265869140966</v>
      </c>
      <c r="AK224" s="79">
        <v>4994.3065624999999</v>
      </c>
      <c r="AL224" s="79">
        <v>12915.912228515634</v>
      </c>
      <c r="AM224" s="79">
        <v>12797.860623981291</v>
      </c>
      <c r="AN224" s="79">
        <v>2671.8610839843705</v>
      </c>
      <c r="AO224" s="79">
        <v>31126.942866699221</v>
      </c>
      <c r="AP224" s="79">
        <v>201.77894265019614</v>
      </c>
      <c r="AQ224" s="79">
        <v>34107.48920117184</v>
      </c>
      <c r="AR224" s="79">
        <v>33683.410147397459</v>
      </c>
      <c r="AS224" s="79">
        <v>34939.870076171894</v>
      </c>
      <c r="AT224" s="79">
        <v>10461.022234070653</v>
      </c>
      <c r="AU224" s="79">
        <v>35864.901353515626</v>
      </c>
      <c r="AV224" s="79">
        <v>15200.97710278126</v>
      </c>
      <c r="AW224" s="79">
        <v>2165.8924494519056</v>
      </c>
      <c r="AX224" s="79">
        <v>25824.375709228516</v>
      </c>
      <c r="AY224" s="79">
        <v>31449.835483531282</v>
      </c>
    </row>
    <row r="225" spans="1:51" x14ac:dyDescent="0.25">
      <c r="A225" s="77">
        <v>43809</v>
      </c>
      <c r="B225" s="78">
        <v>8</v>
      </c>
      <c r="C225" s="79">
        <v>25344.320738281225</v>
      </c>
      <c r="D225" s="79">
        <v>29388.316264718742</v>
      </c>
      <c r="E225" s="79">
        <v>13822.455947265609</v>
      </c>
      <c r="F225" s="79">
        <v>47236.831953125016</v>
      </c>
      <c r="G225" s="79">
        <v>23942.320298883918</v>
      </c>
      <c r="H225" s="79">
        <v>6097.5779937187499</v>
      </c>
      <c r="I225" s="79">
        <v>26483.483947265649</v>
      </c>
      <c r="J225" s="79">
        <v>91.021844863891602</v>
      </c>
      <c r="K225" s="79">
        <v>14145.251622328118</v>
      </c>
      <c r="L225" s="79">
        <v>6140.3033326250079</v>
      </c>
      <c r="M225" s="79">
        <v>26150.226501611225</v>
      </c>
      <c r="N225" s="79">
        <v>11017.218787109377</v>
      </c>
      <c r="O225" s="79">
        <v>40099.557893257806</v>
      </c>
      <c r="P225" s="79">
        <v>2932.3436898372183</v>
      </c>
      <c r="Q225" s="79">
        <v>32.602094650268562</v>
      </c>
      <c r="R225" s="79">
        <v>3926.1420104980471</v>
      </c>
      <c r="S225" s="79">
        <v>31286.183473632835</v>
      </c>
      <c r="T225" s="79">
        <v>11857.655358398441</v>
      </c>
      <c r="U225" s="79">
        <v>5783.0365244140603</v>
      </c>
      <c r="V225" s="79">
        <v>45496.616487578132</v>
      </c>
      <c r="W225" s="79">
        <v>3395.7427001953101</v>
      </c>
      <c r="X225" s="79">
        <v>12748.703078342995</v>
      </c>
      <c r="Y225" s="79">
        <v>13055.805273437498</v>
      </c>
      <c r="Z225" s="79">
        <v>377.00301168823245</v>
      </c>
      <c r="AA225" s="79">
        <v>18104.023229492199</v>
      </c>
      <c r="AB225" s="79">
        <v>21777.987203124998</v>
      </c>
      <c r="AC225" s="79">
        <v>20479.997999532905</v>
      </c>
      <c r="AD225" s="79">
        <v>24574.6872080625</v>
      </c>
      <c r="AE225" s="79">
        <v>7504.0272080078112</v>
      </c>
      <c r="AF225" s="79">
        <v>21.401029612903226</v>
      </c>
      <c r="AG225" s="79">
        <v>16047.9322734375</v>
      </c>
      <c r="AH225" s="79">
        <v>27333.187868312496</v>
      </c>
      <c r="AI225" s="79">
        <v>8976.4490234375098</v>
      </c>
      <c r="AJ225" s="79">
        <v>57.558818847656084</v>
      </c>
      <c r="AK225" s="79">
        <v>4974.7526205123349</v>
      </c>
      <c r="AL225" s="79">
        <v>13465.73865722656</v>
      </c>
      <c r="AM225" s="79">
        <v>12148.490256770347</v>
      </c>
      <c r="AN225" s="79">
        <v>2640.2714111328096</v>
      </c>
      <c r="AO225" s="79">
        <v>34816.141522460945</v>
      </c>
      <c r="AP225" s="79">
        <v>164.87241972081114</v>
      </c>
      <c r="AQ225" s="79">
        <v>42754.30722949218</v>
      </c>
      <c r="AR225" s="79">
        <v>37286.191158922869</v>
      </c>
      <c r="AS225" s="79">
        <v>38609.903499999993</v>
      </c>
      <c r="AT225" s="79">
        <v>11008.588134046693</v>
      </c>
      <c r="AU225" s="79">
        <v>42445.400619140622</v>
      </c>
      <c r="AV225" s="79">
        <v>14567.561576906248</v>
      </c>
      <c r="AW225" s="79">
        <v>2095.2612249877925</v>
      </c>
      <c r="AX225" s="79">
        <v>26902.83982421874</v>
      </c>
      <c r="AY225" s="79">
        <v>42184.317825765647</v>
      </c>
    </row>
    <row r="226" spans="1:51" x14ac:dyDescent="0.25">
      <c r="A226" s="77">
        <v>43809</v>
      </c>
      <c r="B226" s="78">
        <v>9</v>
      </c>
      <c r="C226" s="79">
        <v>32076.489605468792</v>
      </c>
      <c r="D226" s="79">
        <v>33988.314893312498</v>
      </c>
      <c r="E226" s="79">
        <v>15450.56230468751</v>
      </c>
      <c r="F226" s="79">
        <v>55539.595609374999</v>
      </c>
      <c r="G226" s="79">
        <v>30187.421831225944</v>
      </c>
      <c r="H226" s="79">
        <v>9124.8985717656269</v>
      </c>
      <c r="I226" s="79">
        <v>32459.060892578113</v>
      </c>
      <c r="J226" s="79">
        <v>100.12705230712891</v>
      </c>
      <c r="K226" s="79">
        <v>16543.144135312505</v>
      </c>
      <c r="L226" s="79">
        <v>7145.5409974453078</v>
      </c>
      <c r="M226" s="79">
        <v>30357.513372414302</v>
      </c>
      <c r="N226" s="79">
        <v>11673.649472656251</v>
      </c>
      <c r="O226" s="79">
        <v>47881.721177687505</v>
      </c>
      <c r="P226" s="79">
        <v>3426.8171587128927</v>
      </c>
      <c r="Q226" s="79">
        <v>34.029088973999009</v>
      </c>
      <c r="R226" s="79">
        <v>3918.9773803710932</v>
      </c>
      <c r="S226" s="79">
        <v>35206.575591796885</v>
      </c>
      <c r="T226" s="79">
        <v>13063.702215820318</v>
      </c>
      <c r="U226" s="79">
        <v>6149.6847753906204</v>
      </c>
      <c r="V226" s="79">
        <v>48712.252022218738</v>
      </c>
      <c r="W226" s="79">
        <v>3936.9955322265705</v>
      </c>
      <c r="X226" s="79">
        <v>15776.501822925471</v>
      </c>
      <c r="Y226" s="79">
        <v>15341.9853828125</v>
      </c>
      <c r="Z226" s="79">
        <v>420.36151803588871</v>
      </c>
      <c r="AA226" s="79">
        <v>21236.406195312495</v>
      </c>
      <c r="AB226" s="79">
        <v>28885.721279296878</v>
      </c>
      <c r="AC226" s="79">
        <v>23321.289261586036</v>
      </c>
      <c r="AD226" s="79">
        <v>25353.356426093742</v>
      </c>
      <c r="AE226" s="79">
        <v>8635.156085937504</v>
      </c>
      <c r="AF226" s="79">
        <v>21.401029612903226</v>
      </c>
      <c r="AG226" s="79">
        <v>18224.672394531251</v>
      </c>
      <c r="AH226" s="79">
        <v>28487.420378999996</v>
      </c>
      <c r="AI226" s="79">
        <v>11027.521337890619</v>
      </c>
      <c r="AJ226" s="79">
        <v>83.436229980469079</v>
      </c>
      <c r="AK226" s="79">
        <v>5839.9037226769087</v>
      </c>
      <c r="AL226" s="79">
        <v>13950.304876953129</v>
      </c>
      <c r="AM226" s="79">
        <v>14086.326520098455</v>
      </c>
      <c r="AN226" s="79">
        <v>2685.6211181640601</v>
      </c>
      <c r="AO226" s="79">
        <v>41676.804357421897</v>
      </c>
      <c r="AP226" s="79">
        <v>448.10774465316746</v>
      </c>
      <c r="AQ226" s="79">
        <v>55208.775765625011</v>
      </c>
      <c r="AR226" s="79">
        <v>45064.276271189483</v>
      </c>
      <c r="AS226" s="79">
        <v>42338.79203515625</v>
      </c>
      <c r="AT226" s="79">
        <v>13494.374456865216</v>
      </c>
      <c r="AU226" s="79">
        <v>47592.793787109396</v>
      </c>
      <c r="AV226" s="79">
        <v>16265.933271874996</v>
      </c>
      <c r="AW226" s="79">
        <v>2058.5402326602175</v>
      </c>
      <c r="AX226" s="79">
        <v>29069.346352539058</v>
      </c>
      <c r="AY226" s="79">
        <v>55504.610777218768</v>
      </c>
    </row>
    <row r="227" spans="1:51" x14ac:dyDescent="0.25">
      <c r="A227" s="77">
        <v>43809</v>
      </c>
      <c r="B227" s="78">
        <v>10</v>
      </c>
      <c r="C227" s="79">
        <v>37821.753117187516</v>
      </c>
      <c r="D227" s="79">
        <v>38637.606383281251</v>
      </c>
      <c r="E227" s="79">
        <v>16979.080498046867</v>
      </c>
      <c r="F227" s="79">
        <v>62136.242996093773</v>
      </c>
      <c r="G227" s="79">
        <v>37026.477902187515</v>
      </c>
      <c r="H227" s="79">
        <v>10913.752125187508</v>
      </c>
      <c r="I227" s="79">
        <v>37302.877145507839</v>
      </c>
      <c r="J227" s="79">
        <v>117.88965797424321</v>
      </c>
      <c r="K227" s="79">
        <v>18971.885100203126</v>
      </c>
      <c r="L227" s="79">
        <v>8723.7201146562493</v>
      </c>
      <c r="M227" s="79">
        <v>35821.867424219767</v>
      </c>
      <c r="N227" s="79">
        <v>13096.563496093748</v>
      </c>
      <c r="O227" s="79">
        <v>54118.128704859373</v>
      </c>
      <c r="P227" s="79">
        <v>3699.1983585825192</v>
      </c>
      <c r="Q227" s="79">
        <v>32.178293704986579</v>
      </c>
      <c r="R227" s="79">
        <v>4260.9601196289059</v>
      </c>
      <c r="S227" s="79">
        <v>39402.22939257812</v>
      </c>
      <c r="T227" s="79">
        <v>15282.410371093731</v>
      </c>
      <c r="U227" s="79">
        <v>6724.8234550781199</v>
      </c>
      <c r="V227" s="79">
        <v>52421.456011812508</v>
      </c>
      <c r="W227" s="79">
        <v>4901.44758300782</v>
      </c>
      <c r="X227" s="79">
        <v>19122.669735968921</v>
      </c>
      <c r="Y227" s="79">
        <v>18095.661585937505</v>
      </c>
      <c r="Z227" s="79">
        <v>434.94642290039081</v>
      </c>
      <c r="AA227" s="79">
        <v>24553.321832031277</v>
      </c>
      <c r="AB227" s="79">
        <v>34202.001101562506</v>
      </c>
      <c r="AC227" s="79">
        <v>26475.409648950481</v>
      </c>
      <c r="AD227" s="79">
        <v>27554.90807459375</v>
      </c>
      <c r="AE227" s="79">
        <v>8989.732322265636</v>
      </c>
      <c r="AF227" s="79">
        <v>21.401029612903226</v>
      </c>
      <c r="AG227" s="79">
        <v>19852.132113281248</v>
      </c>
      <c r="AH227" s="79">
        <v>30217.201199249997</v>
      </c>
      <c r="AI227" s="79">
        <v>13329.17338867189</v>
      </c>
      <c r="AJ227" s="79">
        <v>184.90636132812602</v>
      </c>
      <c r="AK227" s="79">
        <v>6317.2717284179707</v>
      </c>
      <c r="AL227" s="79">
        <v>15061.47124023437</v>
      </c>
      <c r="AM227" s="79">
        <v>17340.768195864082</v>
      </c>
      <c r="AN227" s="79">
        <v>2923.9870117187602</v>
      </c>
      <c r="AO227" s="79">
        <v>47170.151460937508</v>
      </c>
      <c r="AP227" s="79">
        <v>638.22546100586055</v>
      </c>
      <c r="AQ227" s="79">
        <v>66790.877320312502</v>
      </c>
      <c r="AR227" s="79">
        <v>52421.272437923843</v>
      </c>
      <c r="AS227" s="79">
        <v>46060.74562109376</v>
      </c>
      <c r="AT227" s="79">
        <v>14418.274535471204</v>
      </c>
      <c r="AU227" s="79">
        <v>52508.792033203143</v>
      </c>
      <c r="AV227" s="79">
        <v>18319.962506156255</v>
      </c>
      <c r="AW227" s="79">
        <v>2192.3120354681396</v>
      </c>
      <c r="AX227" s="79">
        <v>31648.276772460937</v>
      </c>
      <c r="AY227" s="79">
        <v>67901.594095062479</v>
      </c>
    </row>
    <row r="228" spans="1:51" x14ac:dyDescent="0.25">
      <c r="A228" s="77">
        <v>43809</v>
      </c>
      <c r="B228" s="78">
        <v>11</v>
      </c>
      <c r="C228" s="79">
        <v>41804.351992187498</v>
      </c>
      <c r="D228" s="79">
        <v>40733.534558968771</v>
      </c>
      <c r="E228" s="79">
        <v>18530.836162109394</v>
      </c>
      <c r="F228" s="79">
        <v>67632.314625000014</v>
      </c>
      <c r="G228" s="79">
        <v>41241.623200020644</v>
      </c>
      <c r="H228" s="79">
        <v>11798.997488734369</v>
      </c>
      <c r="I228" s="79">
        <v>41651.826600585955</v>
      </c>
      <c r="J228" s="79">
        <v>111.4202537536621</v>
      </c>
      <c r="K228" s="79">
        <v>20338.158935781248</v>
      </c>
      <c r="L228" s="79">
        <v>10107.549114320309</v>
      </c>
      <c r="M228" s="79">
        <v>39788.93681771226</v>
      </c>
      <c r="N228" s="79">
        <v>14317.526736328116</v>
      </c>
      <c r="O228" s="79">
        <v>58662.716143218728</v>
      </c>
      <c r="P228" s="79">
        <v>4166.9857756870124</v>
      </c>
      <c r="Q228" s="79">
        <v>33.398812294006348</v>
      </c>
      <c r="R228" s="79">
        <v>4622.2707763671888</v>
      </c>
      <c r="S228" s="79">
        <v>41892.30536132813</v>
      </c>
      <c r="T228" s="79">
        <v>16998.174203125</v>
      </c>
      <c r="U228" s="79">
        <v>7668.8497333984396</v>
      </c>
      <c r="V228" s="79">
        <v>55994.888097468749</v>
      </c>
      <c r="W228" s="79">
        <v>5304.0931884765596</v>
      </c>
      <c r="X228" s="79">
        <v>20676.150268274705</v>
      </c>
      <c r="Y228" s="79">
        <v>18846.618058593747</v>
      </c>
      <c r="Z228" s="79">
        <v>416.08065830688474</v>
      </c>
      <c r="AA228" s="79">
        <v>26511.50946875002</v>
      </c>
      <c r="AB228" s="79">
        <v>36312.941171874998</v>
      </c>
      <c r="AC228" s="79">
        <v>28760.689022713301</v>
      </c>
      <c r="AD228" s="79">
        <v>29500.002572031251</v>
      </c>
      <c r="AE228" s="79">
        <v>8273.703775390617</v>
      </c>
      <c r="AF228" s="79">
        <v>21.401029612903226</v>
      </c>
      <c r="AG228" s="79">
        <v>20869.537414062499</v>
      </c>
      <c r="AH228" s="79">
        <v>31750.741907562489</v>
      </c>
      <c r="AI228" s="79">
        <v>14074.40717773438</v>
      </c>
      <c r="AJ228" s="79">
        <v>191.05784155273386</v>
      </c>
      <c r="AK228" s="79">
        <v>6632.9720693420422</v>
      </c>
      <c r="AL228" s="79">
        <v>16034.298650390643</v>
      </c>
      <c r="AM228" s="79">
        <v>18107.380862582853</v>
      </c>
      <c r="AN228" s="79">
        <v>3189.2083007812598</v>
      </c>
      <c r="AO228" s="79">
        <v>50482.511883789062</v>
      </c>
      <c r="AP228" s="79">
        <v>623.3558387002538</v>
      </c>
      <c r="AQ228" s="79">
        <v>73945.313402343774</v>
      </c>
      <c r="AR228" s="79">
        <v>55882.355864359401</v>
      </c>
      <c r="AS228" s="79">
        <v>48076.023376953126</v>
      </c>
      <c r="AT228" s="79">
        <v>15076.111005445637</v>
      </c>
      <c r="AU228" s="79">
        <v>55640.42669921874</v>
      </c>
      <c r="AV228" s="79">
        <v>19574.184518124996</v>
      </c>
      <c r="AW228" s="79">
        <v>2334.557158506379</v>
      </c>
      <c r="AX228" s="79">
        <v>33473.11758056641</v>
      </c>
      <c r="AY228" s="79">
        <v>74805.70297234373</v>
      </c>
    </row>
    <row r="229" spans="1:51" x14ac:dyDescent="0.25">
      <c r="A229" s="77">
        <v>43809</v>
      </c>
      <c r="B229" s="78">
        <v>12</v>
      </c>
      <c r="C229" s="79">
        <v>44982.671070312463</v>
      </c>
      <c r="D229" s="79">
        <v>43667.661332249998</v>
      </c>
      <c r="E229" s="79">
        <v>20432.837080078138</v>
      </c>
      <c r="F229" s="79">
        <v>71961.812269531292</v>
      </c>
      <c r="G229" s="79">
        <v>44481.405088375606</v>
      </c>
      <c r="H229" s="79">
        <v>12272.283766062515</v>
      </c>
      <c r="I229" s="79">
        <v>44438.90264648437</v>
      </c>
      <c r="J229" s="79">
        <v>109.73706054687499</v>
      </c>
      <c r="K229" s="79">
        <v>21329.21449867187</v>
      </c>
      <c r="L229" s="79">
        <v>11043.263243328129</v>
      </c>
      <c r="M229" s="79">
        <v>34800.196969165241</v>
      </c>
      <c r="N229" s="79">
        <v>16151.887828124996</v>
      </c>
      <c r="O229" s="79">
        <v>61378.57303046876</v>
      </c>
      <c r="P229" s="79">
        <v>4141.2376877597653</v>
      </c>
      <c r="Q229" s="79">
        <v>32.117555141448982</v>
      </c>
      <c r="R229" s="79">
        <v>4959.7728637695309</v>
      </c>
      <c r="S229" s="79">
        <v>44727.437585937492</v>
      </c>
      <c r="T229" s="79">
        <v>18865.252712890633</v>
      </c>
      <c r="U229" s="79">
        <v>8719.1165468750005</v>
      </c>
      <c r="V229" s="79">
        <v>61030.1666529375</v>
      </c>
      <c r="W229" s="79">
        <v>5518.1336669921802</v>
      </c>
      <c r="X229" s="79">
        <v>20259.803504973886</v>
      </c>
      <c r="Y229" s="79">
        <v>18386.749953125003</v>
      </c>
      <c r="Z229" s="79">
        <v>431.95075816650393</v>
      </c>
      <c r="AA229" s="79">
        <v>27763.981023437529</v>
      </c>
      <c r="AB229" s="79">
        <v>37539.349796875016</v>
      </c>
      <c r="AC229" s="79">
        <v>30848.558733060894</v>
      </c>
      <c r="AD229" s="79">
        <v>32169.445000843749</v>
      </c>
      <c r="AE229" s="79">
        <v>7963.5511406250225</v>
      </c>
      <c r="AF229" s="79">
        <v>21.401029612903226</v>
      </c>
      <c r="AG229" s="79">
        <v>21355.889816406248</v>
      </c>
      <c r="AH229" s="79">
        <v>34464.715641812501</v>
      </c>
      <c r="AI229" s="79">
        <v>14528.659179687511</v>
      </c>
      <c r="AJ229" s="79">
        <v>201.686873779297</v>
      </c>
      <c r="AK229" s="79">
        <v>6817.0983662365725</v>
      </c>
      <c r="AL229" s="79">
        <v>17279.513628906254</v>
      </c>
      <c r="AM229" s="79">
        <v>19668.702619895357</v>
      </c>
      <c r="AN229" s="79">
        <v>3524.2135742187602</v>
      </c>
      <c r="AO229" s="79">
        <v>53582.172546875016</v>
      </c>
      <c r="AP229" s="79">
        <v>679.43994595855816</v>
      </c>
      <c r="AQ229" s="79">
        <v>78070.861046874983</v>
      </c>
      <c r="AR229" s="79">
        <v>58730.208540332031</v>
      </c>
      <c r="AS229" s="79">
        <v>50269.579029296867</v>
      </c>
      <c r="AT229" s="79">
        <v>15981.052362496086</v>
      </c>
      <c r="AU229" s="79">
        <v>58612.610402343744</v>
      </c>
      <c r="AV229" s="79">
        <v>21177.520950218757</v>
      </c>
      <c r="AW229" s="79">
        <v>3646.5562324218804</v>
      </c>
      <c r="AX229" s="79">
        <v>35804.605942382819</v>
      </c>
      <c r="AY229" s="79">
        <v>79062.267499374997</v>
      </c>
    </row>
    <row r="230" spans="1:51" x14ac:dyDescent="0.25">
      <c r="A230" s="77">
        <v>43809</v>
      </c>
      <c r="B230" s="78">
        <v>13</v>
      </c>
      <c r="C230" s="79">
        <v>46859.167253906235</v>
      </c>
      <c r="D230" s="79">
        <v>44273.506312281257</v>
      </c>
      <c r="E230" s="79">
        <v>22386.558027343748</v>
      </c>
      <c r="F230" s="79">
        <v>75456.022828124987</v>
      </c>
      <c r="G230" s="79">
        <v>46448.387267281738</v>
      </c>
      <c r="H230" s="79">
        <v>12513.386060265639</v>
      </c>
      <c r="I230" s="79">
        <v>46346.759267578134</v>
      </c>
      <c r="J230" s="79">
        <v>113.54979515075681</v>
      </c>
      <c r="K230" s="79">
        <v>22388.46285360937</v>
      </c>
      <c r="L230" s="79">
        <v>11149.668397843758</v>
      </c>
      <c r="M230" s="79">
        <v>38858.973604096434</v>
      </c>
      <c r="N230" s="79">
        <v>17660.264167968748</v>
      </c>
      <c r="O230" s="79">
        <v>63633.541565828127</v>
      </c>
      <c r="P230" s="79">
        <v>4380.755095352537</v>
      </c>
      <c r="Q230" s="79">
        <v>32.410225391387939</v>
      </c>
      <c r="R230" s="79">
        <v>5379.8410156249993</v>
      </c>
      <c r="S230" s="79">
        <v>47644.786261718757</v>
      </c>
      <c r="T230" s="79">
        <v>20594.407246093753</v>
      </c>
      <c r="U230" s="79">
        <v>9548.9111601562599</v>
      </c>
      <c r="V230" s="79">
        <v>63429.399955999994</v>
      </c>
      <c r="W230" s="79">
        <v>5578.4531738281303</v>
      </c>
      <c r="X230" s="79">
        <v>22478.747851982313</v>
      </c>
      <c r="Y230" s="79">
        <v>19205.40156640625</v>
      </c>
      <c r="Z230" s="79">
        <v>449.93894080810549</v>
      </c>
      <c r="AA230" s="79">
        <v>29987.349082031262</v>
      </c>
      <c r="AB230" s="79">
        <v>38547.65658984374</v>
      </c>
      <c r="AC230" s="79">
        <v>32386.421730191258</v>
      </c>
      <c r="AD230" s="79">
        <v>34521.386879843754</v>
      </c>
      <c r="AE230" s="79">
        <v>8308.7395969659392</v>
      </c>
      <c r="AF230" s="79">
        <v>21.401029612903226</v>
      </c>
      <c r="AG230" s="79">
        <v>22441.725136718749</v>
      </c>
      <c r="AH230" s="79">
        <v>36774.442738468744</v>
      </c>
      <c r="AI230" s="79">
        <v>15067.66748046875</v>
      </c>
      <c r="AJ230" s="79">
        <v>200.95250390624994</v>
      </c>
      <c r="AK230" s="79">
        <v>6851.1515469836431</v>
      </c>
      <c r="AL230" s="79">
        <v>18483.778386718761</v>
      </c>
      <c r="AM230" s="79">
        <v>20905.000488207857</v>
      </c>
      <c r="AN230" s="79">
        <v>3845.3137695312598</v>
      </c>
      <c r="AO230" s="79">
        <v>57426.327207031238</v>
      </c>
      <c r="AP230" s="79">
        <v>633.0933631970222</v>
      </c>
      <c r="AQ230" s="79">
        <v>81510.697007812516</v>
      </c>
      <c r="AR230" s="79">
        <v>61463.694398613283</v>
      </c>
      <c r="AS230" s="79">
        <v>52758.035777343779</v>
      </c>
      <c r="AT230" s="79">
        <v>16875.933148840904</v>
      </c>
      <c r="AU230" s="79">
        <v>62233.160015624992</v>
      </c>
      <c r="AV230" s="79">
        <v>22311.298289750001</v>
      </c>
      <c r="AW230" s="79">
        <v>4068.3770974121071</v>
      </c>
      <c r="AX230" s="79">
        <v>38747.712839355459</v>
      </c>
      <c r="AY230" s="79">
        <v>81702.013862000007</v>
      </c>
    </row>
    <row r="231" spans="1:51" x14ac:dyDescent="0.25">
      <c r="A231" s="77">
        <v>43809</v>
      </c>
      <c r="B231" s="78">
        <v>14</v>
      </c>
      <c r="C231" s="79">
        <v>48127.229433593748</v>
      </c>
      <c r="D231" s="79">
        <v>44998.743319906243</v>
      </c>
      <c r="E231" s="79">
        <v>23481.252910156243</v>
      </c>
      <c r="F231" s="79">
        <v>78447.171343750058</v>
      </c>
      <c r="G231" s="79">
        <v>44588.858698519049</v>
      </c>
      <c r="H231" s="79">
        <v>11935.538352624993</v>
      </c>
      <c r="I231" s="79">
        <v>47736.214288085932</v>
      </c>
      <c r="J231" s="79">
        <v>109.5283184051514</v>
      </c>
      <c r="K231" s="79">
        <v>22375.779296015626</v>
      </c>
      <c r="L231" s="79">
        <v>10078.468057492182</v>
      </c>
      <c r="M231" s="79">
        <v>39517.662882020464</v>
      </c>
      <c r="N231" s="79">
        <v>18085.491492187499</v>
      </c>
      <c r="O231" s="79">
        <v>64870.556106406249</v>
      </c>
      <c r="P231" s="79">
        <v>4157.9595431269518</v>
      </c>
      <c r="Q231" s="79">
        <v>32.999673843383789</v>
      </c>
      <c r="R231" s="79">
        <v>5758.1750732421879</v>
      </c>
      <c r="S231" s="79">
        <v>48803.294382812506</v>
      </c>
      <c r="T231" s="79">
        <v>21240.367546874997</v>
      </c>
      <c r="U231" s="79">
        <v>9946.2409902343807</v>
      </c>
      <c r="V231" s="79">
        <v>65572.425085093768</v>
      </c>
      <c r="W231" s="79">
        <v>5339.3424804687402</v>
      </c>
      <c r="X231" s="79">
        <v>22692.057876204693</v>
      </c>
      <c r="Y231" s="79">
        <v>19177.985062500004</v>
      </c>
      <c r="Z231" s="79">
        <v>448.28005369262701</v>
      </c>
      <c r="AA231" s="79">
        <v>29889.726628906243</v>
      </c>
      <c r="AB231" s="79">
        <v>39785.524851562514</v>
      </c>
      <c r="AC231" s="79">
        <v>33620.272255337135</v>
      </c>
      <c r="AD231" s="79">
        <v>36818.573222656247</v>
      </c>
      <c r="AE231" s="79">
        <v>8171.9480711310835</v>
      </c>
      <c r="AF231" s="79">
        <v>21.401029612903226</v>
      </c>
      <c r="AG231" s="79">
        <v>23133.592390625003</v>
      </c>
      <c r="AH231" s="79">
        <v>39077.845859156267</v>
      </c>
      <c r="AI231" s="79">
        <v>15184.8412109375</v>
      </c>
      <c r="AJ231" s="79">
        <v>175.82092236328174</v>
      </c>
      <c r="AK231" s="79">
        <v>6740.2087729321292</v>
      </c>
      <c r="AL231" s="79">
        <v>19864.520982421869</v>
      </c>
      <c r="AM231" s="79">
        <v>22677.226491926594</v>
      </c>
      <c r="AN231" s="79">
        <v>3991.2901367187501</v>
      </c>
      <c r="AO231" s="79">
        <v>59576.224405273446</v>
      </c>
      <c r="AP231" s="79">
        <v>630.87327470947218</v>
      </c>
      <c r="AQ231" s="79">
        <v>84189.767390624984</v>
      </c>
      <c r="AR231" s="79">
        <v>62552.809283283175</v>
      </c>
      <c r="AS231" s="79">
        <v>54733.025824218756</v>
      </c>
      <c r="AT231" s="79">
        <v>16585.515842818728</v>
      </c>
      <c r="AU231" s="79">
        <v>65807.585386718769</v>
      </c>
      <c r="AV231" s="79">
        <v>22999.678839312499</v>
      </c>
      <c r="AW231" s="79">
        <v>4163.1844597167928</v>
      </c>
      <c r="AX231" s="79">
        <v>41520.32365722656</v>
      </c>
      <c r="AY231" s="79">
        <v>84238.843464562495</v>
      </c>
    </row>
    <row r="232" spans="1:51" x14ac:dyDescent="0.25">
      <c r="A232" s="77">
        <v>43809</v>
      </c>
      <c r="B232" s="78">
        <v>15</v>
      </c>
      <c r="C232" s="79">
        <v>47838.389242187528</v>
      </c>
      <c r="D232" s="79">
        <v>47906.688536000001</v>
      </c>
      <c r="E232" s="79">
        <v>23541.679960937501</v>
      </c>
      <c r="F232" s="79">
        <v>78756.624503906249</v>
      </c>
      <c r="G232" s="79">
        <v>47185.44659165261</v>
      </c>
      <c r="H232" s="79">
        <v>12321.848853859383</v>
      </c>
      <c r="I232" s="79">
        <v>48257.691916992189</v>
      </c>
      <c r="J232" s="79">
        <v>120.8611412048339</v>
      </c>
      <c r="K232" s="79">
        <v>23316.791142515631</v>
      </c>
      <c r="L232" s="79">
        <v>10904.75660896095</v>
      </c>
      <c r="M232" s="79">
        <v>42228.338629565005</v>
      </c>
      <c r="N232" s="79">
        <v>18190.858308593746</v>
      </c>
      <c r="O232" s="79">
        <v>65888.690235624992</v>
      </c>
      <c r="P232" s="79">
        <v>4227.5572812822284</v>
      </c>
      <c r="Q232" s="79">
        <v>33.154973983764634</v>
      </c>
      <c r="R232" s="79">
        <v>5970.7413330078216</v>
      </c>
      <c r="S232" s="79">
        <v>50754.023468749998</v>
      </c>
      <c r="T232" s="79">
        <v>21014.325029296881</v>
      </c>
      <c r="U232" s="79">
        <v>9858.7085292968914</v>
      </c>
      <c r="V232" s="79">
        <v>67246.26654106249</v>
      </c>
      <c r="W232" s="79">
        <v>5619.7103027343801</v>
      </c>
      <c r="X232" s="79">
        <v>23019.82935449365</v>
      </c>
      <c r="Y232" s="79">
        <v>20009.0555546875</v>
      </c>
      <c r="Z232" s="79">
        <v>424.32371792602544</v>
      </c>
      <c r="AA232" s="79">
        <v>31687.533886718775</v>
      </c>
      <c r="AB232" s="79">
        <v>40271.385726562497</v>
      </c>
      <c r="AC232" s="79">
        <v>33426.729230397927</v>
      </c>
      <c r="AD232" s="79">
        <v>37651.616111718744</v>
      </c>
      <c r="AE232" s="79">
        <v>9520.7341571784891</v>
      </c>
      <c r="AF232" s="79">
        <v>21.401029612903226</v>
      </c>
      <c r="AG232" s="79">
        <v>23667.119351562502</v>
      </c>
      <c r="AH232" s="79">
        <v>39467.460346343745</v>
      </c>
      <c r="AI232" s="79">
        <v>15996.42133789063</v>
      </c>
      <c r="AJ232" s="79">
        <v>170.9694277343749</v>
      </c>
      <c r="AK232" s="79">
        <v>6944.1161622814943</v>
      </c>
      <c r="AL232" s="79">
        <v>20917.092251953141</v>
      </c>
      <c r="AM232" s="79">
        <v>23303.594106582841</v>
      </c>
      <c r="AN232" s="79">
        <v>4572.5134765625007</v>
      </c>
      <c r="AO232" s="79">
        <v>61643.564900390629</v>
      </c>
      <c r="AP232" s="79">
        <v>655.63797388031048</v>
      </c>
      <c r="AQ232" s="79">
        <v>85758.748750000013</v>
      </c>
      <c r="AR232" s="79">
        <v>64375.814063406273</v>
      </c>
      <c r="AS232" s="79">
        <v>57128.062585937492</v>
      </c>
      <c r="AT232" s="79">
        <v>17174.986698086726</v>
      </c>
      <c r="AU232" s="79">
        <v>67689.022867187494</v>
      </c>
      <c r="AV232" s="79">
        <v>23718.940090156259</v>
      </c>
      <c r="AW232" s="79">
        <v>4800.7753909513485</v>
      </c>
      <c r="AX232" s="79">
        <v>43209.436816406269</v>
      </c>
      <c r="AY232" s="79">
        <v>85102.019727593681</v>
      </c>
    </row>
    <row r="233" spans="1:51" x14ac:dyDescent="0.25">
      <c r="A233" s="77">
        <v>43809</v>
      </c>
      <c r="B233" s="78">
        <v>16</v>
      </c>
      <c r="C233" s="79">
        <v>47703.586316406268</v>
      </c>
      <c r="D233" s="79">
        <v>47551.911842687528</v>
      </c>
      <c r="E233" s="79">
        <v>23905.33123046875</v>
      </c>
      <c r="F233" s="79">
        <v>78238.88401171875</v>
      </c>
      <c r="G233" s="79">
        <v>50435.322162643075</v>
      </c>
      <c r="H233" s="79">
        <v>12351.215626609381</v>
      </c>
      <c r="I233" s="79">
        <v>48752.032844726593</v>
      </c>
      <c r="J233" s="79">
        <v>116.14461708068841</v>
      </c>
      <c r="K233" s="79">
        <v>24034.98213981251</v>
      </c>
      <c r="L233" s="79">
        <v>10783.905574085938</v>
      </c>
      <c r="M233" s="79">
        <v>43975.572617086968</v>
      </c>
      <c r="N233" s="79">
        <v>19020.65825</v>
      </c>
      <c r="O233" s="79">
        <v>66669.230522843762</v>
      </c>
      <c r="P233" s="79">
        <v>4388.4795598466781</v>
      </c>
      <c r="Q233" s="79">
        <v>33.412317276000984</v>
      </c>
      <c r="R233" s="79">
        <v>6040.7763671874955</v>
      </c>
      <c r="S233" s="79">
        <v>51849.525517578128</v>
      </c>
      <c r="T233" s="79">
        <v>20927.68390429689</v>
      </c>
      <c r="U233" s="79">
        <v>9896.5833378906191</v>
      </c>
      <c r="V233" s="79">
        <v>67383.874653656239</v>
      </c>
      <c r="W233" s="79">
        <v>5632.1180908203196</v>
      </c>
      <c r="X233" s="79">
        <v>22990.038855594859</v>
      </c>
      <c r="Y233" s="79">
        <v>21286.581199218748</v>
      </c>
      <c r="Z233" s="79">
        <v>437.76769115600598</v>
      </c>
      <c r="AA233" s="79">
        <v>32214.368619140616</v>
      </c>
      <c r="AB233" s="79">
        <v>41079.962890625007</v>
      </c>
      <c r="AC233" s="79">
        <v>33463.782079963537</v>
      </c>
      <c r="AD233" s="79">
        <v>37994.751828531247</v>
      </c>
      <c r="AE233" s="79">
        <v>9714.7322167968923</v>
      </c>
      <c r="AF233" s="79">
        <v>21.401029612903226</v>
      </c>
      <c r="AG233" s="79">
        <v>24018.644949218749</v>
      </c>
      <c r="AH233" s="79">
        <v>40585.106372781258</v>
      </c>
      <c r="AI233" s="79">
        <v>16509.70654296875</v>
      </c>
      <c r="AJ233" s="79">
        <v>220.41551953125099</v>
      </c>
      <c r="AK233" s="79">
        <v>6903.9751350439465</v>
      </c>
      <c r="AL233" s="79">
        <v>20965.35400390625</v>
      </c>
      <c r="AM233" s="79">
        <v>23656.594766457845</v>
      </c>
      <c r="AN233" s="79">
        <v>4671.73974609376</v>
      </c>
      <c r="AO233" s="79">
        <v>62810.069586914069</v>
      </c>
      <c r="AP233" s="79">
        <v>715.29751770385747</v>
      </c>
      <c r="AQ233" s="79">
        <v>87046.82767187494</v>
      </c>
      <c r="AR233" s="79">
        <v>66373.795019230442</v>
      </c>
      <c r="AS233" s="79">
        <v>57483.67442773439</v>
      </c>
      <c r="AT233" s="79">
        <v>18065.035214919542</v>
      </c>
      <c r="AU233" s="79">
        <v>68632.794585937518</v>
      </c>
      <c r="AV233" s="79">
        <v>24347.925943218743</v>
      </c>
      <c r="AW233" s="79">
        <v>4692.647442626966</v>
      </c>
      <c r="AX233" s="79">
        <v>43698.364743652361</v>
      </c>
      <c r="AY233" s="79">
        <v>86542.632642093784</v>
      </c>
    </row>
    <row r="234" spans="1:51" x14ac:dyDescent="0.25">
      <c r="A234" s="77">
        <v>43809</v>
      </c>
      <c r="B234" s="78">
        <v>17</v>
      </c>
      <c r="C234" s="79">
        <v>47432.533953125007</v>
      </c>
      <c r="D234" s="79">
        <v>48438.839109562512</v>
      </c>
      <c r="E234" s="79">
        <v>23578.334843749995</v>
      </c>
      <c r="F234" s="79">
        <v>77510.942332031249</v>
      </c>
      <c r="G234" s="79">
        <v>50583.476384307614</v>
      </c>
      <c r="H234" s="79">
        <v>12268.0121986094</v>
      </c>
      <c r="I234" s="79">
        <v>48445.066135742214</v>
      </c>
      <c r="J234" s="79">
        <v>115.22367286682129</v>
      </c>
      <c r="K234" s="79">
        <v>23906.504072953128</v>
      </c>
      <c r="L234" s="79">
        <v>11434.91658652343</v>
      </c>
      <c r="M234" s="79">
        <v>44208.450610860331</v>
      </c>
      <c r="N234" s="79">
        <v>19270.983832031248</v>
      </c>
      <c r="O234" s="79">
        <v>65646.451721468737</v>
      </c>
      <c r="P234" s="79">
        <v>4241.9637098178719</v>
      </c>
      <c r="Q234" s="79">
        <v>33.385388374328613</v>
      </c>
      <c r="R234" s="79">
        <v>6022.398852539065</v>
      </c>
      <c r="S234" s="79">
        <v>50164.165039062522</v>
      </c>
      <c r="T234" s="79">
        <v>20936.833439453127</v>
      </c>
      <c r="U234" s="79">
        <v>9596.2751015624999</v>
      </c>
      <c r="V234" s="79">
        <v>67573.09214753125</v>
      </c>
      <c r="W234" s="79">
        <v>5759.2660156250104</v>
      </c>
      <c r="X234" s="79">
        <v>24242.857400416469</v>
      </c>
      <c r="Y234" s="79">
        <v>20874.716097656245</v>
      </c>
      <c r="Z234" s="79">
        <v>430.01086576538091</v>
      </c>
      <c r="AA234" s="79">
        <v>32476.136589843758</v>
      </c>
      <c r="AB234" s="79">
        <v>40804.396363281237</v>
      </c>
      <c r="AC234" s="79">
        <v>33218.601281410723</v>
      </c>
      <c r="AD234" s="79">
        <v>37804.330863718737</v>
      </c>
      <c r="AE234" s="79">
        <v>12026.191343342134</v>
      </c>
      <c r="AF234" s="79">
        <v>21.401029612903226</v>
      </c>
      <c r="AG234" s="79">
        <v>24052.783285156256</v>
      </c>
      <c r="AH234" s="79">
        <v>42525.754369156253</v>
      </c>
      <c r="AI234" s="79">
        <v>16633.3564453125</v>
      </c>
      <c r="AJ234" s="79">
        <v>242.72659057617074</v>
      </c>
      <c r="AK234" s="79">
        <v>6946.493719597167</v>
      </c>
      <c r="AL234" s="79">
        <v>21017.862585937521</v>
      </c>
      <c r="AM234" s="79">
        <v>23402.870604457843</v>
      </c>
      <c r="AN234" s="79">
        <v>4587.4411132812511</v>
      </c>
      <c r="AO234" s="79">
        <v>62740.464360351558</v>
      </c>
      <c r="AP234" s="79">
        <v>643.94729105682404</v>
      </c>
      <c r="AQ234" s="79">
        <v>86652.234230468734</v>
      </c>
      <c r="AR234" s="79">
        <v>66454.279810695327</v>
      </c>
      <c r="AS234" s="79">
        <v>55486.236791015617</v>
      </c>
      <c r="AT234" s="79">
        <v>17571.607811048449</v>
      </c>
      <c r="AU234" s="79">
        <v>67465.560019531258</v>
      </c>
      <c r="AV234" s="79">
        <v>24680.743710062507</v>
      </c>
      <c r="AW234" s="79">
        <v>4162.6118364257891</v>
      </c>
      <c r="AX234" s="79">
        <v>43321.150871582053</v>
      </c>
      <c r="AY234" s="79">
        <v>86371.264354125058</v>
      </c>
    </row>
    <row r="235" spans="1:51" x14ac:dyDescent="0.25">
      <c r="A235" s="77">
        <v>43809</v>
      </c>
      <c r="B235" s="78">
        <v>18</v>
      </c>
      <c r="C235" s="79">
        <v>46288.461921874994</v>
      </c>
      <c r="D235" s="79">
        <v>46296.837564437497</v>
      </c>
      <c r="E235" s="79">
        <v>22595.079316406252</v>
      </c>
      <c r="F235" s="79">
        <v>75772.377167968763</v>
      </c>
      <c r="G235" s="79">
        <v>47372.814519873289</v>
      </c>
      <c r="H235" s="79">
        <v>11528.353132921869</v>
      </c>
      <c r="I235" s="79">
        <v>46764.763526367191</v>
      </c>
      <c r="J235" s="79">
        <v>128.4423942565918</v>
      </c>
      <c r="K235" s="79">
        <v>23266.354754796888</v>
      </c>
      <c r="L235" s="79">
        <v>10092.2323942031</v>
      </c>
      <c r="M235" s="79">
        <v>40961.966465640158</v>
      </c>
      <c r="N235" s="79">
        <v>18126.017246093743</v>
      </c>
      <c r="O235" s="79">
        <v>62923.457261468749</v>
      </c>
      <c r="P235" s="79">
        <v>4456.4979172602516</v>
      </c>
      <c r="Q235" s="79">
        <v>33.848190307617188</v>
      </c>
      <c r="R235" s="79">
        <v>6000.7074951171826</v>
      </c>
      <c r="S235" s="79">
        <v>48785.608390625013</v>
      </c>
      <c r="T235" s="79">
        <v>20263.494470703121</v>
      </c>
      <c r="U235" s="79">
        <v>9081.7339042968797</v>
      </c>
      <c r="V235" s="79">
        <v>66339.408560656244</v>
      </c>
      <c r="W235" s="79">
        <v>5631.4700683593801</v>
      </c>
      <c r="X235" s="79">
        <v>22521.62508917374</v>
      </c>
      <c r="Y235" s="79">
        <v>19542.215371093749</v>
      </c>
      <c r="Z235" s="79">
        <v>404.95750783691415</v>
      </c>
      <c r="AA235" s="79">
        <v>30497.660205078129</v>
      </c>
      <c r="AB235" s="79">
        <v>38691.547222656242</v>
      </c>
      <c r="AC235" s="79">
        <v>31951.818692129611</v>
      </c>
      <c r="AD235" s="79">
        <v>37479.207044874995</v>
      </c>
      <c r="AE235" s="79">
        <v>11922.782082031281</v>
      </c>
      <c r="AF235" s="79">
        <v>21.401029612903226</v>
      </c>
      <c r="AG235" s="79">
        <v>23378.640484374999</v>
      </c>
      <c r="AH235" s="79">
        <v>42487.227551156248</v>
      </c>
      <c r="AI235" s="79">
        <v>15708.722265625</v>
      </c>
      <c r="AJ235" s="79">
        <v>229.94849682617189</v>
      </c>
      <c r="AK235" s="79">
        <v>6713.5906532177742</v>
      </c>
      <c r="AL235" s="79">
        <v>21044.20210546875</v>
      </c>
      <c r="AM235" s="79">
        <v>23728.625753739085</v>
      </c>
      <c r="AN235" s="79">
        <v>4745.2830078125189</v>
      </c>
      <c r="AO235" s="79">
        <v>60852.876666992197</v>
      </c>
      <c r="AP235" s="79">
        <v>547.52333672515874</v>
      </c>
      <c r="AQ235" s="79">
        <v>82360.572617187499</v>
      </c>
      <c r="AR235" s="79">
        <v>63377.587456582012</v>
      </c>
      <c r="AS235" s="79">
        <v>53954.083816406266</v>
      </c>
      <c r="AT235" s="79">
        <v>17203.792360643918</v>
      </c>
      <c r="AU235" s="79">
        <v>65847.833675781279</v>
      </c>
      <c r="AV235" s="79">
        <v>23637.695836718751</v>
      </c>
      <c r="AW235" s="79">
        <v>3377.6368260192085</v>
      </c>
      <c r="AX235" s="79">
        <v>42687.231706542974</v>
      </c>
      <c r="AY235" s="79">
        <v>84215.655170031241</v>
      </c>
    </row>
    <row r="236" spans="1:51" x14ac:dyDescent="0.25">
      <c r="A236" s="77">
        <v>43809</v>
      </c>
      <c r="B236" s="78">
        <v>19</v>
      </c>
      <c r="C236" s="79">
        <v>43562.914695312546</v>
      </c>
      <c r="D236" s="79">
        <v>42408.318565750014</v>
      </c>
      <c r="E236" s="79">
        <v>21057.008212890622</v>
      </c>
      <c r="F236" s="79">
        <v>71699.703015625026</v>
      </c>
      <c r="G236" s="79">
        <v>42343.561750416731</v>
      </c>
      <c r="H236" s="79">
        <v>9512.8021595546998</v>
      </c>
      <c r="I236" s="79">
        <v>42118.471174804712</v>
      </c>
      <c r="J236" s="79">
        <v>134.43587875366211</v>
      </c>
      <c r="K236" s="79">
        <v>20620.934141781268</v>
      </c>
      <c r="L236" s="79">
        <v>8017.5148836562748</v>
      </c>
      <c r="M236" s="79">
        <v>35631.114896218249</v>
      </c>
      <c r="N236" s="79">
        <v>16993.064648437499</v>
      </c>
      <c r="O236" s="79">
        <v>56770.665610046868</v>
      </c>
      <c r="P236" s="79">
        <v>4167.0117153778738</v>
      </c>
      <c r="Q236" s="79">
        <v>34.148857116699219</v>
      </c>
      <c r="R236" s="79">
        <v>5929.2146728515536</v>
      </c>
      <c r="S236" s="79">
        <v>45958.349339843771</v>
      </c>
      <c r="T236" s="79">
        <v>19038.7990078125</v>
      </c>
      <c r="U236" s="79">
        <v>8193.8393867187606</v>
      </c>
      <c r="V236" s="79">
        <v>63212.325953656247</v>
      </c>
      <c r="W236" s="79">
        <v>4955.61604003907</v>
      </c>
      <c r="X236" s="79">
        <v>20523.970461399062</v>
      </c>
      <c r="Y236" s="79">
        <v>16768.967113281247</v>
      </c>
      <c r="Z236" s="79">
        <v>401.89021306152347</v>
      </c>
      <c r="AA236" s="79">
        <v>27714.622404296882</v>
      </c>
      <c r="AB236" s="79">
        <v>33292.368980468746</v>
      </c>
      <c r="AC236" s="79">
        <v>29749.66763126574</v>
      </c>
      <c r="AD236" s="79">
        <v>36454.007883343751</v>
      </c>
      <c r="AE236" s="79">
        <v>10520.11678124999</v>
      </c>
      <c r="AF236" s="79">
        <v>21.401029612903226</v>
      </c>
      <c r="AG236" s="79">
        <v>21951.941847656246</v>
      </c>
      <c r="AH236" s="79">
        <v>42246.527530249994</v>
      </c>
      <c r="AI236" s="79">
        <v>13776.96318359376</v>
      </c>
      <c r="AJ236" s="79">
        <v>160.11322949218788</v>
      </c>
      <c r="AK236" s="79">
        <v>6236.1657517102067</v>
      </c>
      <c r="AL236" s="79">
        <v>20942.215183593755</v>
      </c>
      <c r="AM236" s="79">
        <v>22284.560561754715</v>
      </c>
      <c r="AN236" s="79">
        <v>4916.2271484374996</v>
      </c>
      <c r="AO236" s="79">
        <v>55659.027695312507</v>
      </c>
      <c r="AP236" s="79">
        <v>472.52160889022866</v>
      </c>
      <c r="AQ236" s="79">
        <v>73010.271707031279</v>
      </c>
      <c r="AR236" s="79">
        <v>56023.521704859391</v>
      </c>
      <c r="AS236" s="79">
        <v>52713.212384765633</v>
      </c>
      <c r="AT236" s="79">
        <v>15364.118995514669</v>
      </c>
      <c r="AU236" s="79">
        <v>60333.507050781242</v>
      </c>
      <c r="AV236" s="79">
        <v>22976.898147781249</v>
      </c>
      <c r="AW236" s="79">
        <v>3149.5060781249986</v>
      </c>
      <c r="AX236" s="79">
        <v>41769.559526367178</v>
      </c>
      <c r="AY236" s="79">
        <v>74800.744736531211</v>
      </c>
    </row>
    <row r="237" spans="1:51" x14ac:dyDescent="0.25">
      <c r="A237" s="77">
        <v>43809</v>
      </c>
      <c r="B237" s="78">
        <v>20</v>
      </c>
      <c r="C237" s="79">
        <v>40025.444210937494</v>
      </c>
      <c r="D237" s="79">
        <v>39929.547401531265</v>
      </c>
      <c r="E237" s="79">
        <v>19689.862099609378</v>
      </c>
      <c r="F237" s="79">
        <v>66173.572082031198</v>
      </c>
      <c r="G237" s="79">
        <v>39833.941495709289</v>
      </c>
      <c r="H237" s="79">
        <v>8792.3372615546887</v>
      </c>
      <c r="I237" s="79">
        <v>37483.891975585917</v>
      </c>
      <c r="J237" s="79">
        <v>135.0494766235351</v>
      </c>
      <c r="K237" s="79">
        <v>19036.979703750003</v>
      </c>
      <c r="L237" s="79">
        <v>7231.3487836796794</v>
      </c>
      <c r="M237" s="79">
        <v>31953.321490407219</v>
      </c>
      <c r="N237" s="79">
        <v>15803.115917968749</v>
      </c>
      <c r="O237" s="79">
        <v>51743.02536826564</v>
      </c>
      <c r="P237" s="79">
        <v>3776.7216141867002</v>
      </c>
      <c r="Q237" s="79">
        <v>33.673416137695313</v>
      </c>
      <c r="R237" s="79">
        <v>5865.6554443359346</v>
      </c>
      <c r="S237" s="79">
        <v>45211.547406250014</v>
      </c>
      <c r="T237" s="79">
        <v>17637.12815820313</v>
      </c>
      <c r="U237" s="79">
        <v>7500.1891181640594</v>
      </c>
      <c r="V237" s="79">
        <v>62782.252818687506</v>
      </c>
      <c r="W237" s="79">
        <v>4609.9093749999902</v>
      </c>
      <c r="X237" s="79">
        <v>18391.754117217497</v>
      </c>
      <c r="Y237" s="79">
        <v>16024.075011718754</v>
      </c>
      <c r="Z237" s="79">
        <v>388.65725360107433</v>
      </c>
      <c r="AA237" s="79">
        <v>27274.696607421887</v>
      </c>
      <c r="AB237" s="79">
        <v>28331.028871093757</v>
      </c>
      <c r="AC237" s="79">
        <v>28002.81936950516</v>
      </c>
      <c r="AD237" s="79">
        <v>36649.58027053126</v>
      </c>
      <c r="AE237" s="79">
        <v>9898.3839082031118</v>
      </c>
      <c r="AF237" s="79">
        <v>21.401029612903226</v>
      </c>
      <c r="AG237" s="79">
        <v>21689.164765624999</v>
      </c>
      <c r="AH237" s="79">
        <v>42481.197733781257</v>
      </c>
      <c r="AI237" s="79">
        <v>13336.223339843751</v>
      </c>
      <c r="AJ237" s="79">
        <v>103.3073486328118</v>
      </c>
      <c r="AK237" s="79">
        <v>6111.2995710873465</v>
      </c>
      <c r="AL237" s="79">
        <v>21636.74449999999</v>
      </c>
      <c r="AM237" s="79">
        <v>21137.221822660977</v>
      </c>
      <c r="AN237" s="79">
        <v>4729.3452636718794</v>
      </c>
      <c r="AO237" s="79">
        <v>51554.735687499975</v>
      </c>
      <c r="AP237" s="79">
        <v>313.01928713264476</v>
      </c>
      <c r="AQ237" s="79">
        <v>63029.392593750024</v>
      </c>
      <c r="AR237" s="79">
        <v>51690.672189167955</v>
      </c>
      <c r="AS237" s="79">
        <v>53938.104076171854</v>
      </c>
      <c r="AT237" s="79">
        <v>14135.591325115225</v>
      </c>
      <c r="AU237" s="79">
        <v>55640.03154687499</v>
      </c>
      <c r="AV237" s="79">
        <v>23117.565788875003</v>
      </c>
      <c r="AW237" s="79">
        <v>3193.4274340820257</v>
      </c>
      <c r="AX237" s="79">
        <v>42204.737578125016</v>
      </c>
      <c r="AY237" s="79">
        <v>61311.511870750022</v>
      </c>
    </row>
    <row r="238" spans="1:51" x14ac:dyDescent="0.25">
      <c r="A238" s="77">
        <v>43809</v>
      </c>
      <c r="B238" s="78">
        <v>21</v>
      </c>
      <c r="C238" s="79">
        <v>37194.737874999999</v>
      </c>
      <c r="D238" s="79">
        <v>40359.573598718751</v>
      </c>
      <c r="E238" s="79">
        <v>20527.01241210938</v>
      </c>
      <c r="F238" s="79">
        <v>63120.713925781281</v>
      </c>
      <c r="G238" s="79">
        <v>37255.252684531304</v>
      </c>
      <c r="H238" s="79">
        <v>8053.4648144140592</v>
      </c>
      <c r="I238" s="79">
        <v>34368.982256835952</v>
      </c>
      <c r="J238" s="79">
        <v>135.27259445190418</v>
      </c>
      <c r="K238" s="79">
        <v>19058.589316187525</v>
      </c>
      <c r="L238" s="79">
        <v>6159.1522192031061</v>
      </c>
      <c r="M238" s="79">
        <v>32502.451541052007</v>
      </c>
      <c r="N238" s="79">
        <v>15177.765175781247</v>
      </c>
      <c r="O238" s="79">
        <v>50540.064133703134</v>
      </c>
      <c r="P238" s="79">
        <v>3552.6003087845497</v>
      </c>
      <c r="Q238" s="79">
        <v>33.294803619384751</v>
      </c>
      <c r="R238" s="79">
        <v>6089.9134887695382</v>
      </c>
      <c r="S238" s="79">
        <v>47268.995908203135</v>
      </c>
      <c r="T238" s="79">
        <v>17522.810728515626</v>
      </c>
      <c r="U238" s="79">
        <v>7796.5359716796902</v>
      </c>
      <c r="V238" s="79">
        <v>65569.032092124995</v>
      </c>
      <c r="W238" s="79">
        <v>4694.6536865234393</v>
      </c>
      <c r="X238" s="79">
        <v>16338.612012424874</v>
      </c>
      <c r="Y238" s="79">
        <v>16740.021453124999</v>
      </c>
      <c r="Z238" s="79">
        <v>366.21055068969724</v>
      </c>
      <c r="AA238" s="79">
        <v>28598.233548828121</v>
      </c>
      <c r="AB238" s="79">
        <v>24727.936248046884</v>
      </c>
      <c r="AC238" s="79">
        <v>27189.702190895332</v>
      </c>
      <c r="AD238" s="79">
        <v>39184.932137437514</v>
      </c>
      <c r="AE238" s="79">
        <v>10156.556886718759</v>
      </c>
      <c r="AF238" s="79">
        <v>21.401029612903226</v>
      </c>
      <c r="AG238" s="79">
        <v>22433.889742187501</v>
      </c>
      <c r="AH238" s="79">
        <v>44238.365149218749</v>
      </c>
      <c r="AI238" s="79">
        <v>13199.14702148439</v>
      </c>
      <c r="AJ238" s="79">
        <v>98.148617919922799</v>
      </c>
      <c r="AK238" s="79">
        <v>6193.7605595806272</v>
      </c>
      <c r="AL238" s="79">
        <v>22811.428183593758</v>
      </c>
      <c r="AM238" s="79">
        <v>21309.214255004721</v>
      </c>
      <c r="AN238" s="79">
        <v>5263.0152832031399</v>
      </c>
      <c r="AO238" s="79">
        <v>50513.053865234375</v>
      </c>
      <c r="AP238" s="79">
        <v>234.34447712766138</v>
      </c>
      <c r="AQ238" s="79">
        <v>54923.367650390661</v>
      </c>
      <c r="AR238" s="79">
        <v>51760.876932950217</v>
      </c>
      <c r="AS238" s="79">
        <v>57715.027027343742</v>
      </c>
      <c r="AT238" s="79">
        <v>14033.163089307853</v>
      </c>
      <c r="AU238" s="79">
        <v>55193.140947265623</v>
      </c>
      <c r="AV238" s="79">
        <v>25274.126704718747</v>
      </c>
      <c r="AW238" s="79">
        <v>4121.7898081054846</v>
      </c>
      <c r="AX238" s="79">
        <v>44289.715605468773</v>
      </c>
      <c r="AY238" s="79">
        <v>53870.712992031222</v>
      </c>
    </row>
    <row r="239" spans="1:51" x14ac:dyDescent="0.25">
      <c r="A239" s="77">
        <v>43809</v>
      </c>
      <c r="B239" s="78">
        <v>22</v>
      </c>
      <c r="C239" s="79">
        <v>38783.315107421884</v>
      </c>
      <c r="D239" s="79">
        <v>44420.717556218769</v>
      </c>
      <c r="E239" s="79">
        <v>22927.661992187521</v>
      </c>
      <c r="F239" s="79">
        <v>65561.887738281264</v>
      </c>
      <c r="G239" s="79">
        <v>42228.667168406246</v>
      </c>
      <c r="H239" s="79">
        <v>7903.6153602890508</v>
      </c>
      <c r="I239" s="79">
        <v>32719.591951171864</v>
      </c>
      <c r="J239" s="79">
        <v>137.8613815307618</v>
      </c>
      <c r="K239" s="79">
        <v>21027.967863375001</v>
      </c>
      <c r="L239" s="79">
        <v>7181.9023465468808</v>
      </c>
      <c r="M239" s="79">
        <v>34936.700166830771</v>
      </c>
      <c r="N239" s="79">
        <v>17006.024957031244</v>
      </c>
      <c r="O239" s="79">
        <v>52370.656062609371</v>
      </c>
      <c r="P239" s="79">
        <v>3639.8296871328098</v>
      </c>
      <c r="Q239" s="79">
        <v>32.777660369873047</v>
      </c>
      <c r="R239" s="79">
        <v>7328.7380737304748</v>
      </c>
      <c r="S239" s="79">
        <v>53510.239197265619</v>
      </c>
      <c r="T239" s="79">
        <v>19428.372927734385</v>
      </c>
      <c r="U239" s="79">
        <v>9599.4442226562496</v>
      </c>
      <c r="V239" s="79">
        <v>75403.595083499997</v>
      </c>
      <c r="W239" s="79">
        <v>5054.5671386718604</v>
      </c>
      <c r="X239" s="79">
        <v>18714.284497734359</v>
      </c>
      <c r="Y239" s="79">
        <v>18065.193414062502</v>
      </c>
      <c r="Z239" s="79">
        <v>376.1828238952636</v>
      </c>
      <c r="AA239" s="79">
        <v>32057.577480468764</v>
      </c>
      <c r="AB239" s="79">
        <v>22532.713156249993</v>
      </c>
      <c r="AC239" s="79">
        <v>30247.959025403841</v>
      </c>
      <c r="AD239" s="79">
        <v>45453.152422625004</v>
      </c>
      <c r="AE239" s="79">
        <v>11368.620992187496</v>
      </c>
      <c r="AF239" s="79">
        <v>21.401029612903226</v>
      </c>
      <c r="AG239" s="79">
        <v>25527.636882812498</v>
      </c>
      <c r="AH239" s="79">
        <v>53747.553452656248</v>
      </c>
      <c r="AI239" s="79">
        <v>13471.02026367187</v>
      </c>
      <c r="AJ239" s="79">
        <v>101.69106738281204</v>
      </c>
      <c r="AK239" s="79">
        <v>6369.9570800781194</v>
      </c>
      <c r="AL239" s="79">
        <v>25537.070693359386</v>
      </c>
      <c r="AM239" s="79">
        <v>23402.016702567224</v>
      </c>
      <c r="AN239" s="79">
        <v>5679.5242187499998</v>
      </c>
      <c r="AO239" s="79">
        <v>54033.992709472652</v>
      </c>
      <c r="AP239" s="79">
        <v>366.51476675594836</v>
      </c>
      <c r="AQ239" s="79">
        <v>51212.897636718742</v>
      </c>
      <c r="AR239" s="79">
        <v>56730.086064746123</v>
      </c>
      <c r="AS239" s="79">
        <v>64547.899031250003</v>
      </c>
      <c r="AT239" s="79">
        <v>14367.261669920736</v>
      </c>
      <c r="AU239" s="79">
        <v>59468.911253906241</v>
      </c>
      <c r="AV239" s="79">
        <v>30654.541352406257</v>
      </c>
      <c r="AW239" s="79">
        <v>5276.6780663041354</v>
      </c>
      <c r="AX239" s="79">
        <v>52248.672617187498</v>
      </c>
      <c r="AY239" s="79">
        <v>49405.414650484337</v>
      </c>
    </row>
    <row r="240" spans="1:51" x14ac:dyDescent="0.25">
      <c r="A240" s="77">
        <v>43809</v>
      </c>
      <c r="B240" s="78">
        <v>23</v>
      </c>
      <c r="C240" s="79">
        <v>35684.336666015603</v>
      </c>
      <c r="D240" s="79">
        <v>43232.214085218766</v>
      </c>
      <c r="E240" s="79">
        <v>21551.54538085937</v>
      </c>
      <c r="F240" s="79">
        <v>60932.663097656245</v>
      </c>
      <c r="G240" s="79">
        <v>40164.319238656259</v>
      </c>
      <c r="H240" s="79">
        <v>7519.0222320546891</v>
      </c>
      <c r="I240" s="79">
        <v>29754.908641601553</v>
      </c>
      <c r="J240" s="79">
        <v>127.7016410827637</v>
      </c>
      <c r="K240" s="79">
        <v>20673.012062671885</v>
      </c>
      <c r="L240" s="79">
        <v>6583.2966680937388</v>
      </c>
      <c r="M240" s="79">
        <v>36531.74097506376</v>
      </c>
      <c r="N240" s="79">
        <v>16177.651546874999</v>
      </c>
      <c r="O240" s="79">
        <v>50334.527700749997</v>
      </c>
      <c r="P240" s="79">
        <v>3817.0571138046912</v>
      </c>
      <c r="Q240" s="79">
        <v>33.117992401123047</v>
      </c>
      <c r="R240" s="79">
        <v>7505.3991821289028</v>
      </c>
      <c r="S240" s="79">
        <v>53053.38746289062</v>
      </c>
      <c r="T240" s="79">
        <v>18040.365963867189</v>
      </c>
      <c r="U240" s="79">
        <v>9529.5586796874995</v>
      </c>
      <c r="V240" s="79">
        <v>74621.632989124992</v>
      </c>
      <c r="W240" s="79">
        <v>4967.2094970703101</v>
      </c>
      <c r="X240" s="79">
        <v>17067.637186640597</v>
      </c>
      <c r="Y240" s="79">
        <v>17009.926886718753</v>
      </c>
      <c r="Z240" s="79">
        <v>377.7181606201172</v>
      </c>
      <c r="AA240" s="79">
        <v>31662.551072265607</v>
      </c>
      <c r="AB240" s="79">
        <v>20372.036664062492</v>
      </c>
      <c r="AC240" s="79">
        <v>28830.868818393345</v>
      </c>
      <c r="AD240" s="79">
        <v>43385.903188124998</v>
      </c>
      <c r="AE240" s="79">
        <v>10653.026974609367</v>
      </c>
      <c r="AF240" s="79">
        <v>21.401029612903226</v>
      </c>
      <c r="AG240" s="79">
        <v>24949.91362109375</v>
      </c>
      <c r="AH240" s="79">
        <v>53760.42576340626</v>
      </c>
      <c r="AI240" s="79">
        <v>12632.32397460938</v>
      </c>
      <c r="AJ240" s="79">
        <v>93.742835449219058</v>
      </c>
      <c r="AK240" s="79">
        <v>6163.8106933593608</v>
      </c>
      <c r="AL240" s="79">
        <v>25740.028802734381</v>
      </c>
      <c r="AM240" s="79">
        <v>23505.496819614113</v>
      </c>
      <c r="AN240" s="79">
        <v>5531.1374023437402</v>
      </c>
      <c r="AO240" s="79">
        <v>52777.866036621097</v>
      </c>
      <c r="AP240" s="79">
        <v>375.02190539550804</v>
      </c>
      <c r="AQ240" s="79">
        <v>47388.168655273439</v>
      </c>
      <c r="AR240" s="79">
        <v>55426.926336072254</v>
      </c>
      <c r="AS240" s="79">
        <v>63694.137833984372</v>
      </c>
      <c r="AT240" s="79">
        <v>13633.162973196138</v>
      </c>
      <c r="AU240" s="79">
        <v>57010.628941406241</v>
      </c>
      <c r="AV240" s="79">
        <v>31090.23192021875</v>
      </c>
      <c r="AW240" s="79">
        <v>5548.8985131835962</v>
      </c>
      <c r="AX240" s="79">
        <v>52707.217055664085</v>
      </c>
      <c r="AY240" s="79">
        <v>44840.985648156246</v>
      </c>
    </row>
    <row r="241" spans="1:51" x14ac:dyDescent="0.25">
      <c r="A241" s="77">
        <v>43809</v>
      </c>
      <c r="B241" s="78">
        <v>24</v>
      </c>
      <c r="C241" s="79">
        <v>31420.765720703133</v>
      </c>
      <c r="D241" s="79">
        <v>38775.070702531259</v>
      </c>
      <c r="E241" s="79">
        <v>19129.625732421904</v>
      </c>
      <c r="F241" s="79">
        <v>53893.129148437474</v>
      </c>
      <c r="G241" s="79">
        <v>35895.475865937449</v>
      </c>
      <c r="H241" s="79">
        <v>7320.7575241328304</v>
      </c>
      <c r="I241" s="79">
        <v>26447.497225585932</v>
      </c>
      <c r="J241" s="79">
        <v>117.88282966613771</v>
      </c>
      <c r="K241" s="79">
        <v>18867.290703718751</v>
      </c>
      <c r="L241" s="79">
        <v>6496.5876319843837</v>
      </c>
      <c r="M241" s="79">
        <v>33783.009796778773</v>
      </c>
      <c r="N241" s="79">
        <v>14616.950095703118</v>
      </c>
      <c r="O241" s="79">
        <v>45092.642807640637</v>
      </c>
      <c r="P241" s="79">
        <v>3521.9388377109394</v>
      </c>
      <c r="Q241" s="79">
        <v>32.547836780548103</v>
      </c>
      <c r="R241" s="79">
        <v>6677.861303710939</v>
      </c>
      <c r="S241" s="79">
        <v>48141.587738281254</v>
      </c>
      <c r="T241" s="79">
        <v>15836.779274414059</v>
      </c>
      <c r="U241" s="79">
        <v>8469.5460410156302</v>
      </c>
      <c r="V241" s="79">
        <v>66056.624999187494</v>
      </c>
      <c r="W241" s="79">
        <v>4729.3086181640592</v>
      </c>
      <c r="X241" s="79">
        <v>16100.787730093767</v>
      </c>
      <c r="Y241" s="79">
        <v>15787.390445312501</v>
      </c>
      <c r="Z241" s="79">
        <v>389.9042426879883</v>
      </c>
      <c r="AA241" s="79">
        <v>27614.904275390621</v>
      </c>
      <c r="AB241" s="79">
        <v>18065.14609179688</v>
      </c>
      <c r="AC241" s="79">
        <v>25711.071398395605</v>
      </c>
      <c r="AD241" s="79">
        <v>38135.536374156254</v>
      </c>
      <c r="AE241" s="79">
        <v>10281.137482421886</v>
      </c>
      <c r="AF241" s="79">
        <v>21.401029612903226</v>
      </c>
      <c r="AG241" s="79">
        <v>22446.4300625</v>
      </c>
      <c r="AH241" s="79">
        <v>44686.047519031257</v>
      </c>
      <c r="AI241" s="79">
        <v>11468.982617187501</v>
      </c>
      <c r="AJ241" s="79">
        <v>86.361324462891275</v>
      </c>
      <c r="AK241" s="79">
        <v>5834.5059863281294</v>
      </c>
      <c r="AL241" s="79">
        <v>23028.476156250035</v>
      </c>
      <c r="AM241" s="79">
        <v>21113.355891989097</v>
      </c>
      <c r="AN241" s="79">
        <v>5060.8029296875002</v>
      </c>
      <c r="AO241" s="79">
        <v>47690.323641601557</v>
      </c>
      <c r="AP241" s="79">
        <v>354.69983691406202</v>
      </c>
      <c r="AQ241" s="79">
        <v>43200.397278320299</v>
      </c>
      <c r="AR241" s="79">
        <v>50114.123682951169</v>
      </c>
      <c r="AS241" s="79">
        <v>56829.779724609383</v>
      </c>
      <c r="AT241" s="79">
        <v>12139.818840885206</v>
      </c>
      <c r="AU241" s="79">
        <v>51136.168560546881</v>
      </c>
      <c r="AV241" s="79">
        <v>27657.795947031253</v>
      </c>
      <c r="AW241" s="79">
        <v>7604.6798142089883</v>
      </c>
      <c r="AX241" s="79">
        <v>47469.865173339844</v>
      </c>
      <c r="AY241" s="79">
        <v>40640.214479406241</v>
      </c>
    </row>
    <row r="242" spans="1:51" x14ac:dyDescent="0.25">
      <c r="A242" s="77">
        <v>43810</v>
      </c>
      <c r="B242" s="78">
        <v>1</v>
      </c>
      <c r="C242" s="79">
        <v>27865.028695312518</v>
      </c>
      <c r="D242" s="79">
        <v>34223.598946406237</v>
      </c>
      <c r="E242" s="79">
        <v>16213.382060546897</v>
      </c>
      <c r="F242" s="79">
        <v>46774.688775390641</v>
      </c>
      <c r="G242" s="79">
        <v>30581.326187937506</v>
      </c>
      <c r="H242" s="79">
        <v>7301.4593854375025</v>
      </c>
      <c r="I242" s="79">
        <v>23543.334571777337</v>
      </c>
      <c r="J242" s="79">
        <v>100.97119522094731</v>
      </c>
      <c r="K242" s="79">
        <v>16340.644224640651</v>
      </c>
      <c r="L242" s="79">
        <v>5521.8384649687623</v>
      </c>
      <c r="M242" s="79">
        <v>31504.619944225036</v>
      </c>
      <c r="N242" s="79">
        <v>13210.538878906236</v>
      </c>
      <c r="O242" s="79">
        <v>39533.341383257815</v>
      </c>
      <c r="P242" s="79">
        <v>3268.8903813203201</v>
      </c>
      <c r="Q242" s="79">
        <v>31.82516145706176</v>
      </c>
      <c r="R242" s="79">
        <v>5628.058056640627</v>
      </c>
      <c r="S242" s="79">
        <v>41173.835771484402</v>
      </c>
      <c r="T242" s="79">
        <v>14191.421838867182</v>
      </c>
      <c r="U242" s="79">
        <v>7486.2854453125001</v>
      </c>
      <c r="V242" s="79">
        <v>56548.015946484389</v>
      </c>
      <c r="W242" s="79">
        <v>4304.9400878906199</v>
      </c>
      <c r="X242" s="79">
        <v>14965.383189312473</v>
      </c>
      <c r="Y242" s="79">
        <v>14292.098812500002</v>
      </c>
      <c r="Z242" s="79">
        <v>371.14333237915042</v>
      </c>
      <c r="AA242" s="79">
        <v>23195.072945312488</v>
      </c>
      <c r="AB242" s="79">
        <v>16379.41111523439</v>
      </c>
      <c r="AC242" s="79">
        <v>22491.499452709973</v>
      </c>
      <c r="AD242" s="79">
        <v>32032.449853593749</v>
      </c>
      <c r="AE242" s="79">
        <v>10130.057861328138</v>
      </c>
      <c r="AF242" s="79">
        <v>21.401029612903226</v>
      </c>
      <c r="AG242" s="79">
        <v>18838.696210937502</v>
      </c>
      <c r="AH242" s="79">
        <v>36693.567443281259</v>
      </c>
      <c r="AI242" s="79">
        <v>10226.296191406271</v>
      </c>
      <c r="AJ242" s="79">
        <v>92.053926513672195</v>
      </c>
      <c r="AK242" s="79">
        <v>5570.1160156250107</v>
      </c>
      <c r="AL242" s="79">
        <v>19254.465437499995</v>
      </c>
      <c r="AM242" s="79">
        <v>18269.666497176589</v>
      </c>
      <c r="AN242" s="79">
        <v>3970.5518066406198</v>
      </c>
      <c r="AO242" s="79">
        <v>41415.652324218747</v>
      </c>
      <c r="AP242" s="79">
        <v>313.05842834472799</v>
      </c>
      <c r="AQ242" s="79">
        <v>39200.30787109377</v>
      </c>
      <c r="AR242" s="79">
        <v>44122.925003947283</v>
      </c>
      <c r="AS242" s="79">
        <v>47856.24553320311</v>
      </c>
      <c r="AT242" s="79">
        <v>12384.280280764571</v>
      </c>
      <c r="AU242" s="79">
        <v>44395.205857421868</v>
      </c>
      <c r="AV242" s="79">
        <v>23534.08833118749</v>
      </c>
      <c r="AW242" s="79">
        <v>8032.5562020263624</v>
      </c>
      <c r="AX242" s="79">
        <v>39847.998320312487</v>
      </c>
      <c r="AY242" s="79">
        <v>36630.765462171825</v>
      </c>
    </row>
    <row r="243" spans="1:51" x14ac:dyDescent="0.25">
      <c r="A243" s="77">
        <v>43810</v>
      </c>
      <c r="B243" s="78">
        <v>2</v>
      </c>
      <c r="C243" s="79">
        <v>24665.514697265626</v>
      </c>
      <c r="D243" s="79">
        <v>29352.682005687511</v>
      </c>
      <c r="E243" s="79">
        <v>14036.558027343763</v>
      </c>
      <c r="F243" s="79">
        <v>41302.931246093765</v>
      </c>
      <c r="G243" s="79">
        <v>25075.944117390649</v>
      </c>
      <c r="H243" s="79">
        <v>7197.6578863906343</v>
      </c>
      <c r="I243" s="79">
        <v>20966.288046386722</v>
      </c>
      <c r="J243" s="79">
        <v>84.045421600341797</v>
      </c>
      <c r="K243" s="79">
        <v>14051.791703585934</v>
      </c>
      <c r="L243" s="79">
        <v>5573.7801888281301</v>
      </c>
      <c r="M243" s="79">
        <v>29149.599233695881</v>
      </c>
      <c r="N243" s="79">
        <v>12161.970550781258</v>
      </c>
      <c r="O243" s="79">
        <v>34911.531163054693</v>
      </c>
      <c r="P243" s="79">
        <v>2896.8598065312399</v>
      </c>
      <c r="Q243" s="79">
        <v>31.192841529846188</v>
      </c>
      <c r="R243" s="79">
        <v>4555.7123168945318</v>
      </c>
      <c r="S243" s="79">
        <v>34619.154166015629</v>
      </c>
      <c r="T243" s="79">
        <v>12691.344454101571</v>
      </c>
      <c r="U243" s="79">
        <v>6614.9055468750003</v>
      </c>
      <c r="V243" s="79">
        <v>48827.389938812514</v>
      </c>
      <c r="W243" s="79">
        <v>3734.73925781249</v>
      </c>
      <c r="X243" s="79">
        <v>14062.299687859375</v>
      </c>
      <c r="Y243" s="79">
        <v>12757.414570312498</v>
      </c>
      <c r="Z243" s="79">
        <v>361.81093812255858</v>
      </c>
      <c r="AA243" s="79">
        <v>19217.963660156238</v>
      </c>
      <c r="AB243" s="79">
        <v>15212.201732421874</v>
      </c>
      <c r="AC243" s="79">
        <v>19998.039802021565</v>
      </c>
      <c r="AD243" s="79">
        <v>26742.268236000014</v>
      </c>
      <c r="AE243" s="79">
        <v>8565.4074003906335</v>
      </c>
      <c r="AF243" s="79">
        <v>21.401029612903226</v>
      </c>
      <c r="AG243" s="79">
        <v>15654.6039609375</v>
      </c>
      <c r="AH243" s="79">
        <v>30011.041757250008</v>
      </c>
      <c r="AI243" s="79">
        <v>9004.5559082031396</v>
      </c>
      <c r="AJ243" s="79">
        <v>87.382259521484059</v>
      </c>
      <c r="AK243" s="79">
        <v>5313.0196923828198</v>
      </c>
      <c r="AL243" s="79">
        <v>15537.989400390623</v>
      </c>
      <c r="AM243" s="79">
        <v>15266.088617614108</v>
      </c>
      <c r="AN243" s="79">
        <v>3035.2041503906098</v>
      </c>
      <c r="AO243" s="79">
        <v>35815.640190917977</v>
      </c>
      <c r="AP243" s="79">
        <v>268.09082458496107</v>
      </c>
      <c r="AQ243" s="79">
        <v>35770.992241210937</v>
      </c>
      <c r="AR243" s="79">
        <v>38120.287758938473</v>
      </c>
      <c r="AS243" s="79">
        <v>39988.982447265618</v>
      </c>
      <c r="AT243" s="79">
        <v>11273.977594793232</v>
      </c>
      <c r="AU243" s="79">
        <v>38691.480376953135</v>
      </c>
      <c r="AV243" s="79">
        <v>19572.636826968748</v>
      </c>
      <c r="AW243" s="79">
        <v>7324.4710086669966</v>
      </c>
      <c r="AX243" s="79">
        <v>32438.698041992189</v>
      </c>
      <c r="AY243" s="79">
        <v>33354.732703281261</v>
      </c>
    </row>
    <row r="244" spans="1:51" x14ac:dyDescent="0.25">
      <c r="A244" s="77">
        <v>43810</v>
      </c>
      <c r="B244" s="78">
        <v>3</v>
      </c>
      <c r="C244" s="79">
        <v>23368.912251953112</v>
      </c>
      <c r="D244" s="79">
        <v>26837.552012593751</v>
      </c>
      <c r="E244" s="79">
        <v>12895.26345703124</v>
      </c>
      <c r="F244" s="79">
        <v>38207.840917968759</v>
      </c>
      <c r="G244" s="79">
        <v>21558.775459046879</v>
      </c>
      <c r="H244" s="79">
        <v>7060.6352875234334</v>
      </c>
      <c r="I244" s="79">
        <v>19395.851678710947</v>
      </c>
      <c r="J244" s="79">
        <v>75.105627059936495</v>
      </c>
      <c r="K244" s="79">
        <v>12689.562834953125</v>
      </c>
      <c r="L244" s="79">
        <v>5375.4338134531217</v>
      </c>
      <c r="M244" s="79">
        <v>29922.444700644111</v>
      </c>
      <c r="N244" s="79">
        <v>11455.146320312497</v>
      </c>
      <c r="O244" s="79">
        <v>32035.594735656243</v>
      </c>
      <c r="P244" s="79">
        <v>2815.1669693593694</v>
      </c>
      <c r="Q244" s="79">
        <v>30.75774621963502</v>
      </c>
      <c r="R244" s="79">
        <v>4076.4140136718761</v>
      </c>
      <c r="S244" s="79">
        <v>30158.90721386718</v>
      </c>
      <c r="T244" s="79">
        <v>11795.938226562497</v>
      </c>
      <c r="U244" s="79">
        <v>6211.9558505859395</v>
      </c>
      <c r="V244" s="79">
        <v>43883.66960409376</v>
      </c>
      <c r="W244" s="79">
        <v>3627.9973388671906</v>
      </c>
      <c r="X244" s="79">
        <v>13072.735513812482</v>
      </c>
      <c r="Y244" s="79">
        <v>12382.681234375003</v>
      </c>
      <c r="Z244" s="79">
        <v>353.69676192626957</v>
      </c>
      <c r="AA244" s="79">
        <v>17805.536196289086</v>
      </c>
      <c r="AB244" s="79">
        <v>14491.698377929692</v>
      </c>
      <c r="AC244" s="79">
        <v>18732.125411282603</v>
      </c>
      <c r="AD244" s="79">
        <v>23407.373850812517</v>
      </c>
      <c r="AE244" s="79">
        <v>7619.7876250000036</v>
      </c>
      <c r="AF244" s="79">
        <v>21.401029612903226</v>
      </c>
      <c r="AG244" s="79">
        <v>13666.238066406249</v>
      </c>
      <c r="AH244" s="79">
        <v>26551.766626781249</v>
      </c>
      <c r="AI244" s="79">
        <v>8358.7997558593906</v>
      </c>
      <c r="AJ244" s="79">
        <v>62.061012695312911</v>
      </c>
      <c r="AK244" s="79">
        <v>4998.7558300781202</v>
      </c>
      <c r="AL244" s="79">
        <v>13235.080904296883</v>
      </c>
      <c r="AM244" s="79">
        <v>13364.23959666878</v>
      </c>
      <c r="AN244" s="79">
        <v>1647.8715332031197</v>
      </c>
      <c r="AO244" s="79">
        <v>32126.810886230465</v>
      </c>
      <c r="AP244" s="79">
        <v>269.10073791503908</v>
      </c>
      <c r="AQ244" s="79">
        <v>33972.172350585926</v>
      </c>
      <c r="AR244" s="79">
        <v>34377.974421612329</v>
      </c>
      <c r="AS244" s="79">
        <v>35029.215099609377</v>
      </c>
      <c r="AT244" s="79">
        <v>10188.852921790602</v>
      </c>
      <c r="AU244" s="79">
        <v>35139.271283203117</v>
      </c>
      <c r="AV244" s="79">
        <v>17136.328580250003</v>
      </c>
      <c r="AW244" s="79">
        <v>5997.6495234374925</v>
      </c>
      <c r="AX244" s="79">
        <v>27959.8587060547</v>
      </c>
      <c r="AY244" s="79">
        <v>31588.594806843736</v>
      </c>
    </row>
    <row r="245" spans="1:51" x14ac:dyDescent="0.25">
      <c r="A245" s="77">
        <v>43810</v>
      </c>
      <c r="B245" s="78">
        <v>4</v>
      </c>
      <c r="C245" s="79">
        <v>22446.301130859392</v>
      </c>
      <c r="D245" s="79">
        <v>25419.867435124987</v>
      </c>
      <c r="E245" s="79">
        <v>12129.083349609371</v>
      </c>
      <c r="F245" s="79">
        <v>36841.264285156234</v>
      </c>
      <c r="G245" s="79">
        <v>19216.629299265613</v>
      </c>
      <c r="H245" s="79">
        <v>6862.8937601562511</v>
      </c>
      <c r="I245" s="79">
        <v>18730.245890136732</v>
      </c>
      <c r="J245" s="79">
        <v>75.5276069641113</v>
      </c>
      <c r="K245" s="79">
        <v>12021.755625414069</v>
      </c>
      <c r="L245" s="79">
        <v>4898.1724437421981</v>
      </c>
      <c r="M245" s="79">
        <v>29585.082859495109</v>
      </c>
      <c r="N245" s="79">
        <v>10845.809724609369</v>
      </c>
      <c r="O245" s="79">
        <v>30661.49446575782</v>
      </c>
      <c r="P245" s="79">
        <v>2601.5365547343599</v>
      </c>
      <c r="Q245" s="79">
        <v>30.349907875061032</v>
      </c>
      <c r="R245" s="79">
        <v>3702.3174011230458</v>
      </c>
      <c r="S245" s="79">
        <v>28233.450496093741</v>
      </c>
      <c r="T245" s="79">
        <v>11088.127445312508</v>
      </c>
      <c r="U245" s="79">
        <v>6020.1562021484397</v>
      </c>
      <c r="V245" s="79">
        <v>39882.751368437494</v>
      </c>
      <c r="W245" s="79">
        <v>3551.15007324218</v>
      </c>
      <c r="X245" s="79">
        <v>11594.663509484395</v>
      </c>
      <c r="Y245" s="79">
        <v>11973.138234375001</v>
      </c>
      <c r="Z245" s="79">
        <v>348.29932650756842</v>
      </c>
      <c r="AA245" s="79">
        <v>15784.902524414048</v>
      </c>
      <c r="AB245" s="79">
        <v>14034.896893554667</v>
      </c>
      <c r="AC245" s="79">
        <v>18141.082170880076</v>
      </c>
      <c r="AD245" s="79">
        <v>21855.105239593744</v>
      </c>
      <c r="AE245" s="79">
        <v>7489.8037353515838</v>
      </c>
      <c r="AF245" s="79">
        <v>21.401029612903226</v>
      </c>
      <c r="AG245" s="79">
        <v>12784.646398437499</v>
      </c>
      <c r="AH245" s="79">
        <v>24746.922150124996</v>
      </c>
      <c r="AI245" s="79">
        <v>8043.3198242187391</v>
      </c>
      <c r="AJ245" s="79">
        <v>86.740546630858717</v>
      </c>
      <c r="AK245" s="79">
        <v>4954.9518554687402</v>
      </c>
      <c r="AL245" s="79">
        <v>11943.50364355471</v>
      </c>
      <c r="AM245" s="79">
        <v>12946.418561403152</v>
      </c>
      <c r="AN245" s="79">
        <v>2232.1407226562496</v>
      </c>
      <c r="AO245" s="79">
        <v>30039.028374999987</v>
      </c>
      <c r="AP245" s="79">
        <v>216.71895373535307</v>
      </c>
      <c r="AQ245" s="79">
        <v>32960.23294238282</v>
      </c>
      <c r="AR245" s="79">
        <v>32579.922652843728</v>
      </c>
      <c r="AS245" s="79">
        <v>32705.565585937497</v>
      </c>
      <c r="AT245" s="79">
        <v>10308.123030466479</v>
      </c>
      <c r="AU245" s="79">
        <v>33407.391574218767</v>
      </c>
      <c r="AV245" s="79">
        <v>15216.309535468736</v>
      </c>
      <c r="AW245" s="79">
        <v>4570.2904407958949</v>
      </c>
      <c r="AX245" s="79">
        <v>25652.096343994126</v>
      </c>
      <c r="AY245" s="79">
        <v>30684.43975596875</v>
      </c>
    </row>
    <row r="246" spans="1:51" x14ac:dyDescent="0.25">
      <c r="A246" s="77">
        <v>43810</v>
      </c>
      <c r="B246" s="78">
        <v>5</v>
      </c>
      <c r="C246" s="79">
        <v>21820.338173828113</v>
      </c>
      <c r="D246" s="79">
        <v>25050.76392428124</v>
      </c>
      <c r="E246" s="79">
        <v>11779.163320312511</v>
      </c>
      <c r="F246" s="79">
        <v>35960.987646484362</v>
      </c>
      <c r="G246" s="79">
        <v>18822.33844214063</v>
      </c>
      <c r="H246" s="79">
        <v>6824.5630436171969</v>
      </c>
      <c r="I246" s="79">
        <v>18234.203872558606</v>
      </c>
      <c r="J246" s="79">
        <v>79.343942642211999</v>
      </c>
      <c r="K246" s="79">
        <v>11754.325027851572</v>
      </c>
      <c r="L246" s="79">
        <v>4735.8989642343877</v>
      </c>
      <c r="M246" s="79">
        <v>29084.956613483919</v>
      </c>
      <c r="N246" s="79">
        <v>10505.454464843748</v>
      </c>
      <c r="O246" s="79">
        <v>30401.953585234394</v>
      </c>
      <c r="P246" s="79">
        <v>2541.3928279999996</v>
      </c>
      <c r="Q246" s="79">
        <v>30.001439571380619</v>
      </c>
      <c r="R246" s="79">
        <v>3620.9769531250008</v>
      </c>
      <c r="S246" s="79">
        <v>26904.656613281262</v>
      </c>
      <c r="T246" s="79">
        <v>10874.678234374996</v>
      </c>
      <c r="U246" s="79">
        <v>5883.0724257812399</v>
      </c>
      <c r="V246" s="79">
        <v>37835.217237046891</v>
      </c>
      <c r="W246" s="79">
        <v>3495.1343750000001</v>
      </c>
      <c r="X246" s="79">
        <v>12038.788758015606</v>
      </c>
      <c r="Y246" s="79">
        <v>11796.538875000002</v>
      </c>
      <c r="Z246" s="79">
        <v>343.19196009521488</v>
      </c>
      <c r="AA246" s="79">
        <v>14999.199949218748</v>
      </c>
      <c r="AB246" s="79">
        <v>14004.595944335928</v>
      </c>
      <c r="AC246" s="79">
        <v>17696.028002562591</v>
      </c>
      <c r="AD246" s="79">
        <v>21034.561823953136</v>
      </c>
      <c r="AE246" s="79">
        <v>7316.4617714844017</v>
      </c>
      <c r="AF246" s="79">
        <v>21.401029612903226</v>
      </c>
      <c r="AG246" s="79">
        <v>12442.4578515625</v>
      </c>
      <c r="AH246" s="79">
        <v>25125.611649624992</v>
      </c>
      <c r="AI246" s="79">
        <v>7801.3795166015598</v>
      </c>
      <c r="AJ246" s="79">
        <v>71.432053222656918</v>
      </c>
      <c r="AK246" s="79">
        <v>4999.8418505859299</v>
      </c>
      <c r="AL246" s="79">
        <v>11427.064639648443</v>
      </c>
      <c r="AM246" s="79">
        <v>12416.22421209067</v>
      </c>
      <c r="AN246" s="79">
        <v>1946.6057128906295</v>
      </c>
      <c r="AO246" s="79">
        <v>29065.384028320306</v>
      </c>
      <c r="AP246" s="79">
        <v>163.54317297363298</v>
      </c>
      <c r="AQ246" s="79">
        <v>32525.475626953135</v>
      </c>
      <c r="AR246" s="79">
        <v>31737.230308743172</v>
      </c>
      <c r="AS246" s="79">
        <v>31481.420671875003</v>
      </c>
      <c r="AT246" s="79">
        <v>10262.530073253747</v>
      </c>
      <c r="AU246" s="79">
        <v>32753.731640624996</v>
      </c>
      <c r="AV246" s="79">
        <v>14396.693157500009</v>
      </c>
      <c r="AW246" s="79">
        <v>2543.2145301513651</v>
      </c>
      <c r="AX246" s="79">
        <v>24740.720421142585</v>
      </c>
      <c r="AY246" s="79">
        <v>30187.620801593777</v>
      </c>
    </row>
    <row r="247" spans="1:51" x14ac:dyDescent="0.25">
      <c r="A247" s="77">
        <v>43810</v>
      </c>
      <c r="B247" s="78">
        <v>6</v>
      </c>
      <c r="C247" s="79">
        <v>21730.053736328133</v>
      </c>
      <c r="D247" s="79">
        <v>25994.005918499995</v>
      </c>
      <c r="E247" s="79">
        <v>11671.608466796892</v>
      </c>
      <c r="F247" s="79">
        <v>36011.202087890648</v>
      </c>
      <c r="G247" s="79">
        <v>19302.610585437506</v>
      </c>
      <c r="H247" s="79">
        <v>6932.210220726568</v>
      </c>
      <c r="I247" s="79">
        <v>18392.421226562506</v>
      </c>
      <c r="J247" s="79">
        <v>74.899892807006907</v>
      </c>
      <c r="K247" s="79">
        <v>11923.53451617969</v>
      </c>
      <c r="L247" s="79">
        <v>4883.6284505546755</v>
      </c>
      <c r="M247" s="79">
        <v>29472.229862930813</v>
      </c>
      <c r="N247" s="79">
        <v>10200.189904296869</v>
      </c>
      <c r="O247" s="79">
        <v>30763.174964289072</v>
      </c>
      <c r="P247" s="79">
        <v>2641.9624275000106</v>
      </c>
      <c r="Q247" s="79">
        <v>30.382841110229492</v>
      </c>
      <c r="R247" s="79">
        <v>3613.2643798828121</v>
      </c>
      <c r="S247" s="79">
        <v>27092.262489257821</v>
      </c>
      <c r="T247" s="79">
        <v>11203.925296875001</v>
      </c>
      <c r="U247" s="79">
        <v>5935.8079765624998</v>
      </c>
      <c r="V247" s="79">
        <v>37549.678371984359</v>
      </c>
      <c r="W247" s="79">
        <v>3419.33854980468</v>
      </c>
      <c r="X247" s="79">
        <v>12781.376397374939</v>
      </c>
      <c r="Y247" s="79">
        <v>11370.28137109375</v>
      </c>
      <c r="Z247" s="79">
        <v>373.22554204711923</v>
      </c>
      <c r="AA247" s="79">
        <v>14984.717996093748</v>
      </c>
      <c r="AB247" s="79">
        <v>14225.817104492187</v>
      </c>
      <c r="AC247" s="79">
        <v>17508.613685738164</v>
      </c>
      <c r="AD247" s="79">
        <v>21573.482955875021</v>
      </c>
      <c r="AE247" s="79">
        <v>7551.7417744140712</v>
      </c>
      <c r="AF247" s="79">
        <v>21.401029612903226</v>
      </c>
      <c r="AG247" s="79">
        <v>12777.312964843752</v>
      </c>
      <c r="AH247" s="79">
        <v>25407.860264593754</v>
      </c>
      <c r="AI247" s="79">
        <v>7823.4513916015603</v>
      </c>
      <c r="AJ247" s="79">
        <v>72.726493408202032</v>
      </c>
      <c r="AK247" s="79">
        <v>5008.9091796875</v>
      </c>
      <c r="AL247" s="79">
        <v>11631.583442382802</v>
      </c>
      <c r="AM247" s="79">
        <v>12236.191904489106</v>
      </c>
      <c r="AN247" s="79">
        <v>2119.6076660156305</v>
      </c>
      <c r="AO247" s="79">
        <v>29077.246497070322</v>
      </c>
      <c r="AP247" s="79">
        <v>176.85541430664102</v>
      </c>
      <c r="AQ247" s="79">
        <v>32372.872720703119</v>
      </c>
      <c r="AR247" s="79">
        <v>31834.313004566404</v>
      </c>
      <c r="AS247" s="79">
        <v>31949.526091796888</v>
      </c>
      <c r="AT247" s="79">
        <v>10311.715896668275</v>
      </c>
      <c r="AU247" s="79">
        <v>32907.60615820314</v>
      </c>
      <c r="AV247" s="79">
        <v>14518.117217749998</v>
      </c>
      <c r="AW247" s="79">
        <v>2125.1141073085219</v>
      </c>
      <c r="AX247" s="79">
        <v>25075.001717529292</v>
      </c>
      <c r="AY247" s="79">
        <v>30350.496050765621</v>
      </c>
    </row>
    <row r="248" spans="1:51" x14ac:dyDescent="0.25">
      <c r="A248" s="77">
        <v>43810</v>
      </c>
      <c r="B248" s="78">
        <v>7</v>
      </c>
      <c r="C248" s="79">
        <v>21632.364533203126</v>
      </c>
      <c r="D248" s="79">
        <v>27178.235959749993</v>
      </c>
      <c r="E248" s="79">
        <v>12371.796528320319</v>
      </c>
      <c r="F248" s="79">
        <v>38932.601035156251</v>
      </c>
      <c r="G248" s="79">
        <v>20644.60198086263</v>
      </c>
      <c r="H248" s="79">
        <v>6762.3470495547017</v>
      </c>
      <c r="I248" s="79">
        <v>20387.387928222641</v>
      </c>
      <c r="J248" s="79">
        <v>75.964704513549904</v>
      </c>
      <c r="K248" s="79">
        <v>12885.200259984367</v>
      </c>
      <c r="L248" s="79">
        <v>5389.1859703124919</v>
      </c>
      <c r="M248" s="79">
        <v>28936.375664213199</v>
      </c>
      <c r="N248" s="79">
        <v>10547.820496093746</v>
      </c>
      <c r="O248" s="79">
        <v>33829.0485233125</v>
      </c>
      <c r="P248" s="79">
        <v>2778.3361786202549</v>
      </c>
      <c r="Q248" s="79">
        <v>30.897146224975589</v>
      </c>
      <c r="R248" s="79">
        <v>3864.0152893066415</v>
      </c>
      <c r="S248" s="79">
        <v>28863.154717773428</v>
      </c>
      <c r="T248" s="79">
        <v>11144.75094726562</v>
      </c>
      <c r="U248" s="79">
        <v>6019.15267382812</v>
      </c>
      <c r="V248" s="79">
        <v>40752.507855328127</v>
      </c>
      <c r="W248" s="79">
        <v>3502.1898437500099</v>
      </c>
      <c r="X248" s="79">
        <v>13387.157030228404</v>
      </c>
      <c r="Y248" s="79">
        <v>11865.53823046875</v>
      </c>
      <c r="Z248" s="79">
        <v>341.59798476562497</v>
      </c>
      <c r="AA248" s="79">
        <v>16687.922301757815</v>
      </c>
      <c r="AB248" s="79">
        <v>16055.32753710939</v>
      </c>
      <c r="AC248" s="79">
        <v>17994.864769885062</v>
      </c>
      <c r="AD248" s="79">
        <v>23315.789740140615</v>
      </c>
      <c r="AE248" s="79">
        <v>7574.6017685546794</v>
      </c>
      <c r="AF248" s="79">
        <v>21.401029612903226</v>
      </c>
      <c r="AG248" s="79">
        <v>14392.159652343749</v>
      </c>
      <c r="AH248" s="79">
        <v>27215.191253968758</v>
      </c>
      <c r="AI248" s="79">
        <v>8120.4072265625</v>
      </c>
      <c r="AJ248" s="79">
        <v>76.509519287109015</v>
      </c>
      <c r="AK248" s="79">
        <v>4952.4203466796798</v>
      </c>
      <c r="AL248" s="79">
        <v>13247.521513671883</v>
      </c>
      <c r="AM248" s="79">
        <v>13353.57734066878</v>
      </c>
      <c r="AN248" s="79">
        <v>2183.6551757812504</v>
      </c>
      <c r="AO248" s="79">
        <v>30976.600392578122</v>
      </c>
      <c r="AP248" s="79">
        <v>173.64063822100047</v>
      </c>
      <c r="AQ248" s="79">
        <v>34282.532026367189</v>
      </c>
      <c r="AR248" s="79">
        <v>34297.853871789062</v>
      </c>
      <c r="AS248" s="79">
        <v>35320.173843750003</v>
      </c>
      <c r="AT248" s="79">
        <v>10073.225909477524</v>
      </c>
      <c r="AU248" s="79">
        <v>35926.662064453129</v>
      </c>
      <c r="AV248" s="79">
        <v>15255.474964437497</v>
      </c>
      <c r="AW248" s="79">
        <v>2217.5420061473069</v>
      </c>
      <c r="AX248" s="79">
        <v>26452.399820556639</v>
      </c>
      <c r="AY248" s="79">
        <v>31822.871034687516</v>
      </c>
    </row>
    <row r="249" spans="1:51" x14ac:dyDescent="0.25">
      <c r="A249" s="77">
        <v>43810</v>
      </c>
      <c r="B249" s="78">
        <v>8</v>
      </c>
      <c r="C249" s="79">
        <v>25363.008923828143</v>
      </c>
      <c r="D249" s="79">
        <v>29312.371069812521</v>
      </c>
      <c r="E249" s="79">
        <v>13945.91061523437</v>
      </c>
      <c r="F249" s="79">
        <v>47297.309816406218</v>
      </c>
      <c r="G249" s="79">
        <v>22016.076016979849</v>
      </c>
      <c r="H249" s="79">
        <v>7251.421470609369</v>
      </c>
      <c r="I249" s="79">
        <v>26068.833417968763</v>
      </c>
      <c r="J249" s="79">
        <v>84.784713745117202</v>
      </c>
      <c r="K249" s="79">
        <v>14266.677164656259</v>
      </c>
      <c r="L249" s="79">
        <v>5929.193003640642</v>
      </c>
      <c r="M249" s="79">
        <v>31895.828290304831</v>
      </c>
      <c r="N249" s="79">
        <v>11069.791601562498</v>
      </c>
      <c r="O249" s="79">
        <v>40430.388986476559</v>
      </c>
      <c r="P249" s="79">
        <v>2993.4199835896648</v>
      </c>
      <c r="Q249" s="79">
        <v>31.33689832687379</v>
      </c>
      <c r="R249" s="79">
        <v>3934.5346740722662</v>
      </c>
      <c r="S249" s="79">
        <v>31206.703149414065</v>
      </c>
      <c r="T249" s="79">
        <v>11389.268234374989</v>
      </c>
      <c r="U249" s="79">
        <v>6219.1179716796905</v>
      </c>
      <c r="V249" s="79">
        <v>45491.431161281245</v>
      </c>
      <c r="W249" s="79">
        <v>3589.67609863282</v>
      </c>
      <c r="X249" s="79">
        <v>12269.971443175553</v>
      </c>
      <c r="Y249" s="79">
        <v>12941.674773437502</v>
      </c>
      <c r="Z249" s="79">
        <v>364.81463901977543</v>
      </c>
      <c r="AA249" s="79">
        <v>17971.210904296877</v>
      </c>
      <c r="AB249" s="79">
        <v>21613.423402343764</v>
      </c>
      <c r="AC249" s="79">
        <v>20645.250336080619</v>
      </c>
      <c r="AD249" s="79">
        <v>24622.530750249993</v>
      </c>
      <c r="AE249" s="79">
        <v>6655.1886660156206</v>
      </c>
      <c r="AF249" s="79">
        <v>21.401029612903226</v>
      </c>
      <c r="AG249" s="79">
        <v>16398.260859375001</v>
      </c>
      <c r="AH249" s="79">
        <v>27635.502785656259</v>
      </c>
      <c r="AI249" s="79">
        <v>8839.172705078141</v>
      </c>
      <c r="AJ249" s="79">
        <v>46.687114257811686</v>
      </c>
      <c r="AK249" s="79">
        <v>4960.6041975583184</v>
      </c>
      <c r="AL249" s="79">
        <v>13672.19422363282</v>
      </c>
      <c r="AM249" s="79">
        <v>12607.908642051587</v>
      </c>
      <c r="AN249" s="79">
        <v>2819.1701171874997</v>
      </c>
      <c r="AO249" s="79">
        <v>33243.99491992189</v>
      </c>
      <c r="AP249" s="79">
        <v>144.53316299350519</v>
      </c>
      <c r="AQ249" s="79">
        <v>44156.09630566409</v>
      </c>
      <c r="AR249" s="79">
        <v>37902.740702220704</v>
      </c>
      <c r="AS249" s="79">
        <v>38749.475250000025</v>
      </c>
      <c r="AT249" s="79">
        <v>11516.613438636254</v>
      </c>
      <c r="AU249" s="79">
        <v>42350.409552734389</v>
      </c>
      <c r="AV249" s="79">
        <v>14987.867281624993</v>
      </c>
      <c r="AW249" s="79">
        <v>2052.8930169249343</v>
      </c>
      <c r="AX249" s="79">
        <v>27395.556651611336</v>
      </c>
      <c r="AY249" s="79">
        <v>41093.409874656223</v>
      </c>
    </row>
    <row r="250" spans="1:51" x14ac:dyDescent="0.25">
      <c r="A250" s="77">
        <v>43810</v>
      </c>
      <c r="B250" s="78">
        <v>9</v>
      </c>
      <c r="C250" s="79">
        <v>31772.964457031241</v>
      </c>
      <c r="D250" s="79">
        <v>34958.427360624999</v>
      </c>
      <c r="E250" s="79">
        <v>15353.578242187497</v>
      </c>
      <c r="F250" s="79">
        <v>54895.460429687497</v>
      </c>
      <c r="G250" s="79">
        <v>27440.944084307463</v>
      </c>
      <c r="H250" s="79">
        <v>9803.1612355781308</v>
      </c>
      <c r="I250" s="79">
        <v>31928.443569335926</v>
      </c>
      <c r="J250" s="79">
        <v>104.4832954406738</v>
      </c>
      <c r="K250" s="79">
        <v>16689.612326062528</v>
      </c>
      <c r="L250" s="79">
        <v>6792.5218475625097</v>
      </c>
      <c r="M250" s="79">
        <v>36828.665652567739</v>
      </c>
      <c r="N250" s="79">
        <v>11618.654716796866</v>
      </c>
      <c r="O250" s="79">
        <v>47800.393544093757</v>
      </c>
      <c r="P250" s="79">
        <v>3295.2270172426752</v>
      </c>
      <c r="Q250" s="79">
        <v>31.890767097473141</v>
      </c>
      <c r="R250" s="79">
        <v>3930.6577148437509</v>
      </c>
      <c r="S250" s="79">
        <v>35610.360386718763</v>
      </c>
      <c r="T250" s="79">
        <v>12786.712031250003</v>
      </c>
      <c r="U250" s="79">
        <v>6523.9851826171798</v>
      </c>
      <c r="V250" s="79">
        <v>48390.088806531254</v>
      </c>
      <c r="W250" s="79">
        <v>4113.36394042969</v>
      </c>
      <c r="X250" s="79">
        <v>15578.128578815113</v>
      </c>
      <c r="Y250" s="79">
        <v>15761.2266484375</v>
      </c>
      <c r="Z250" s="79">
        <v>399.29085480957031</v>
      </c>
      <c r="AA250" s="79">
        <v>21465.421306640648</v>
      </c>
      <c r="AB250" s="79">
        <v>28474.155835937505</v>
      </c>
      <c r="AC250" s="79">
        <v>23165.700493402022</v>
      </c>
      <c r="AD250" s="79">
        <v>25295.847533749991</v>
      </c>
      <c r="AE250" s="79">
        <v>8069.2931152343899</v>
      </c>
      <c r="AF250" s="79">
        <v>21.401029612903226</v>
      </c>
      <c r="AG250" s="79">
        <v>18170.105781250004</v>
      </c>
      <c r="AH250" s="79">
        <v>28527.893406062507</v>
      </c>
      <c r="AI250" s="79">
        <v>10626.74487304688</v>
      </c>
      <c r="AJ250" s="79">
        <v>109.55438867187513</v>
      </c>
      <c r="AK250" s="79">
        <v>5668.5435760833316</v>
      </c>
      <c r="AL250" s="79">
        <v>14262.538949218737</v>
      </c>
      <c r="AM250" s="79">
        <v>15230.965100129752</v>
      </c>
      <c r="AN250" s="79">
        <v>2559.4722656249996</v>
      </c>
      <c r="AO250" s="79">
        <v>38981.43605566409</v>
      </c>
      <c r="AP250" s="79">
        <v>436.33482278625519</v>
      </c>
      <c r="AQ250" s="79">
        <v>56100.89601757811</v>
      </c>
      <c r="AR250" s="79">
        <v>45353.177851113294</v>
      </c>
      <c r="AS250" s="79">
        <v>42331.289378906258</v>
      </c>
      <c r="AT250" s="79">
        <v>13274.867670088955</v>
      </c>
      <c r="AU250" s="79">
        <v>47461.610146484396</v>
      </c>
      <c r="AV250" s="79">
        <v>16157.044317062495</v>
      </c>
      <c r="AW250" s="79">
        <v>2075.3981842993926</v>
      </c>
      <c r="AX250" s="79">
        <v>29562.515129394535</v>
      </c>
      <c r="AY250" s="79">
        <v>54901.9066274375</v>
      </c>
    </row>
    <row r="251" spans="1:51" x14ac:dyDescent="0.25">
      <c r="A251" s="77">
        <v>43810</v>
      </c>
      <c r="B251" s="78">
        <v>10</v>
      </c>
      <c r="C251" s="79">
        <v>37524.896539062502</v>
      </c>
      <c r="D251" s="79">
        <v>39082.529163312487</v>
      </c>
      <c r="E251" s="79">
        <v>16651.525703125008</v>
      </c>
      <c r="F251" s="79">
        <v>61011.533304687502</v>
      </c>
      <c r="G251" s="79">
        <v>34346.969939551622</v>
      </c>
      <c r="H251" s="79">
        <v>11350.814629046879</v>
      </c>
      <c r="I251" s="79">
        <v>37237.256805664067</v>
      </c>
      <c r="J251" s="79">
        <v>109.0329380035401</v>
      </c>
      <c r="K251" s="79">
        <v>19087.732903687498</v>
      </c>
      <c r="L251" s="79">
        <v>8494.9993113203236</v>
      </c>
      <c r="M251" s="79">
        <v>41514.844620726544</v>
      </c>
      <c r="N251" s="79">
        <v>13031.16835156251</v>
      </c>
      <c r="O251" s="79">
        <v>53698.787842437501</v>
      </c>
      <c r="P251" s="79">
        <v>3531.0975566894531</v>
      </c>
      <c r="Q251" s="79">
        <v>31.643359661102288</v>
      </c>
      <c r="R251" s="79">
        <v>4300.5289306640634</v>
      </c>
      <c r="S251" s="79">
        <v>39358.841632812524</v>
      </c>
      <c r="T251" s="79">
        <v>14863.08324804688</v>
      </c>
      <c r="U251" s="79">
        <v>6755.0572812500004</v>
      </c>
      <c r="V251" s="79">
        <v>51787.411827625008</v>
      </c>
      <c r="W251" s="79">
        <v>5013.1349609375002</v>
      </c>
      <c r="X251" s="79">
        <v>18143.884556366087</v>
      </c>
      <c r="Y251" s="79">
        <v>17968.316269531249</v>
      </c>
      <c r="Z251" s="79">
        <v>413.79167525634762</v>
      </c>
      <c r="AA251" s="79">
        <v>24326.954451171856</v>
      </c>
      <c r="AB251" s="79">
        <v>33742.854492187485</v>
      </c>
      <c r="AC251" s="79">
        <v>26010.089764304561</v>
      </c>
      <c r="AD251" s="79">
        <v>27311.947558531239</v>
      </c>
      <c r="AE251" s="79">
        <v>8769.255169921882</v>
      </c>
      <c r="AF251" s="79">
        <v>21.401029612903226</v>
      </c>
      <c r="AG251" s="79">
        <v>20001.265105468749</v>
      </c>
      <c r="AH251" s="79">
        <v>29547.856849187498</v>
      </c>
      <c r="AI251" s="79">
        <v>12623.14926757813</v>
      </c>
      <c r="AJ251" s="79">
        <v>202.99350659179731</v>
      </c>
      <c r="AK251" s="79">
        <v>6197.7333462963888</v>
      </c>
      <c r="AL251" s="79">
        <v>15470.807833984369</v>
      </c>
      <c r="AM251" s="79">
        <v>16994.892887551585</v>
      </c>
      <c r="AN251" s="79">
        <v>2845.9984863281193</v>
      </c>
      <c r="AO251" s="79">
        <v>44447.311449218745</v>
      </c>
      <c r="AP251" s="79">
        <v>518.93994526763925</v>
      </c>
      <c r="AQ251" s="79">
        <v>68207.108605468733</v>
      </c>
      <c r="AR251" s="79">
        <v>52537.889968769516</v>
      </c>
      <c r="AS251" s="79">
        <v>45854.748537109357</v>
      </c>
      <c r="AT251" s="79">
        <v>14169.995191048845</v>
      </c>
      <c r="AU251" s="79">
        <v>52376.977708984385</v>
      </c>
      <c r="AV251" s="79">
        <v>18909.020656749995</v>
      </c>
      <c r="AW251" s="79">
        <v>873.87625917899481</v>
      </c>
      <c r="AX251" s="79">
        <v>32252.320283203124</v>
      </c>
      <c r="AY251" s="79">
        <v>66987.477824937509</v>
      </c>
    </row>
    <row r="252" spans="1:51" x14ac:dyDescent="0.25">
      <c r="A252" s="77">
        <v>43810</v>
      </c>
      <c r="B252" s="78">
        <v>11</v>
      </c>
      <c r="C252" s="79">
        <v>41516.260421874991</v>
      </c>
      <c r="D252" s="79">
        <v>40621.024665187499</v>
      </c>
      <c r="E252" s="79">
        <v>18589.153632812504</v>
      </c>
      <c r="F252" s="79">
        <v>66978.68880468751</v>
      </c>
      <c r="G252" s="79">
        <v>37503.424385766717</v>
      </c>
      <c r="H252" s="79">
        <v>11958.638901812508</v>
      </c>
      <c r="I252" s="79">
        <v>41118.467909179672</v>
      </c>
      <c r="J252" s="79">
        <v>108.70421409606931</v>
      </c>
      <c r="K252" s="79">
        <v>20406.125572859379</v>
      </c>
      <c r="L252" s="79">
        <v>9269.6918166640553</v>
      </c>
      <c r="M252" s="79">
        <v>44593.745371018333</v>
      </c>
      <c r="N252" s="79">
        <v>14369.783781249998</v>
      </c>
      <c r="O252" s="79">
        <v>58179.137778828117</v>
      </c>
      <c r="P252" s="79">
        <v>3760.8945843012707</v>
      </c>
      <c r="Q252" s="79">
        <v>31.653756618499756</v>
      </c>
      <c r="R252" s="79">
        <v>4629.7498535156265</v>
      </c>
      <c r="S252" s="79">
        <v>41133.030822265624</v>
      </c>
      <c r="T252" s="79">
        <v>17248.891148437509</v>
      </c>
      <c r="U252" s="79">
        <v>7580.7735507812395</v>
      </c>
      <c r="V252" s="79">
        <v>55822.121584281245</v>
      </c>
      <c r="W252" s="79">
        <v>5488.3281738281303</v>
      </c>
      <c r="X252" s="79">
        <v>19958.983437692867</v>
      </c>
      <c r="Y252" s="79">
        <v>18474.046468750003</v>
      </c>
      <c r="Z252" s="79">
        <v>468.49168746337898</v>
      </c>
      <c r="AA252" s="79">
        <v>25939.856861328117</v>
      </c>
      <c r="AB252" s="79">
        <v>35681.518285156242</v>
      </c>
      <c r="AC252" s="79">
        <v>28242.687592053815</v>
      </c>
      <c r="AD252" s="79">
        <v>29770.90985528125</v>
      </c>
      <c r="AE252" s="79">
        <v>8925.698449218753</v>
      </c>
      <c r="AF252" s="79">
        <v>21.401029612903226</v>
      </c>
      <c r="AG252" s="79">
        <v>20689.607878906252</v>
      </c>
      <c r="AH252" s="79">
        <v>32062.055013312514</v>
      </c>
      <c r="AI252" s="79">
        <v>13737.8134765625</v>
      </c>
      <c r="AJ252" s="79">
        <v>242.47118359375116</v>
      </c>
      <c r="AK252" s="79">
        <v>6373.1265424499497</v>
      </c>
      <c r="AL252" s="79">
        <v>16412.658263671881</v>
      </c>
      <c r="AM252" s="79">
        <v>18779.177114739108</v>
      </c>
      <c r="AN252" s="79">
        <v>3210.4830566406408</v>
      </c>
      <c r="AO252" s="79">
        <v>48856.855032226573</v>
      </c>
      <c r="AP252" s="79">
        <v>489.52852029266336</v>
      </c>
      <c r="AQ252" s="79">
        <v>75662.273015624989</v>
      </c>
      <c r="AR252" s="79">
        <v>55601.69535755273</v>
      </c>
      <c r="AS252" s="79">
        <v>47957.604423828117</v>
      </c>
      <c r="AT252" s="79">
        <v>15482.267298973551</v>
      </c>
      <c r="AU252" s="79">
        <v>55461.49095507813</v>
      </c>
      <c r="AV252" s="79">
        <v>20387.407498156252</v>
      </c>
      <c r="AW252" s="79">
        <v>3098.749354736337</v>
      </c>
      <c r="AX252" s="79">
        <v>34214.324245605472</v>
      </c>
      <c r="AY252" s="79">
        <v>73732.491318687462</v>
      </c>
    </row>
    <row r="253" spans="1:51" x14ac:dyDescent="0.25">
      <c r="A253" s="77">
        <v>43810</v>
      </c>
      <c r="B253" s="78">
        <v>12</v>
      </c>
      <c r="C253" s="79">
        <v>44019.626250000008</v>
      </c>
      <c r="D253" s="79">
        <v>40202.955154000003</v>
      </c>
      <c r="E253" s="79">
        <v>20324.488769531261</v>
      </c>
      <c r="F253" s="79">
        <v>70772.72234765625</v>
      </c>
      <c r="G253" s="79">
        <v>40943.480135857295</v>
      </c>
      <c r="H253" s="79">
        <v>12584.681167140663</v>
      </c>
      <c r="I253" s="79">
        <v>43548.354791992213</v>
      </c>
      <c r="J253" s="79">
        <v>110.2243061065674</v>
      </c>
      <c r="K253" s="79">
        <v>21271.170007234377</v>
      </c>
      <c r="L253" s="79">
        <v>9926.7348381406428</v>
      </c>
      <c r="M253" s="79">
        <v>43553.922260186126</v>
      </c>
      <c r="N253" s="79">
        <v>15967.402624999995</v>
      </c>
      <c r="O253" s="79">
        <v>61339.632893515642</v>
      </c>
      <c r="P253" s="79">
        <v>3900.7897068134739</v>
      </c>
      <c r="Q253" s="79">
        <v>31.968833446502682</v>
      </c>
      <c r="R253" s="79">
        <v>4934.150146484375</v>
      </c>
      <c r="S253" s="79">
        <v>42938.973375000001</v>
      </c>
      <c r="T253" s="79">
        <v>18769.329646484381</v>
      </c>
      <c r="U253" s="79">
        <v>8546.45303320311</v>
      </c>
      <c r="V253" s="79">
        <v>60987.880092843756</v>
      </c>
      <c r="W253" s="79">
        <v>5758.9845947265603</v>
      </c>
      <c r="X253" s="79">
        <v>22080.14389649608</v>
      </c>
      <c r="Y253" s="79">
        <v>18649.676648437504</v>
      </c>
      <c r="Z253" s="79">
        <v>492.63776513671883</v>
      </c>
      <c r="AA253" s="79">
        <v>27943.364626953131</v>
      </c>
      <c r="AB253" s="79">
        <v>37210.94318359375</v>
      </c>
      <c r="AC253" s="79">
        <v>30771.297379531254</v>
      </c>
      <c r="AD253" s="79">
        <v>31695.215182687523</v>
      </c>
      <c r="AE253" s="79">
        <v>9102.716640624998</v>
      </c>
      <c r="AF253" s="79">
        <v>21.401029612903226</v>
      </c>
      <c r="AG253" s="79">
        <v>21784.484191406249</v>
      </c>
      <c r="AH253" s="79">
        <v>34414.834482906241</v>
      </c>
      <c r="AI253" s="79">
        <v>14110.800341796881</v>
      </c>
      <c r="AJ253" s="79">
        <v>235.85508105468818</v>
      </c>
      <c r="AK253" s="79">
        <v>6511.2126551647953</v>
      </c>
      <c r="AL253" s="79">
        <v>17477.494708984374</v>
      </c>
      <c r="AM253" s="79">
        <v>19951.607257676587</v>
      </c>
      <c r="AN253" s="79">
        <v>3527.8883300781304</v>
      </c>
      <c r="AO253" s="79">
        <v>54132.341905273424</v>
      </c>
      <c r="AP253" s="79">
        <v>559.85130060058441</v>
      </c>
      <c r="AQ253" s="79">
        <v>79858.949417968775</v>
      </c>
      <c r="AR253" s="79">
        <v>58185.728731113246</v>
      </c>
      <c r="AS253" s="79">
        <v>50232.564744140604</v>
      </c>
      <c r="AT253" s="79">
        <v>15724.194276301962</v>
      </c>
      <c r="AU253" s="79">
        <v>58132.501855468749</v>
      </c>
      <c r="AV253" s="79">
        <v>21801.474316000007</v>
      </c>
      <c r="AW253" s="79">
        <v>3748.0356899413969</v>
      </c>
      <c r="AX253" s="79">
        <v>35952.826923828135</v>
      </c>
      <c r="AY253" s="79">
        <v>76989.596460468762</v>
      </c>
    </row>
    <row r="254" spans="1:51" x14ac:dyDescent="0.25">
      <c r="A254" s="77">
        <v>43810</v>
      </c>
      <c r="B254" s="78">
        <v>13</v>
      </c>
      <c r="C254" s="79">
        <v>45853.07818359376</v>
      </c>
      <c r="D254" s="79">
        <v>42583.562421937546</v>
      </c>
      <c r="E254" s="79">
        <v>22493.300625000003</v>
      </c>
      <c r="F254" s="79">
        <v>74441.943738281232</v>
      </c>
      <c r="G254" s="79">
        <v>43693.687080976677</v>
      </c>
      <c r="H254" s="79">
        <v>12730.905309000012</v>
      </c>
      <c r="I254" s="79">
        <v>45508.123704101563</v>
      </c>
      <c r="J254" s="79">
        <v>119.5509796142577</v>
      </c>
      <c r="K254" s="79">
        <v>22099.436296171898</v>
      </c>
      <c r="L254" s="79">
        <v>10064.700378546879</v>
      </c>
      <c r="M254" s="79">
        <v>45161.668220703104</v>
      </c>
      <c r="N254" s="79">
        <v>17238.193523437498</v>
      </c>
      <c r="O254" s="79">
        <v>63663.827276109383</v>
      </c>
      <c r="P254" s="79">
        <v>4096.6174516483252</v>
      </c>
      <c r="Q254" s="79">
        <v>33.669114112854011</v>
      </c>
      <c r="R254" s="79">
        <v>5310.6018310546879</v>
      </c>
      <c r="S254" s="79">
        <v>45108.288115234383</v>
      </c>
      <c r="T254" s="79">
        <v>20374.730570312506</v>
      </c>
      <c r="U254" s="79">
        <v>9420.0350917968808</v>
      </c>
      <c r="V254" s="79">
        <v>64015.97354046876</v>
      </c>
      <c r="W254" s="79">
        <v>5777.5054199218803</v>
      </c>
      <c r="X254" s="79">
        <v>23138.343521947998</v>
      </c>
      <c r="Y254" s="79">
        <v>19041.484453125002</v>
      </c>
      <c r="Z254" s="79">
        <v>502.61470557861333</v>
      </c>
      <c r="AA254" s="79">
        <v>30403.588078125016</v>
      </c>
      <c r="AB254" s="79">
        <v>38337.906757812496</v>
      </c>
      <c r="AC254" s="79">
        <v>32338.162188106689</v>
      </c>
      <c r="AD254" s="79">
        <v>33993.318179062502</v>
      </c>
      <c r="AE254" s="79">
        <v>9426.1787695382718</v>
      </c>
      <c r="AF254" s="79">
        <v>21.401029612903226</v>
      </c>
      <c r="AG254" s="79">
        <v>22646.580203124999</v>
      </c>
      <c r="AH254" s="79">
        <v>36805.403021312508</v>
      </c>
      <c r="AI254" s="79">
        <v>14758.52758789062</v>
      </c>
      <c r="AJ254" s="79">
        <v>220.33577368164197</v>
      </c>
      <c r="AK254" s="79">
        <v>6517.4952840209962</v>
      </c>
      <c r="AL254" s="79">
        <v>18791.994244140627</v>
      </c>
      <c r="AM254" s="79">
        <v>20967.850040676614</v>
      </c>
      <c r="AN254" s="79">
        <v>3821.4076660156297</v>
      </c>
      <c r="AO254" s="79">
        <v>57612.94117382812</v>
      </c>
      <c r="AP254" s="79">
        <v>351.38711825836305</v>
      </c>
      <c r="AQ254" s="79">
        <v>83056.107886718746</v>
      </c>
      <c r="AR254" s="79">
        <v>61134.502177001967</v>
      </c>
      <c r="AS254" s="79">
        <v>52617.070558593739</v>
      </c>
      <c r="AT254" s="79">
        <v>16790.874935966389</v>
      </c>
      <c r="AU254" s="79">
        <v>61063.620292968757</v>
      </c>
      <c r="AV254" s="79">
        <v>22660.56484396875</v>
      </c>
      <c r="AW254" s="79">
        <v>3828.627083251959</v>
      </c>
      <c r="AX254" s="79">
        <v>38173.080996093755</v>
      </c>
      <c r="AY254" s="79">
        <v>79498.103496093769</v>
      </c>
    </row>
    <row r="255" spans="1:51" x14ac:dyDescent="0.25">
      <c r="A255" s="77">
        <v>43810</v>
      </c>
      <c r="B255" s="78">
        <v>14</v>
      </c>
      <c r="C255" s="79">
        <v>47095.945675781259</v>
      </c>
      <c r="D255" s="79">
        <v>42401.006657249985</v>
      </c>
      <c r="E255" s="79">
        <v>23238.548203124999</v>
      </c>
      <c r="F255" s="79">
        <v>77516.746167968711</v>
      </c>
      <c r="G255" s="79">
        <v>41327.154401051986</v>
      </c>
      <c r="H255" s="79">
        <v>11481.216047218742</v>
      </c>
      <c r="I255" s="79">
        <v>46707.959469726557</v>
      </c>
      <c r="J255" s="79">
        <v>119.3998241424562</v>
      </c>
      <c r="K255" s="79">
        <v>22187.853374359409</v>
      </c>
      <c r="L255" s="79">
        <v>9735.6366788984324</v>
      </c>
      <c r="M255" s="79">
        <v>43763.976320791007</v>
      </c>
      <c r="N255" s="79">
        <v>18217.637808593747</v>
      </c>
      <c r="O255" s="79">
        <v>64204.447410781264</v>
      </c>
      <c r="P255" s="79">
        <v>4068.9060328291025</v>
      </c>
      <c r="Q255" s="79">
        <v>33.512721061706536</v>
      </c>
      <c r="R255" s="79">
        <v>5660.7368652343748</v>
      </c>
      <c r="S255" s="79">
        <v>46946.956763671878</v>
      </c>
      <c r="T255" s="79">
        <v>21308.097535156241</v>
      </c>
      <c r="U255" s="79">
        <v>9966.0824921875101</v>
      </c>
      <c r="V255" s="79">
        <v>66760.143880625008</v>
      </c>
      <c r="W255" s="79">
        <v>5418.9545654296999</v>
      </c>
      <c r="X255" s="79">
        <v>22507.884264862329</v>
      </c>
      <c r="Y255" s="79">
        <v>19122.635183593746</v>
      </c>
      <c r="Z255" s="79">
        <v>486.43843370361333</v>
      </c>
      <c r="AA255" s="79">
        <v>29565.229269531243</v>
      </c>
      <c r="AB255" s="79">
        <v>39070.592082031246</v>
      </c>
      <c r="AC255" s="79">
        <v>33621.991536980473</v>
      </c>
      <c r="AD255" s="79">
        <v>36088.81196328123</v>
      </c>
      <c r="AE255" s="79">
        <v>9898.8212460937284</v>
      </c>
      <c r="AF255" s="79">
        <v>21.401029612903226</v>
      </c>
      <c r="AG255" s="79">
        <v>23734.215347656249</v>
      </c>
      <c r="AH255" s="79">
        <v>38761.036186468751</v>
      </c>
      <c r="AI255" s="79">
        <v>14932.03520507812</v>
      </c>
      <c r="AJ255" s="79">
        <v>196.55353710937607</v>
      </c>
      <c r="AK255" s="79">
        <v>6499.9232225280766</v>
      </c>
      <c r="AL255" s="79">
        <v>19948.100249999996</v>
      </c>
      <c r="AM255" s="79">
        <v>22627.056263348455</v>
      </c>
      <c r="AN255" s="79">
        <v>4036.5692871093797</v>
      </c>
      <c r="AO255" s="79">
        <v>59564.910498046884</v>
      </c>
      <c r="AP255" s="79">
        <v>231.82973380371095</v>
      </c>
      <c r="AQ255" s="79">
        <v>85149.394082031271</v>
      </c>
      <c r="AR255" s="79">
        <v>61698.400981896455</v>
      </c>
      <c r="AS255" s="79">
        <v>54184.084044921867</v>
      </c>
      <c r="AT255" s="79">
        <v>17007.960491780195</v>
      </c>
      <c r="AU255" s="79">
        <v>62819.941402343749</v>
      </c>
      <c r="AV255" s="79">
        <v>23658.021979718742</v>
      </c>
      <c r="AW255" s="79">
        <v>4413.895990234364</v>
      </c>
      <c r="AX255" s="79">
        <v>40322.510334472645</v>
      </c>
      <c r="AY255" s="79">
        <v>81675.003991375052</v>
      </c>
    </row>
    <row r="256" spans="1:51" x14ac:dyDescent="0.25">
      <c r="A256" s="77">
        <v>43810</v>
      </c>
      <c r="B256" s="78">
        <v>15</v>
      </c>
      <c r="C256" s="79">
        <v>46774.037042968739</v>
      </c>
      <c r="D256" s="79">
        <v>43995.220198531257</v>
      </c>
      <c r="E256" s="79">
        <v>23296.042265624994</v>
      </c>
      <c r="F256" s="79">
        <v>77406.997699218715</v>
      </c>
      <c r="G256" s="79">
        <v>43759.745048729113</v>
      </c>
      <c r="H256" s="79">
        <v>11783.497006234385</v>
      </c>
      <c r="I256" s="79">
        <v>47456.956006835921</v>
      </c>
      <c r="J256" s="79">
        <v>116.34540367126471</v>
      </c>
      <c r="K256" s="79">
        <v>23071.243733374988</v>
      </c>
      <c r="L256" s="79">
        <v>10515.537915328134</v>
      </c>
      <c r="M256" s="79">
        <v>47144.715004739162</v>
      </c>
      <c r="N256" s="79">
        <v>17927.42533984375</v>
      </c>
      <c r="O256" s="79">
        <v>64893.0325208594</v>
      </c>
      <c r="P256" s="79">
        <v>4226.5427418955069</v>
      </c>
      <c r="Q256" s="79">
        <v>32.934597015380859</v>
      </c>
      <c r="R256" s="79">
        <v>5775.3545410156257</v>
      </c>
      <c r="S256" s="79">
        <v>48489.880056640621</v>
      </c>
      <c r="T256" s="79">
        <v>21011.289701171871</v>
      </c>
      <c r="U256" s="79">
        <v>9764.8989082031203</v>
      </c>
      <c r="V256" s="79">
        <v>67589.159607718757</v>
      </c>
      <c r="W256" s="79">
        <v>5507.9968261718695</v>
      </c>
      <c r="X256" s="79">
        <v>24361.114739542256</v>
      </c>
      <c r="Y256" s="79">
        <v>19619.293804687502</v>
      </c>
      <c r="Z256" s="79">
        <v>486.64364211425783</v>
      </c>
      <c r="AA256" s="79">
        <v>31601.341640625022</v>
      </c>
      <c r="AB256" s="79">
        <v>39678.83458984374</v>
      </c>
      <c r="AC256" s="79">
        <v>33085.087861167653</v>
      </c>
      <c r="AD256" s="79">
        <v>36838.261443062511</v>
      </c>
      <c r="AE256" s="79">
        <v>11162.565308593759</v>
      </c>
      <c r="AF256" s="79">
        <v>21.401029612903226</v>
      </c>
      <c r="AG256" s="79">
        <v>24159.918800781248</v>
      </c>
      <c r="AH256" s="79">
        <v>39954.206605968771</v>
      </c>
      <c r="AI256" s="79">
        <v>15858.985156250001</v>
      </c>
      <c r="AJ256" s="79">
        <v>201.17717016601603</v>
      </c>
      <c r="AK256" s="79">
        <v>6806.7240475231929</v>
      </c>
      <c r="AL256" s="79">
        <v>20867.250134765651</v>
      </c>
      <c r="AM256" s="79">
        <v>23312.820448129714</v>
      </c>
      <c r="AN256" s="79">
        <v>4524.9958984375098</v>
      </c>
      <c r="AO256" s="79">
        <v>61355.541980468748</v>
      </c>
      <c r="AP256" s="79">
        <v>323.98659883514313</v>
      </c>
      <c r="AQ256" s="79">
        <v>86820.108617187521</v>
      </c>
      <c r="AR256" s="79">
        <v>62593.187019886725</v>
      </c>
      <c r="AS256" s="79">
        <v>56473.76222460936</v>
      </c>
      <c r="AT256" s="79">
        <v>17365.167253520456</v>
      </c>
      <c r="AU256" s="79">
        <v>64348.073429687494</v>
      </c>
      <c r="AV256" s="79">
        <v>24135.473599624995</v>
      </c>
      <c r="AW256" s="79">
        <v>4752.5640729980405</v>
      </c>
      <c r="AX256" s="79">
        <v>41736.122314453125</v>
      </c>
      <c r="AY256" s="79">
        <v>82444.462734156245</v>
      </c>
    </row>
    <row r="257" spans="1:51" x14ac:dyDescent="0.25">
      <c r="A257" s="77">
        <v>43810</v>
      </c>
      <c r="B257" s="78">
        <v>16</v>
      </c>
      <c r="C257" s="79">
        <v>46795.531527343759</v>
      </c>
      <c r="D257" s="79">
        <v>45640.466141406228</v>
      </c>
      <c r="E257" s="79">
        <v>23448.986718749995</v>
      </c>
      <c r="F257" s="79">
        <v>77153.605613281252</v>
      </c>
      <c r="G257" s="79">
        <v>45949.815103136454</v>
      </c>
      <c r="H257" s="79">
        <v>12714.146435562492</v>
      </c>
      <c r="I257" s="79">
        <v>48749.497673828133</v>
      </c>
      <c r="J257" s="79">
        <v>124.5053825378419</v>
      </c>
      <c r="K257" s="79">
        <v>23743.791989531252</v>
      </c>
      <c r="L257" s="79">
        <v>10861.740236070322</v>
      </c>
      <c r="M257" s="79">
        <v>47000.999455031262</v>
      </c>
      <c r="N257" s="79">
        <v>18147.039945312499</v>
      </c>
      <c r="O257" s="79">
        <v>66219.673851453132</v>
      </c>
      <c r="P257" s="79">
        <v>4160.2222225114429</v>
      </c>
      <c r="Q257" s="79">
        <v>33.341561317443848</v>
      </c>
      <c r="R257" s="79">
        <v>5856.304931640625</v>
      </c>
      <c r="S257" s="79">
        <v>49488.842250000002</v>
      </c>
      <c r="T257" s="79">
        <v>20889.676132812503</v>
      </c>
      <c r="U257" s="79">
        <v>9634.6397109375102</v>
      </c>
      <c r="V257" s="79">
        <v>68236.907783999995</v>
      </c>
      <c r="W257" s="79">
        <v>5939.59538574218</v>
      </c>
      <c r="X257" s="79">
        <v>24945.95971801638</v>
      </c>
      <c r="Y257" s="79">
        <v>19631.197964843748</v>
      </c>
      <c r="Z257" s="79">
        <v>547.56981363525392</v>
      </c>
      <c r="AA257" s="79">
        <v>32020.75021484376</v>
      </c>
      <c r="AB257" s="79">
        <v>40646.752703124992</v>
      </c>
      <c r="AC257" s="79">
        <v>32816.185581127909</v>
      </c>
      <c r="AD257" s="79">
        <v>37204.021998687502</v>
      </c>
      <c r="AE257" s="79">
        <v>11104.854935546884</v>
      </c>
      <c r="AF257" s="79">
        <v>21.401029612903226</v>
      </c>
      <c r="AG257" s="79">
        <v>24460.590945312502</v>
      </c>
      <c r="AH257" s="79">
        <v>41084.84590125001</v>
      </c>
      <c r="AI257" s="79">
        <v>16878.194531249999</v>
      </c>
      <c r="AJ257" s="79">
        <v>232.76451586914004</v>
      </c>
      <c r="AK257" s="79">
        <v>6767.421971687012</v>
      </c>
      <c r="AL257" s="79">
        <v>21051.482658203113</v>
      </c>
      <c r="AM257" s="79">
        <v>23808.587727285969</v>
      </c>
      <c r="AN257" s="79">
        <v>4493.4317871093681</v>
      </c>
      <c r="AO257" s="79">
        <v>62434.565959960943</v>
      </c>
      <c r="AP257" s="79">
        <v>611.32727272145235</v>
      </c>
      <c r="AQ257" s="79">
        <v>89090.100226562499</v>
      </c>
      <c r="AR257" s="79">
        <v>65320.757057136711</v>
      </c>
      <c r="AS257" s="79">
        <v>57247.992492187521</v>
      </c>
      <c r="AT257" s="79">
        <v>18158.673710745134</v>
      </c>
      <c r="AU257" s="79">
        <v>65705.465617187496</v>
      </c>
      <c r="AV257" s="79">
        <v>24147.187573437492</v>
      </c>
      <c r="AW257" s="79">
        <v>4900.0912631835818</v>
      </c>
      <c r="AX257" s="79">
        <v>42419.070903320331</v>
      </c>
      <c r="AY257" s="79">
        <v>85002.813207843748</v>
      </c>
    </row>
    <row r="258" spans="1:51" x14ac:dyDescent="0.25">
      <c r="A258" s="77">
        <v>43810</v>
      </c>
      <c r="B258" s="78">
        <v>17</v>
      </c>
      <c r="C258" s="79">
        <v>46490.177558593736</v>
      </c>
      <c r="D258" s="79">
        <v>44957.735629750023</v>
      </c>
      <c r="E258" s="79">
        <v>23345.313750000001</v>
      </c>
      <c r="F258" s="79">
        <v>76626.65288671873</v>
      </c>
      <c r="G258" s="79">
        <v>44684.166217592399</v>
      </c>
      <c r="H258" s="79">
        <v>12674.37034331251</v>
      </c>
      <c r="I258" s="79">
        <v>48705.856307617178</v>
      </c>
      <c r="J258" s="79">
        <v>121.4101428985596</v>
      </c>
      <c r="K258" s="79">
        <v>23747.949198046877</v>
      </c>
      <c r="L258" s="79">
        <v>10765.41303303906</v>
      </c>
      <c r="M258" s="79">
        <v>48149.981764600314</v>
      </c>
      <c r="N258" s="79">
        <v>18615.051359375004</v>
      </c>
      <c r="O258" s="79">
        <v>65863.481501562506</v>
      </c>
      <c r="P258" s="79">
        <v>4281.6688874409183</v>
      </c>
      <c r="Q258" s="79">
        <v>33.310709953308113</v>
      </c>
      <c r="R258" s="79">
        <v>5889.5664428710934</v>
      </c>
      <c r="S258" s="79">
        <v>49534.198589843734</v>
      </c>
      <c r="T258" s="79">
        <v>20920.828703125</v>
      </c>
      <c r="U258" s="79">
        <v>9438.7249609374994</v>
      </c>
      <c r="V258" s="79">
        <v>68421.078679624989</v>
      </c>
      <c r="W258" s="79">
        <v>5839.9326660156203</v>
      </c>
      <c r="X258" s="79">
        <v>24558.791568546909</v>
      </c>
      <c r="Y258" s="79">
        <v>18605.329687500001</v>
      </c>
      <c r="Z258" s="79">
        <v>514.8851599731446</v>
      </c>
      <c r="AA258" s="79">
        <v>32253.170783203124</v>
      </c>
      <c r="AB258" s="79">
        <v>40495.522937500005</v>
      </c>
      <c r="AC258" s="79">
        <v>32406.234436523904</v>
      </c>
      <c r="AD258" s="79">
        <v>37210.576885374998</v>
      </c>
      <c r="AE258" s="79">
        <v>11816.585935546882</v>
      </c>
      <c r="AF258" s="79">
        <v>21.401029612903226</v>
      </c>
      <c r="AG258" s="79">
        <v>24882.956796874994</v>
      </c>
      <c r="AH258" s="79">
        <v>42351.181684468756</v>
      </c>
      <c r="AI258" s="79">
        <v>16923.30810546875</v>
      </c>
      <c r="AJ258" s="79">
        <v>247.74753979492209</v>
      </c>
      <c r="AK258" s="79">
        <v>6715.4854447668476</v>
      </c>
      <c r="AL258" s="79">
        <v>21053.739904296875</v>
      </c>
      <c r="AM258" s="79">
        <v>24096.628600582822</v>
      </c>
      <c r="AN258" s="79">
        <v>4450.7454101562507</v>
      </c>
      <c r="AO258" s="79">
        <v>62118.751498046891</v>
      </c>
      <c r="AP258" s="79">
        <v>491.68911768890291</v>
      </c>
      <c r="AQ258" s="79">
        <v>89608.026152343737</v>
      </c>
      <c r="AR258" s="79">
        <v>65741.54498294917</v>
      </c>
      <c r="AS258" s="79">
        <v>57351.269503906238</v>
      </c>
      <c r="AT258" s="79">
        <v>17625.481916862529</v>
      </c>
      <c r="AU258" s="79">
        <v>65676.794398437502</v>
      </c>
      <c r="AV258" s="79">
        <v>24929.459931937494</v>
      </c>
      <c r="AW258" s="79">
        <v>3859.2103085937406</v>
      </c>
      <c r="AX258" s="79">
        <v>42626.812270507849</v>
      </c>
      <c r="AY258" s="79">
        <v>85551.818336843775</v>
      </c>
    </row>
    <row r="259" spans="1:51" x14ac:dyDescent="0.25">
      <c r="A259" s="77">
        <v>43810</v>
      </c>
      <c r="B259" s="78">
        <v>18</v>
      </c>
      <c r="C259" s="79">
        <v>45423.883503906254</v>
      </c>
      <c r="D259" s="79">
        <v>42676.482588718791</v>
      </c>
      <c r="E259" s="79">
        <v>22415.9018359375</v>
      </c>
      <c r="F259" s="79">
        <v>74343.086992187498</v>
      </c>
      <c r="G259" s="79">
        <v>41474.028786349241</v>
      </c>
      <c r="H259" s="79">
        <v>11828.840865734368</v>
      </c>
      <c r="I259" s="79">
        <v>46637.320249023433</v>
      </c>
      <c r="J259" s="79">
        <v>118.4553794860841</v>
      </c>
      <c r="K259" s="79">
        <v>23018.204197343744</v>
      </c>
      <c r="L259" s="79">
        <v>10053.965104937506</v>
      </c>
      <c r="M259" s="79">
        <v>44010.095491663786</v>
      </c>
      <c r="N259" s="79">
        <v>17808.333441406248</v>
      </c>
      <c r="O259" s="79">
        <v>63589.811314281236</v>
      </c>
      <c r="P259" s="79">
        <v>4333.7273713032246</v>
      </c>
      <c r="Q259" s="79">
        <v>33.146674156188972</v>
      </c>
      <c r="R259" s="79">
        <v>5888.4506347656243</v>
      </c>
      <c r="S259" s="79">
        <v>48434.061800781259</v>
      </c>
      <c r="T259" s="79">
        <v>19941.310925781239</v>
      </c>
      <c r="U259" s="79">
        <v>8804.1820097656309</v>
      </c>
      <c r="V259" s="79">
        <v>66903.296223124999</v>
      </c>
      <c r="W259" s="79">
        <v>5601.9526855468794</v>
      </c>
      <c r="X259" s="79">
        <v>22437.791778993811</v>
      </c>
      <c r="Y259" s="79">
        <v>18116.518722656252</v>
      </c>
      <c r="Z259" s="79">
        <v>481.24804337158218</v>
      </c>
      <c r="AA259" s="79">
        <v>30336.163128906257</v>
      </c>
      <c r="AB259" s="79">
        <v>38794.136878906254</v>
      </c>
      <c r="AC259" s="79">
        <v>31293.026554545642</v>
      </c>
      <c r="AD259" s="79">
        <v>36665.35708490626</v>
      </c>
      <c r="AE259" s="79">
        <v>11979.677498046891</v>
      </c>
      <c r="AF259" s="79">
        <v>21.401029612903226</v>
      </c>
      <c r="AG259" s="79">
        <v>23604.6531640625</v>
      </c>
      <c r="AH259" s="79">
        <v>42251.633919593769</v>
      </c>
      <c r="AI259" s="79">
        <v>15686.42524414063</v>
      </c>
      <c r="AJ259" s="79">
        <v>253.88735449218757</v>
      </c>
      <c r="AK259" s="79">
        <v>6459.891164006347</v>
      </c>
      <c r="AL259" s="79">
        <v>20980.199080078117</v>
      </c>
      <c r="AM259" s="79">
        <v>23075.403188067219</v>
      </c>
      <c r="AN259" s="79">
        <v>4595.8562500000007</v>
      </c>
      <c r="AO259" s="79">
        <v>63281.458636718744</v>
      </c>
      <c r="AP259" s="79">
        <v>368.88655982269347</v>
      </c>
      <c r="AQ259" s="79">
        <v>83320.492570312461</v>
      </c>
      <c r="AR259" s="79">
        <v>62758.019503994125</v>
      </c>
      <c r="AS259" s="79">
        <v>56291.46724804688</v>
      </c>
      <c r="AT259" s="79">
        <v>17214.031214550134</v>
      </c>
      <c r="AU259" s="79">
        <v>63776.48258203124</v>
      </c>
      <c r="AV259" s="79">
        <v>23929.827495281243</v>
      </c>
      <c r="AW259" s="79">
        <v>3774.2983195800894</v>
      </c>
      <c r="AX259" s="79">
        <v>42397.952182617206</v>
      </c>
      <c r="AY259" s="79">
        <v>83334.342200968778</v>
      </c>
    </row>
    <row r="260" spans="1:51" x14ac:dyDescent="0.25">
      <c r="A260" s="77">
        <v>43810</v>
      </c>
      <c r="B260" s="78">
        <v>19</v>
      </c>
      <c r="C260" s="79">
        <v>42987.329667968799</v>
      </c>
      <c r="D260" s="79">
        <v>39783.551598281243</v>
      </c>
      <c r="E260" s="79">
        <v>20659.099892578146</v>
      </c>
      <c r="F260" s="79">
        <v>71141.610062499967</v>
      </c>
      <c r="G260" s="79">
        <v>37927.595672951364</v>
      </c>
      <c r="H260" s="79">
        <v>9545.3827490859603</v>
      </c>
      <c r="I260" s="79">
        <v>42749.036220703128</v>
      </c>
      <c r="J260" s="79">
        <v>125.32852363586431</v>
      </c>
      <c r="K260" s="79">
        <v>20507.533996062517</v>
      </c>
      <c r="L260" s="79">
        <v>8397.0619673124875</v>
      </c>
      <c r="M260" s="79">
        <v>38523.114894622966</v>
      </c>
      <c r="N260" s="79">
        <v>16480.297648437499</v>
      </c>
      <c r="O260" s="79">
        <v>58571.337904484375</v>
      </c>
      <c r="P260" s="79">
        <v>3954.8027345034197</v>
      </c>
      <c r="Q260" s="79">
        <v>33.42182922363282</v>
      </c>
      <c r="R260" s="79">
        <v>5832.0157104492191</v>
      </c>
      <c r="S260" s="79">
        <v>46223.843011718753</v>
      </c>
      <c r="T260" s="79">
        <v>18668.347107421869</v>
      </c>
      <c r="U260" s="79">
        <v>8048.0831757812603</v>
      </c>
      <c r="V260" s="79">
        <v>64686.822218281239</v>
      </c>
      <c r="W260" s="79">
        <v>5096.3626464843801</v>
      </c>
      <c r="X260" s="79">
        <v>21400.598705429613</v>
      </c>
      <c r="Y260" s="79">
        <v>16911.450300781242</v>
      </c>
      <c r="Z260" s="79">
        <v>456.8307251647949</v>
      </c>
      <c r="AA260" s="79">
        <v>28081.963359375011</v>
      </c>
      <c r="AB260" s="79">
        <v>33969.547917968746</v>
      </c>
      <c r="AC260" s="79">
        <v>29032.809091192066</v>
      </c>
      <c r="AD260" s="79">
        <v>36147.331019781239</v>
      </c>
      <c r="AE260" s="79">
        <v>10640.85789257812</v>
      </c>
      <c r="AF260" s="79">
        <v>21.401029612903226</v>
      </c>
      <c r="AG260" s="79">
        <v>22327.001171874999</v>
      </c>
      <c r="AH260" s="79">
        <v>42116.894833406252</v>
      </c>
      <c r="AI260" s="79">
        <v>13931.976025390621</v>
      </c>
      <c r="AJ260" s="79">
        <v>167.83579492187363</v>
      </c>
      <c r="AK260" s="79">
        <v>6048.0674616931174</v>
      </c>
      <c r="AL260" s="79">
        <v>21080.409119140637</v>
      </c>
      <c r="AM260" s="79">
        <v>21969.090482957832</v>
      </c>
      <c r="AN260" s="79">
        <v>4775.6474121093688</v>
      </c>
      <c r="AO260" s="79">
        <v>58848.944651367201</v>
      </c>
      <c r="AP260" s="79">
        <v>358.41064989715449</v>
      </c>
      <c r="AQ260" s="79">
        <v>74914.333498046894</v>
      </c>
      <c r="AR260" s="79">
        <v>56619.927400636734</v>
      </c>
      <c r="AS260" s="79">
        <v>54805.643666015632</v>
      </c>
      <c r="AT260" s="79">
        <v>15139.172646775567</v>
      </c>
      <c r="AU260" s="79">
        <v>58963.183183593748</v>
      </c>
      <c r="AV260" s="79">
        <v>23410.080027218752</v>
      </c>
      <c r="AW260" s="79">
        <v>4192.0643583984365</v>
      </c>
      <c r="AX260" s="79">
        <v>41988.111359863295</v>
      </c>
      <c r="AY260" s="79">
        <v>75707.186677218793</v>
      </c>
    </row>
    <row r="261" spans="1:51" x14ac:dyDescent="0.25">
      <c r="A261" s="77">
        <v>43810</v>
      </c>
      <c r="B261" s="78">
        <v>20</v>
      </c>
      <c r="C261" s="79">
        <v>39998.052679687506</v>
      </c>
      <c r="D261" s="79">
        <v>37652.863618093725</v>
      </c>
      <c r="E261" s="79">
        <v>20099.082656250004</v>
      </c>
      <c r="F261" s="79">
        <v>66393.236917968738</v>
      </c>
      <c r="G261" s="79">
        <v>34881.05765990357</v>
      </c>
      <c r="H261" s="79">
        <v>8609.9093464687612</v>
      </c>
      <c r="I261" s="79">
        <v>37988.473192382822</v>
      </c>
      <c r="J261" s="79">
        <v>130.01530265808111</v>
      </c>
      <c r="K261" s="79">
        <v>19155.979631921888</v>
      </c>
      <c r="L261" s="79">
        <v>7136.3225383671761</v>
      </c>
      <c r="M261" s="79">
        <v>35654.603066517411</v>
      </c>
      <c r="N261" s="79">
        <v>15978.886968749997</v>
      </c>
      <c r="O261" s="79">
        <v>53240.386296421886</v>
      </c>
      <c r="P261" s="79">
        <v>3806.256147074645</v>
      </c>
      <c r="Q261" s="79">
        <v>33.392378807067878</v>
      </c>
      <c r="R261" s="79">
        <v>5857.9769042968774</v>
      </c>
      <c r="S261" s="79">
        <v>45704.723103515622</v>
      </c>
      <c r="T261" s="79">
        <v>17620.108210937498</v>
      </c>
      <c r="U261" s="79">
        <v>7387.47336816406</v>
      </c>
      <c r="V261" s="79">
        <v>63297.624441843764</v>
      </c>
      <c r="W261" s="79">
        <v>4670.2832275390601</v>
      </c>
      <c r="X261" s="79">
        <v>17994.398841989303</v>
      </c>
      <c r="Y261" s="79">
        <v>16642.516972656253</v>
      </c>
      <c r="Z261" s="79">
        <v>437.83723186645511</v>
      </c>
      <c r="AA261" s="79">
        <v>27257.620607421864</v>
      </c>
      <c r="AB261" s="79">
        <v>28801.749187499991</v>
      </c>
      <c r="AC261" s="79">
        <v>27062.192548139821</v>
      </c>
      <c r="AD261" s="79">
        <v>35954.106548625008</v>
      </c>
      <c r="AE261" s="79">
        <v>10150.915953125002</v>
      </c>
      <c r="AF261" s="79">
        <v>21.401029612903226</v>
      </c>
      <c r="AG261" s="79">
        <v>22418.510832031254</v>
      </c>
      <c r="AH261" s="79">
        <v>43023.223135156244</v>
      </c>
      <c r="AI261" s="79">
        <v>13443.235937500011</v>
      </c>
      <c r="AJ261" s="79">
        <v>90.829513183593008</v>
      </c>
      <c r="AK261" s="79">
        <v>5973.5597805075167</v>
      </c>
      <c r="AL261" s="79">
        <v>21795.05621875</v>
      </c>
      <c r="AM261" s="79">
        <v>21132.096652817192</v>
      </c>
      <c r="AN261" s="79">
        <v>4912.6969238281199</v>
      </c>
      <c r="AO261" s="79">
        <v>54761.867598632824</v>
      </c>
      <c r="AP261" s="79">
        <v>276.5263888365555</v>
      </c>
      <c r="AQ261" s="79">
        <v>64426.763224609393</v>
      </c>
      <c r="AR261" s="79">
        <v>52192.195916335928</v>
      </c>
      <c r="AS261" s="79">
        <v>55270.32248828125</v>
      </c>
      <c r="AT261" s="79">
        <v>14756.469817215933</v>
      </c>
      <c r="AU261" s="79">
        <v>55448.474722656232</v>
      </c>
      <c r="AV261" s="79">
        <v>23760.275333187503</v>
      </c>
      <c r="AW261" s="79">
        <v>2754.2060014648487</v>
      </c>
      <c r="AX261" s="79">
        <v>42249.758696289056</v>
      </c>
      <c r="AY261" s="79">
        <v>62601.575821437531</v>
      </c>
    </row>
    <row r="262" spans="1:51" x14ac:dyDescent="0.25">
      <c r="A262" s="77">
        <v>43810</v>
      </c>
      <c r="B262" s="78">
        <v>21</v>
      </c>
      <c r="C262" s="79">
        <v>36834.781738281235</v>
      </c>
      <c r="D262" s="79">
        <v>37587.854986531231</v>
      </c>
      <c r="E262" s="79">
        <v>21010.686425781227</v>
      </c>
      <c r="F262" s="79">
        <v>63232.831902343722</v>
      </c>
      <c r="G262" s="79">
        <v>33832.331885148495</v>
      </c>
      <c r="H262" s="79">
        <v>7950.7230691875066</v>
      </c>
      <c r="I262" s="79">
        <v>34653.856593750017</v>
      </c>
      <c r="J262" s="79">
        <v>138.03588867187511</v>
      </c>
      <c r="K262" s="79">
        <v>19077.623544546874</v>
      </c>
      <c r="L262" s="79">
        <v>7553.4888138671804</v>
      </c>
      <c r="M262" s="79">
        <v>35135.987257919864</v>
      </c>
      <c r="N262" s="79">
        <v>15240.653441406248</v>
      </c>
      <c r="O262" s="79">
        <v>50578.044884984367</v>
      </c>
      <c r="P262" s="79">
        <v>3326.4374484168593</v>
      </c>
      <c r="Q262" s="79">
        <v>32.875750541687012</v>
      </c>
      <c r="R262" s="79">
        <v>6038.8399414062469</v>
      </c>
      <c r="S262" s="79">
        <v>47078.968273437516</v>
      </c>
      <c r="T262" s="79">
        <v>17115.083775390638</v>
      </c>
      <c r="U262" s="79">
        <v>7474.4126298828196</v>
      </c>
      <c r="V262" s="79">
        <v>63758.860610937489</v>
      </c>
      <c r="W262" s="79">
        <v>4727.2684082031201</v>
      </c>
      <c r="X262" s="79">
        <v>17168.582847766902</v>
      </c>
      <c r="Y262" s="79">
        <v>16891.759421874995</v>
      </c>
      <c r="Z262" s="79">
        <v>433.6168985107422</v>
      </c>
      <c r="AA262" s="79">
        <v>28034.318603515629</v>
      </c>
      <c r="AB262" s="79">
        <v>25328.498314453125</v>
      </c>
      <c r="AC262" s="79">
        <v>26406.829140489088</v>
      </c>
      <c r="AD262" s="79">
        <v>38048.650985812499</v>
      </c>
      <c r="AE262" s="79">
        <v>11103.334853515615</v>
      </c>
      <c r="AF262" s="79">
        <v>21.401029612903226</v>
      </c>
      <c r="AG262" s="79">
        <v>22357.84787890625</v>
      </c>
      <c r="AH262" s="79">
        <v>44044.09482468752</v>
      </c>
      <c r="AI262" s="79">
        <v>13567.601513671871</v>
      </c>
      <c r="AJ262" s="79">
        <v>105.29888916015608</v>
      </c>
      <c r="AK262" s="79">
        <v>6197.4515507653905</v>
      </c>
      <c r="AL262" s="79">
        <v>22519.135763671893</v>
      </c>
      <c r="AM262" s="79">
        <v>20917.098369348474</v>
      </c>
      <c r="AN262" s="79">
        <v>5004.4551757812496</v>
      </c>
      <c r="AO262" s="79">
        <v>53521.344223632841</v>
      </c>
      <c r="AP262" s="79">
        <v>189.78566936761464</v>
      </c>
      <c r="AQ262" s="79">
        <v>56794.553173828128</v>
      </c>
      <c r="AR262" s="79">
        <v>51452.044998853511</v>
      </c>
      <c r="AS262" s="79">
        <v>57607.914699218774</v>
      </c>
      <c r="AT262" s="79">
        <v>13871.729670260434</v>
      </c>
      <c r="AU262" s="79">
        <v>55190.699117187512</v>
      </c>
      <c r="AV262" s="79">
        <v>24627.787483375003</v>
      </c>
      <c r="AW262" s="79">
        <v>4177.0349277343739</v>
      </c>
      <c r="AX262" s="79">
        <v>43933.556357421869</v>
      </c>
      <c r="AY262" s="79">
        <v>54669.052721437503</v>
      </c>
    </row>
    <row r="263" spans="1:51" x14ac:dyDescent="0.25">
      <c r="A263" s="77">
        <v>43810</v>
      </c>
      <c r="B263" s="78">
        <v>22</v>
      </c>
      <c r="C263" s="79">
        <v>38556.260265625031</v>
      </c>
      <c r="D263" s="79">
        <v>41855.560746187482</v>
      </c>
      <c r="E263" s="79">
        <v>23396.330605468753</v>
      </c>
      <c r="F263" s="79">
        <v>65444.130972656283</v>
      </c>
      <c r="G263" s="79">
        <v>39443.516363812487</v>
      </c>
      <c r="H263" s="79">
        <v>8084.1705526172036</v>
      </c>
      <c r="I263" s="79">
        <v>32986.025905273433</v>
      </c>
      <c r="J263" s="79">
        <v>134.77579116821289</v>
      </c>
      <c r="K263" s="79">
        <v>21031.144927046877</v>
      </c>
      <c r="L263" s="79">
        <v>7261.5423891796918</v>
      </c>
      <c r="M263" s="79">
        <v>37103.587276109633</v>
      </c>
      <c r="N263" s="79">
        <v>16922.16478124999</v>
      </c>
      <c r="O263" s="79">
        <v>52370.313275796878</v>
      </c>
      <c r="P263" s="79">
        <v>3808.2577790679311</v>
      </c>
      <c r="Q263" s="79">
        <v>32.634659767150872</v>
      </c>
      <c r="R263" s="79">
        <v>7328.2120483398421</v>
      </c>
      <c r="S263" s="79">
        <v>53623.787119140616</v>
      </c>
      <c r="T263" s="79">
        <v>18708.722298828132</v>
      </c>
      <c r="U263" s="79">
        <v>9489.7220917968807</v>
      </c>
      <c r="V263" s="79">
        <v>73147.102620062491</v>
      </c>
      <c r="W263" s="79">
        <v>5185.8117431640603</v>
      </c>
      <c r="X263" s="79">
        <v>18979.464651312501</v>
      </c>
      <c r="Y263" s="79">
        <v>17962.924484374998</v>
      </c>
      <c r="Z263" s="79">
        <v>422.77605186767585</v>
      </c>
      <c r="AA263" s="79">
        <v>32082.865453125014</v>
      </c>
      <c r="AB263" s="79">
        <v>22909.54171289063</v>
      </c>
      <c r="AC263" s="79">
        <v>29830.625337930494</v>
      </c>
      <c r="AD263" s="79">
        <v>45009.594217656253</v>
      </c>
      <c r="AE263" s="79">
        <v>11769.305953125022</v>
      </c>
      <c r="AF263" s="79">
        <v>21.401029612903226</v>
      </c>
      <c r="AG263" s="79">
        <v>26136.229503906252</v>
      </c>
      <c r="AH263" s="79">
        <v>53416.902330406236</v>
      </c>
      <c r="AI263" s="79">
        <v>13749.163867187501</v>
      </c>
      <c r="AJ263" s="79">
        <v>113.71868090820311</v>
      </c>
      <c r="AK263" s="79">
        <v>6226.2930712890702</v>
      </c>
      <c r="AL263" s="79">
        <v>25666.537613281249</v>
      </c>
      <c r="AM263" s="79">
        <v>23433.188350551562</v>
      </c>
      <c r="AN263" s="79">
        <v>5857.4908203124996</v>
      </c>
      <c r="AO263" s="79">
        <v>57085.023876953135</v>
      </c>
      <c r="AP263" s="79">
        <v>326.88326522314082</v>
      </c>
      <c r="AQ263" s="79">
        <v>52847.375502929674</v>
      </c>
      <c r="AR263" s="79">
        <v>56565.120387912088</v>
      </c>
      <c r="AS263" s="79">
        <v>64653.188470703113</v>
      </c>
      <c r="AT263" s="79">
        <v>14344.318276765345</v>
      </c>
      <c r="AU263" s="79">
        <v>59369.739320312488</v>
      </c>
      <c r="AV263" s="79">
        <v>30416.721711968756</v>
      </c>
      <c r="AW263" s="79">
        <v>5939.7379392089824</v>
      </c>
      <c r="AX263" s="79">
        <v>51853.124892578126</v>
      </c>
      <c r="AY263" s="79">
        <v>50140.361404046853</v>
      </c>
    </row>
    <row r="264" spans="1:51" x14ac:dyDescent="0.25">
      <c r="A264" s="77">
        <v>43810</v>
      </c>
      <c r="B264" s="78">
        <v>23</v>
      </c>
      <c r="C264" s="79">
        <v>35473.222103515625</v>
      </c>
      <c r="D264" s="79">
        <v>41424.439788937489</v>
      </c>
      <c r="E264" s="79">
        <v>22467.204121093764</v>
      </c>
      <c r="F264" s="79">
        <v>61273.594113281251</v>
      </c>
      <c r="G264" s="79">
        <v>38441.926986625011</v>
      </c>
      <c r="H264" s="79">
        <v>7192.3227187734301</v>
      </c>
      <c r="I264" s="79">
        <v>30370.146739257823</v>
      </c>
      <c r="J264" s="79">
        <v>127.48687744140631</v>
      </c>
      <c r="K264" s="79">
        <v>20873.324575421891</v>
      </c>
      <c r="L264" s="79">
        <v>7317.1969996171701</v>
      </c>
      <c r="M264" s="79">
        <v>36427.75370298171</v>
      </c>
      <c r="N264" s="79">
        <v>16523.971015624997</v>
      </c>
      <c r="O264" s="79">
        <v>50118.171496328112</v>
      </c>
      <c r="P264" s="79">
        <v>3938.4610900703092</v>
      </c>
      <c r="Q264" s="79">
        <v>32.46857404708863</v>
      </c>
      <c r="R264" s="79">
        <v>7535.798266601555</v>
      </c>
      <c r="S264" s="79">
        <v>54151.449576171872</v>
      </c>
      <c r="T264" s="79">
        <v>17752.222207031249</v>
      </c>
      <c r="U264" s="79">
        <v>9479.295171875001</v>
      </c>
      <c r="V264" s="79">
        <v>73779.694300156232</v>
      </c>
      <c r="W264" s="79">
        <v>5178.5694580078098</v>
      </c>
      <c r="X264" s="79">
        <v>17083.779146171841</v>
      </c>
      <c r="Y264" s="79">
        <v>18308.973265625002</v>
      </c>
      <c r="Z264" s="79">
        <v>427.89978615112312</v>
      </c>
      <c r="AA264" s="79">
        <v>31778.255630859363</v>
      </c>
      <c r="AB264" s="79">
        <v>20727.381708984391</v>
      </c>
      <c r="AC264" s="79">
        <v>28747.09218130786</v>
      </c>
      <c r="AD264" s="79">
        <v>43974.815054437509</v>
      </c>
      <c r="AE264" s="79">
        <v>12240.730123046909</v>
      </c>
      <c r="AF264" s="79">
        <v>21.401029612903226</v>
      </c>
      <c r="AG264" s="79">
        <v>26186.984187499998</v>
      </c>
      <c r="AH264" s="79">
        <v>55871.335494437502</v>
      </c>
      <c r="AI264" s="79">
        <v>12706.230078125</v>
      </c>
      <c r="AJ264" s="79">
        <v>100.15491235351612</v>
      </c>
      <c r="AK264" s="79">
        <v>6159.0894335937501</v>
      </c>
      <c r="AL264" s="79">
        <v>26171.29221874999</v>
      </c>
      <c r="AM264" s="79">
        <v>24020.054788567209</v>
      </c>
      <c r="AN264" s="79">
        <v>5743.7013671874993</v>
      </c>
      <c r="AO264" s="79">
        <v>56485.189566406261</v>
      </c>
      <c r="AP264" s="79">
        <v>346.47293457031196</v>
      </c>
      <c r="AQ264" s="79">
        <v>48993.550644531264</v>
      </c>
      <c r="AR264" s="79">
        <v>56327.808150296878</v>
      </c>
      <c r="AS264" s="79">
        <v>65196.008007812517</v>
      </c>
      <c r="AT264" s="79">
        <v>13793.171175584424</v>
      </c>
      <c r="AU264" s="79">
        <v>57436.684531249994</v>
      </c>
      <c r="AV264" s="79">
        <v>31804.403924593749</v>
      </c>
      <c r="AW264" s="79">
        <v>6391.8588344726613</v>
      </c>
      <c r="AX264" s="79">
        <v>53301.980581054668</v>
      </c>
      <c r="AY264" s="79">
        <v>45362.304755687517</v>
      </c>
    </row>
    <row r="265" spans="1:51" x14ac:dyDescent="0.25">
      <c r="A265" s="77">
        <v>43810</v>
      </c>
      <c r="B265" s="78">
        <v>24</v>
      </c>
      <c r="C265" s="79">
        <v>32049.241816406255</v>
      </c>
      <c r="D265" s="79">
        <v>38092.62537078125</v>
      </c>
      <c r="E265" s="79">
        <v>19341.893642578128</v>
      </c>
      <c r="F265" s="79">
        <v>55126.696941406255</v>
      </c>
      <c r="G265" s="79">
        <v>34423.308198187508</v>
      </c>
      <c r="H265" s="79">
        <v>7325.9771237109471</v>
      </c>
      <c r="I265" s="79">
        <v>27195.063409667971</v>
      </c>
      <c r="J265" s="79">
        <v>119.4475231170655</v>
      </c>
      <c r="K265" s="79">
        <v>19340.021718156244</v>
      </c>
      <c r="L265" s="79">
        <v>7036.4175237655963</v>
      </c>
      <c r="M265" s="79">
        <v>35036.144131210938</v>
      </c>
      <c r="N265" s="79">
        <v>14904.92678125</v>
      </c>
      <c r="O265" s="79">
        <v>45345.976411359377</v>
      </c>
      <c r="P265" s="79">
        <v>3515.9469687656297</v>
      </c>
      <c r="Q265" s="79">
        <v>32.051709175109863</v>
      </c>
      <c r="R265" s="79">
        <v>6892.2203613281199</v>
      </c>
      <c r="S265" s="79">
        <v>49857.921484375001</v>
      </c>
      <c r="T265" s="79">
        <v>15950.214650390632</v>
      </c>
      <c r="U265" s="79">
        <v>8564.9146171875091</v>
      </c>
      <c r="V265" s="79">
        <v>68411.195008468756</v>
      </c>
      <c r="W265" s="79">
        <v>4931.8983642578196</v>
      </c>
      <c r="X265" s="79">
        <v>16274.461373109361</v>
      </c>
      <c r="Y265" s="79">
        <v>17255.009246093756</v>
      </c>
      <c r="Z265" s="79">
        <v>425.18174667968754</v>
      </c>
      <c r="AA265" s="79">
        <v>28377.199314453148</v>
      </c>
      <c r="AB265" s="79">
        <v>18590.245244140617</v>
      </c>
      <c r="AC265" s="79">
        <v>25847.645358656595</v>
      </c>
      <c r="AD265" s="79">
        <v>39148.693062218757</v>
      </c>
      <c r="AE265" s="79">
        <v>11396.451361328145</v>
      </c>
      <c r="AF265" s="79">
        <v>21.401029612903226</v>
      </c>
      <c r="AG265" s="79">
        <v>23970.239859375</v>
      </c>
      <c r="AH265" s="79">
        <v>47368.142679906268</v>
      </c>
      <c r="AI265" s="79">
        <v>11905.09848632813</v>
      </c>
      <c r="AJ265" s="79">
        <v>95.222981445314076</v>
      </c>
      <c r="AK265" s="79">
        <v>5887.5188867187399</v>
      </c>
      <c r="AL265" s="79">
        <v>24108.473990234383</v>
      </c>
      <c r="AM265" s="79">
        <v>21987.343844817216</v>
      </c>
      <c r="AN265" s="79">
        <v>5510.8572753906192</v>
      </c>
      <c r="AO265" s="79">
        <v>51843.509309570305</v>
      </c>
      <c r="AP265" s="79">
        <v>327.56739514160199</v>
      </c>
      <c r="AQ265" s="79">
        <v>45264.615559570317</v>
      </c>
      <c r="AR265" s="79">
        <v>52020.878118773428</v>
      </c>
      <c r="AS265" s="79">
        <v>59495.528935546885</v>
      </c>
      <c r="AT265" s="79">
        <v>13184.412389531059</v>
      </c>
      <c r="AU265" s="79">
        <v>52105.053320312501</v>
      </c>
      <c r="AV265" s="79">
        <v>29205.471299437511</v>
      </c>
      <c r="AW265" s="79">
        <v>7900.3318965966801</v>
      </c>
      <c r="AX265" s="79">
        <v>48958.153781738292</v>
      </c>
      <c r="AY265" s="79">
        <v>41612.497303046905</v>
      </c>
    </row>
    <row r="266" spans="1:51" x14ac:dyDescent="0.25">
      <c r="A266" s="77">
        <v>43811</v>
      </c>
      <c r="B266" s="78">
        <v>1</v>
      </c>
      <c r="C266" s="79">
        <v>28420.733974609378</v>
      </c>
      <c r="D266" s="79">
        <v>33670.445336718774</v>
      </c>
      <c r="E266" s="79">
        <v>16578.997626953129</v>
      </c>
      <c r="F266" s="79">
        <v>48108.456466796881</v>
      </c>
      <c r="G266" s="79">
        <v>29339.64190584372</v>
      </c>
      <c r="H266" s="79">
        <v>7268.3217676875001</v>
      </c>
      <c r="I266" s="79">
        <v>24270.566364746101</v>
      </c>
      <c r="J266" s="79">
        <v>103.9132061004639</v>
      </c>
      <c r="K266" s="79">
        <v>17087.711230171877</v>
      </c>
      <c r="L266" s="79">
        <v>6097.9494903827917</v>
      </c>
      <c r="M266" s="79">
        <v>34100.697521438378</v>
      </c>
      <c r="N266" s="79">
        <v>13618.477498046877</v>
      </c>
      <c r="O266" s="79">
        <v>39740.397443734357</v>
      </c>
      <c r="P266" s="79">
        <v>3295.7015356953207</v>
      </c>
      <c r="Q266" s="79">
        <v>31.55423736572266</v>
      </c>
      <c r="R266" s="79">
        <v>5853.0659545898434</v>
      </c>
      <c r="S266" s="79">
        <v>42900.814048828121</v>
      </c>
      <c r="T266" s="79">
        <v>14099.82328125001</v>
      </c>
      <c r="U266" s="79">
        <v>7640.1359443359397</v>
      </c>
      <c r="V266" s="79">
        <v>58132.334002656251</v>
      </c>
      <c r="W266" s="79">
        <v>4359.3015625000007</v>
      </c>
      <c r="X266" s="79">
        <v>14853.387412515638</v>
      </c>
      <c r="Y266" s="79">
        <v>15031.026703125</v>
      </c>
      <c r="Z266" s="79">
        <v>406.75101423950207</v>
      </c>
      <c r="AA266" s="79">
        <v>24255.781365234379</v>
      </c>
      <c r="AB266" s="79">
        <v>17086.782832031247</v>
      </c>
      <c r="AC266" s="79">
        <v>22758.836467528305</v>
      </c>
      <c r="AD266" s="79">
        <v>32839.564232437508</v>
      </c>
      <c r="AE266" s="79">
        <v>10897.569771484377</v>
      </c>
      <c r="AF266" s="79">
        <v>21.401029612903226</v>
      </c>
      <c r="AG266" s="79">
        <v>20086.225203124999</v>
      </c>
      <c r="AH266" s="79">
        <v>39128.617730625003</v>
      </c>
      <c r="AI266" s="79">
        <v>10620.35791015625</v>
      </c>
      <c r="AJ266" s="79">
        <v>77.926348876952829</v>
      </c>
      <c r="AK266" s="79">
        <v>5532.0295361328099</v>
      </c>
      <c r="AL266" s="79">
        <v>20571.649551719256</v>
      </c>
      <c r="AM266" s="79">
        <v>19059.597339254698</v>
      </c>
      <c r="AN266" s="79">
        <v>4192.086083984379</v>
      </c>
      <c r="AO266" s="79">
        <v>45408.064224609363</v>
      </c>
      <c r="AP266" s="79">
        <v>327.50798474121103</v>
      </c>
      <c r="AQ266" s="79">
        <v>40943.913443359386</v>
      </c>
      <c r="AR266" s="79">
        <v>45189.590595937516</v>
      </c>
      <c r="AS266" s="79">
        <v>50422.49803124999</v>
      </c>
      <c r="AT266" s="79">
        <v>12332.04172733264</v>
      </c>
      <c r="AU266" s="79">
        <v>45316.654722656262</v>
      </c>
      <c r="AV266" s="79">
        <v>25037.848363156245</v>
      </c>
      <c r="AW266" s="79">
        <v>8137.0791654206269</v>
      </c>
      <c r="AX266" s="79">
        <v>41286.05375244141</v>
      </c>
      <c r="AY266" s="79">
        <v>37683.464219046924</v>
      </c>
    </row>
    <row r="267" spans="1:51" x14ac:dyDescent="0.25">
      <c r="A267" s="77">
        <v>43811</v>
      </c>
      <c r="B267" s="78">
        <v>2</v>
      </c>
      <c r="C267" s="79">
        <v>25373.993037109372</v>
      </c>
      <c r="D267" s="79">
        <v>29059.700058781229</v>
      </c>
      <c r="E267" s="79">
        <v>14464.068701171869</v>
      </c>
      <c r="F267" s="79">
        <v>42664.820031250012</v>
      </c>
      <c r="G267" s="79">
        <v>24811.100292937474</v>
      </c>
      <c r="H267" s="79">
        <v>7442.4485273046657</v>
      </c>
      <c r="I267" s="79">
        <v>21925.236156738265</v>
      </c>
      <c r="J267" s="79">
        <v>88.096931457519588</v>
      </c>
      <c r="K267" s="79">
        <v>14831.020910593761</v>
      </c>
      <c r="L267" s="79">
        <v>5553.6031351249949</v>
      </c>
      <c r="M267" s="79">
        <v>31151.523208480456</v>
      </c>
      <c r="N267" s="79">
        <v>12094.399005859366</v>
      </c>
      <c r="O267" s="79">
        <v>35554.565850234365</v>
      </c>
      <c r="P267" s="79">
        <v>3104.2558973984401</v>
      </c>
      <c r="Q267" s="79">
        <v>30.656641006469723</v>
      </c>
      <c r="R267" s="79">
        <v>4874.3182495117198</v>
      </c>
      <c r="S267" s="79">
        <v>36191.798574218781</v>
      </c>
      <c r="T267" s="79">
        <v>12659.18828515624</v>
      </c>
      <c r="U267" s="79">
        <v>6902.3344677734403</v>
      </c>
      <c r="V267" s="79">
        <v>50348.646036015642</v>
      </c>
      <c r="W267" s="79">
        <v>3870.56494140625</v>
      </c>
      <c r="X267" s="79">
        <v>14646.845367937463</v>
      </c>
      <c r="Y267" s="79">
        <v>13464.4912421875</v>
      </c>
      <c r="Z267" s="79">
        <v>399.07268242797863</v>
      </c>
      <c r="AA267" s="79">
        <v>20438.814046874992</v>
      </c>
      <c r="AB267" s="79">
        <v>15733.99824414063</v>
      </c>
      <c r="AC267" s="79">
        <v>20409.85164560104</v>
      </c>
      <c r="AD267" s="79">
        <v>27359.358134406244</v>
      </c>
      <c r="AE267" s="79">
        <v>9224.5088203125106</v>
      </c>
      <c r="AF267" s="79">
        <v>21.401029612903226</v>
      </c>
      <c r="AG267" s="79">
        <v>16504.402738281253</v>
      </c>
      <c r="AH267" s="79">
        <v>32106.837757406243</v>
      </c>
      <c r="AI267" s="79">
        <v>9379.4609863281403</v>
      </c>
      <c r="AJ267" s="79">
        <v>86.48201879882788</v>
      </c>
      <c r="AK267" s="79">
        <v>5269.8750683593698</v>
      </c>
      <c r="AL267" s="79">
        <v>16845.072910156243</v>
      </c>
      <c r="AM267" s="79">
        <v>16069.021250950043</v>
      </c>
      <c r="AN267" s="79">
        <v>3052.7401367187508</v>
      </c>
      <c r="AO267" s="79">
        <v>39679.523431640635</v>
      </c>
      <c r="AP267" s="79">
        <v>255.47945617675705</v>
      </c>
      <c r="AQ267" s="79">
        <v>37851.913787109348</v>
      </c>
      <c r="AR267" s="79">
        <v>39726.461993476572</v>
      </c>
      <c r="AS267" s="79">
        <v>42300.247298828152</v>
      </c>
      <c r="AT267" s="79">
        <v>11329.805696264088</v>
      </c>
      <c r="AU267" s="79">
        <v>39680.096576171898</v>
      </c>
      <c r="AV267" s="79">
        <v>21173.789307218758</v>
      </c>
      <c r="AW267" s="79">
        <v>7748.6343803711097</v>
      </c>
      <c r="AX267" s="79">
        <v>33881.14541259766</v>
      </c>
      <c r="AY267" s="79">
        <v>34409.718519156275</v>
      </c>
    </row>
    <row r="268" spans="1:51" x14ac:dyDescent="0.25">
      <c r="A268" s="77">
        <v>43811</v>
      </c>
      <c r="B268" s="78">
        <v>3</v>
      </c>
      <c r="C268" s="79">
        <v>23435.79667382815</v>
      </c>
      <c r="D268" s="79">
        <v>25695.630793156277</v>
      </c>
      <c r="E268" s="79">
        <v>12931.12908203125</v>
      </c>
      <c r="F268" s="79">
        <v>39013.242191406258</v>
      </c>
      <c r="G268" s="79">
        <v>21359.838803156254</v>
      </c>
      <c r="H268" s="79">
        <v>6980.015440562499</v>
      </c>
      <c r="I268" s="79">
        <v>19958.201034179681</v>
      </c>
      <c r="J268" s="79">
        <v>79.048069000244098</v>
      </c>
      <c r="K268" s="79">
        <v>13112.391847960926</v>
      </c>
      <c r="L268" s="79">
        <v>5624.1512179218753</v>
      </c>
      <c r="M268" s="79">
        <v>29785.146219262693</v>
      </c>
      <c r="N268" s="79">
        <v>11324.426298828108</v>
      </c>
      <c r="O268" s="79">
        <v>32718.663562304697</v>
      </c>
      <c r="P268" s="79">
        <v>2905.6037220937501</v>
      </c>
      <c r="Q268" s="79">
        <v>30.257724761962891</v>
      </c>
      <c r="R268" s="79">
        <v>4179.3560668945311</v>
      </c>
      <c r="S268" s="79">
        <v>31374.475111328124</v>
      </c>
      <c r="T268" s="79">
        <v>11766.943476562492</v>
      </c>
      <c r="U268" s="79">
        <v>6358.5968310546905</v>
      </c>
      <c r="V268" s="79">
        <v>45565.491936609382</v>
      </c>
      <c r="W268" s="79">
        <v>3654.6615722656197</v>
      </c>
      <c r="X268" s="79">
        <v>13271.948272312462</v>
      </c>
      <c r="Y268" s="79">
        <v>12445.908062499997</v>
      </c>
      <c r="Z268" s="79">
        <v>366.05373366699223</v>
      </c>
      <c r="AA268" s="79">
        <v>18617.721272460956</v>
      </c>
      <c r="AB268" s="79">
        <v>14831.081314453126</v>
      </c>
      <c r="AC268" s="79">
        <v>18836.079770651071</v>
      </c>
      <c r="AD268" s="79">
        <v>23914.454605124996</v>
      </c>
      <c r="AE268" s="79">
        <v>8719.1064863281135</v>
      </c>
      <c r="AF268" s="79">
        <v>21.401029612903226</v>
      </c>
      <c r="AG268" s="79">
        <v>14125.972074218751</v>
      </c>
      <c r="AH268" s="79">
        <v>28519.944871125008</v>
      </c>
      <c r="AI268" s="79">
        <v>8579.36376953125</v>
      </c>
      <c r="AJ268" s="79">
        <v>85.046398681640937</v>
      </c>
      <c r="AK268" s="79">
        <v>4968.1573632812506</v>
      </c>
      <c r="AL268" s="79">
        <v>13952.087024414062</v>
      </c>
      <c r="AM268" s="79">
        <v>13466.898397825013</v>
      </c>
      <c r="AN268" s="79">
        <v>2810.1951171875112</v>
      </c>
      <c r="AO268" s="79">
        <v>34831.331339843753</v>
      </c>
      <c r="AP268" s="79">
        <v>207.40061242675796</v>
      </c>
      <c r="AQ268" s="79">
        <v>35453.935530273433</v>
      </c>
      <c r="AR268" s="79">
        <v>35240.236347816412</v>
      </c>
      <c r="AS268" s="79">
        <v>36497.894500000002</v>
      </c>
      <c r="AT268" s="79">
        <v>9204.28266653008</v>
      </c>
      <c r="AU268" s="79">
        <v>35879.608421875018</v>
      </c>
      <c r="AV268" s="79">
        <v>17621.10165521875</v>
      </c>
      <c r="AW268" s="79">
        <v>5938.0045235595626</v>
      </c>
      <c r="AX268" s="79">
        <v>28844.631230468749</v>
      </c>
      <c r="AY268" s="79">
        <v>32520.061185828148</v>
      </c>
    </row>
    <row r="269" spans="1:51" x14ac:dyDescent="0.25">
      <c r="A269" s="77">
        <v>43811</v>
      </c>
      <c r="B269" s="78">
        <v>4</v>
      </c>
      <c r="C269" s="79">
        <v>22455.538761718766</v>
      </c>
      <c r="D269" s="79">
        <v>23914.594994937484</v>
      </c>
      <c r="E269" s="79">
        <v>12206.693486328128</v>
      </c>
      <c r="F269" s="79">
        <v>37369.909103515623</v>
      </c>
      <c r="G269" s="79">
        <v>19385.930904531269</v>
      </c>
      <c r="H269" s="79">
        <v>6450.0919958984387</v>
      </c>
      <c r="I269" s="79">
        <v>19115.18870458984</v>
      </c>
      <c r="J269" s="79">
        <v>82.516952514648409</v>
      </c>
      <c r="K269" s="79">
        <v>12339.04869564844</v>
      </c>
      <c r="L269" s="79">
        <v>5315.9552016328325</v>
      </c>
      <c r="M269" s="79">
        <v>30252.112478855193</v>
      </c>
      <c r="N269" s="79">
        <v>10770.152457031256</v>
      </c>
      <c r="O269" s="79">
        <v>31162.663977828142</v>
      </c>
      <c r="P269" s="79">
        <v>2575.9069160000104</v>
      </c>
      <c r="Q269" s="79">
        <v>29.83192777633667</v>
      </c>
      <c r="R269" s="79">
        <v>3845.4919433593759</v>
      </c>
      <c r="S269" s="79">
        <v>29010.976996093756</v>
      </c>
      <c r="T269" s="79">
        <v>11174.1211357422</v>
      </c>
      <c r="U269" s="79">
        <v>6007.0212880859399</v>
      </c>
      <c r="V269" s="79">
        <v>41928.367142984396</v>
      </c>
      <c r="W269" s="79">
        <v>3565.8441162109502</v>
      </c>
      <c r="X269" s="79">
        <v>12581.666294890578</v>
      </c>
      <c r="Y269" s="79">
        <v>11785.388175781252</v>
      </c>
      <c r="Z269" s="79">
        <v>365.02655277709954</v>
      </c>
      <c r="AA269" s="79">
        <v>16329.335986328129</v>
      </c>
      <c r="AB269" s="79">
        <v>14467.187650390626</v>
      </c>
      <c r="AC269" s="79">
        <v>18126.814169857069</v>
      </c>
      <c r="AD269" s="79">
        <v>22155.356257453146</v>
      </c>
      <c r="AE269" s="79">
        <v>7965.0741777343774</v>
      </c>
      <c r="AF269" s="79">
        <v>21.401029612903226</v>
      </c>
      <c r="AG269" s="79">
        <v>13157.87562109375</v>
      </c>
      <c r="AH269" s="79">
        <v>26069.555876531242</v>
      </c>
      <c r="AI269" s="79">
        <v>8179.8934570312704</v>
      </c>
      <c r="AJ269" s="79">
        <v>64.29574731445399</v>
      </c>
      <c r="AK269" s="79">
        <v>4886.3182373046902</v>
      </c>
      <c r="AL269" s="79">
        <v>12514.854124023434</v>
      </c>
      <c r="AM269" s="79">
        <v>12749.596696145321</v>
      </c>
      <c r="AN269" s="79">
        <v>2476.7799316406299</v>
      </c>
      <c r="AO269" s="79">
        <v>32350.377755371097</v>
      </c>
      <c r="AP269" s="79">
        <v>259.21798876953108</v>
      </c>
      <c r="AQ269" s="79">
        <v>34166.848138671863</v>
      </c>
      <c r="AR269" s="79">
        <v>33260.061443035156</v>
      </c>
      <c r="AS269" s="79">
        <v>33503.63954101564</v>
      </c>
      <c r="AT269" s="79">
        <v>10492.921123940296</v>
      </c>
      <c r="AU269" s="79">
        <v>33854.521281250039</v>
      </c>
      <c r="AV269" s="79">
        <v>15750.525340593747</v>
      </c>
      <c r="AW269" s="79">
        <v>4722.4514942627011</v>
      </c>
      <c r="AX269" s="79">
        <v>26263.397727050764</v>
      </c>
      <c r="AY269" s="79">
        <v>31222.459925000006</v>
      </c>
    </row>
    <row r="270" spans="1:51" x14ac:dyDescent="0.25">
      <c r="A270" s="77">
        <v>43811</v>
      </c>
      <c r="B270" s="78">
        <v>5</v>
      </c>
      <c r="C270" s="79">
        <v>22001.695244140636</v>
      </c>
      <c r="D270" s="79">
        <v>23579.082982125004</v>
      </c>
      <c r="E270" s="79">
        <v>11934.253330078142</v>
      </c>
      <c r="F270" s="79">
        <v>36427.336917968758</v>
      </c>
      <c r="G270" s="79">
        <v>18986.297880234408</v>
      </c>
      <c r="H270" s="79">
        <v>6728.0379389062418</v>
      </c>
      <c r="I270" s="79">
        <v>18629.871375976574</v>
      </c>
      <c r="J270" s="79">
        <v>78.601375579833999</v>
      </c>
      <c r="K270" s="79">
        <v>11997.773580867201</v>
      </c>
      <c r="L270" s="79">
        <v>4948.2662689297031</v>
      </c>
      <c r="M270" s="79">
        <v>27599.905808449461</v>
      </c>
      <c r="N270" s="79">
        <v>10434.407224609389</v>
      </c>
      <c r="O270" s="79">
        <v>30741.424853539062</v>
      </c>
      <c r="P270" s="79">
        <v>2579.5637438749995</v>
      </c>
      <c r="Q270" s="79">
        <v>29.58159351348877</v>
      </c>
      <c r="R270" s="79">
        <v>3673.3784301757814</v>
      </c>
      <c r="S270" s="79">
        <v>27823.319270507818</v>
      </c>
      <c r="T270" s="79">
        <v>10993.94993554686</v>
      </c>
      <c r="U270" s="79">
        <v>5908.0653984375103</v>
      </c>
      <c r="V270" s="79">
        <v>38693.314923046855</v>
      </c>
      <c r="W270" s="79">
        <v>3488.0566162109299</v>
      </c>
      <c r="X270" s="79">
        <v>11804.252091718763</v>
      </c>
      <c r="Y270" s="79">
        <v>11901.798933593751</v>
      </c>
      <c r="Z270" s="79">
        <v>353.85781052856453</v>
      </c>
      <c r="AA270" s="79">
        <v>15374.221069335963</v>
      </c>
      <c r="AB270" s="79">
        <v>14413.510561523432</v>
      </c>
      <c r="AC270" s="79">
        <v>17540.07820663743</v>
      </c>
      <c r="AD270" s="79">
        <v>21384.750012359367</v>
      </c>
      <c r="AE270" s="79">
        <v>8471.5386992187723</v>
      </c>
      <c r="AF270" s="79">
        <v>21.401029612903226</v>
      </c>
      <c r="AG270" s="79">
        <v>12763.171488281248</v>
      </c>
      <c r="AH270" s="79">
        <v>25834.558356218757</v>
      </c>
      <c r="AI270" s="79">
        <v>7951.1768554687496</v>
      </c>
      <c r="AJ270" s="79">
        <v>66.539880615235006</v>
      </c>
      <c r="AK270" s="79">
        <v>4783.9717822265602</v>
      </c>
      <c r="AL270" s="79">
        <v>11909.604101327426</v>
      </c>
      <c r="AM270" s="79">
        <v>12162.696520207825</v>
      </c>
      <c r="AN270" s="79">
        <v>2428.8645996093901</v>
      </c>
      <c r="AO270" s="79">
        <v>31216.389847167971</v>
      </c>
      <c r="AP270" s="79">
        <v>182.77482312011691</v>
      </c>
      <c r="AQ270" s="79">
        <v>33259.509307617191</v>
      </c>
      <c r="AR270" s="79">
        <v>32317.619065003895</v>
      </c>
      <c r="AS270" s="79">
        <v>32290.279562500007</v>
      </c>
      <c r="AT270" s="79">
        <v>10772.296924628779</v>
      </c>
      <c r="AU270" s="79">
        <v>33177.083080078148</v>
      </c>
      <c r="AV270" s="79">
        <v>15121.660477125</v>
      </c>
      <c r="AW270" s="79">
        <v>3053.6775609430115</v>
      </c>
      <c r="AX270" s="79">
        <v>25055.123601074229</v>
      </c>
      <c r="AY270" s="79">
        <v>30625.807674765612</v>
      </c>
    </row>
    <row r="271" spans="1:51" x14ac:dyDescent="0.25">
      <c r="A271" s="77">
        <v>43811</v>
      </c>
      <c r="B271" s="78">
        <v>6</v>
      </c>
      <c r="C271" s="79">
        <v>21414.840796875003</v>
      </c>
      <c r="D271" s="79">
        <v>23740.993041500016</v>
      </c>
      <c r="E271" s="79">
        <v>11710.269726562496</v>
      </c>
      <c r="F271" s="79">
        <v>36313.604810546873</v>
      </c>
      <c r="G271" s="79">
        <v>19270.257376921876</v>
      </c>
      <c r="H271" s="79">
        <v>6799.8570095000123</v>
      </c>
      <c r="I271" s="79">
        <v>18851.124657226559</v>
      </c>
      <c r="J271" s="79">
        <v>77.919115066528207</v>
      </c>
      <c r="K271" s="79">
        <v>12206.779368632822</v>
      </c>
      <c r="L271" s="79">
        <v>5483.2257671250109</v>
      </c>
      <c r="M271" s="79">
        <v>28564.687599941386</v>
      </c>
      <c r="N271" s="79">
        <v>10326.294064453115</v>
      </c>
      <c r="O271" s="79">
        <v>31048.741199585918</v>
      </c>
      <c r="P271" s="79">
        <v>2640.4993386484402</v>
      </c>
      <c r="Q271" s="79">
        <v>30.051486015319821</v>
      </c>
      <c r="R271" s="79">
        <v>3654.4267089843752</v>
      </c>
      <c r="S271" s="79">
        <v>27850.222816406254</v>
      </c>
      <c r="T271" s="79">
        <v>11163.65005371095</v>
      </c>
      <c r="U271" s="79">
        <v>5919.4364404296903</v>
      </c>
      <c r="V271" s="79">
        <v>37951.755080609386</v>
      </c>
      <c r="W271" s="79">
        <v>3527.9778320312498</v>
      </c>
      <c r="X271" s="79">
        <v>13204.06321503127</v>
      </c>
      <c r="Y271" s="79">
        <v>11582.436929687499</v>
      </c>
      <c r="Z271" s="79">
        <v>357.99114006958013</v>
      </c>
      <c r="AA271" s="79">
        <v>15048.372471679682</v>
      </c>
      <c r="AB271" s="79">
        <v>14623.264401367178</v>
      </c>
      <c r="AC271" s="79">
        <v>17356.216871834593</v>
      </c>
      <c r="AD271" s="79">
        <v>21857.738674500015</v>
      </c>
      <c r="AE271" s="79">
        <v>8143.0173115234375</v>
      </c>
      <c r="AF271" s="79">
        <v>21.401029612903226</v>
      </c>
      <c r="AG271" s="79">
        <v>12883.484679687501</v>
      </c>
      <c r="AH271" s="79">
        <v>26195.699139218741</v>
      </c>
      <c r="AI271" s="79">
        <v>8023.0248046875004</v>
      </c>
      <c r="AJ271" s="79">
        <v>60.501669189451718</v>
      </c>
      <c r="AK271" s="79">
        <v>4683.0584716796902</v>
      </c>
      <c r="AL271" s="79">
        <v>12142.870974609374</v>
      </c>
      <c r="AM271" s="79">
        <v>11782.013956887537</v>
      </c>
      <c r="AN271" s="79">
        <v>1962.8362304687403</v>
      </c>
      <c r="AO271" s="79">
        <v>31434.800155761732</v>
      </c>
      <c r="AP271" s="79">
        <v>166.89712976074296</v>
      </c>
      <c r="AQ271" s="79">
        <v>33215.484155273421</v>
      </c>
      <c r="AR271" s="79">
        <v>32280.719807128928</v>
      </c>
      <c r="AS271" s="79">
        <v>32739.216542968763</v>
      </c>
      <c r="AT271" s="79">
        <v>9551.107396244508</v>
      </c>
      <c r="AU271" s="79">
        <v>33366.119357421863</v>
      </c>
      <c r="AV271" s="79">
        <v>15304.915598281248</v>
      </c>
      <c r="AW271" s="79">
        <v>2295.3422765850451</v>
      </c>
      <c r="AX271" s="79">
        <v>25193.937687988284</v>
      </c>
      <c r="AY271" s="79">
        <v>30759.912014921851</v>
      </c>
    </row>
    <row r="272" spans="1:51" x14ac:dyDescent="0.25">
      <c r="A272" s="77">
        <v>43811</v>
      </c>
      <c r="B272" s="78">
        <v>7</v>
      </c>
      <c r="C272" s="79">
        <v>21593.756736328156</v>
      </c>
      <c r="D272" s="79">
        <v>26196.217716937488</v>
      </c>
      <c r="E272" s="79">
        <v>12472.133955078116</v>
      </c>
      <c r="F272" s="79">
        <v>38914.160166015601</v>
      </c>
      <c r="G272" s="79">
        <v>21001.285336755569</v>
      </c>
      <c r="H272" s="79">
        <v>6753.5376848047017</v>
      </c>
      <c r="I272" s="79">
        <v>20661.954263671872</v>
      </c>
      <c r="J272" s="79">
        <v>76.984209060668888</v>
      </c>
      <c r="K272" s="79">
        <v>12989.327386726578</v>
      </c>
      <c r="L272" s="79">
        <v>5182.7959343125203</v>
      </c>
      <c r="M272" s="79">
        <v>29398.60294871483</v>
      </c>
      <c r="N272" s="79">
        <v>10275.621115234379</v>
      </c>
      <c r="O272" s="79">
        <v>33957.062273312498</v>
      </c>
      <c r="P272" s="79">
        <v>2892.6978672812702</v>
      </c>
      <c r="Q272" s="79">
        <v>29.576446533203118</v>
      </c>
      <c r="R272" s="79">
        <v>3863.7328186035156</v>
      </c>
      <c r="S272" s="79">
        <v>29572.356583984376</v>
      </c>
      <c r="T272" s="79">
        <v>10637.971532226558</v>
      </c>
      <c r="U272" s="79">
        <v>5833.9784814453105</v>
      </c>
      <c r="V272" s="79">
        <v>40450.348223984394</v>
      </c>
      <c r="W272" s="79">
        <v>3402.91748046874</v>
      </c>
      <c r="X272" s="79">
        <v>13361.215307891338</v>
      </c>
      <c r="Y272" s="79">
        <v>11830.740152343753</v>
      </c>
      <c r="Z272" s="79">
        <v>376.79225197753908</v>
      </c>
      <c r="AA272" s="79">
        <v>17132.762773437476</v>
      </c>
      <c r="AB272" s="79">
        <v>16660.934845703134</v>
      </c>
      <c r="AC272" s="79">
        <v>18044.957623322258</v>
      </c>
      <c r="AD272" s="79">
        <v>23395.740498640633</v>
      </c>
      <c r="AE272" s="79">
        <v>8658.3232812500064</v>
      </c>
      <c r="AF272" s="79">
        <v>21.401029612903226</v>
      </c>
      <c r="AG272" s="79">
        <v>14472.538957031251</v>
      </c>
      <c r="AH272" s="79">
        <v>27403.065760531259</v>
      </c>
      <c r="AI272" s="79">
        <v>8215.4297363281203</v>
      </c>
      <c r="AJ272" s="79">
        <v>80.877941894531091</v>
      </c>
      <c r="AK272" s="79">
        <v>4797.0761572265601</v>
      </c>
      <c r="AL272" s="79">
        <v>13388.919599609379</v>
      </c>
      <c r="AM272" s="79">
        <v>12924.86934900469</v>
      </c>
      <c r="AN272" s="79">
        <v>2390.6969238281285</v>
      </c>
      <c r="AO272" s="79">
        <v>33187.625496093759</v>
      </c>
      <c r="AP272" s="79">
        <v>164.38035729206501</v>
      </c>
      <c r="AQ272" s="79">
        <v>34762.790066406225</v>
      </c>
      <c r="AR272" s="79">
        <v>34293.873803859329</v>
      </c>
      <c r="AS272" s="79">
        <v>35466.1365839844</v>
      </c>
      <c r="AT272" s="79">
        <v>10683.143539303044</v>
      </c>
      <c r="AU272" s="79">
        <v>36171.746876953097</v>
      </c>
      <c r="AV272" s="79">
        <v>15436.104050312495</v>
      </c>
      <c r="AW272" s="79">
        <v>2249.4696783687978</v>
      </c>
      <c r="AX272" s="79">
        <v>26309.030292968735</v>
      </c>
      <c r="AY272" s="79">
        <v>32284.489807437498</v>
      </c>
    </row>
    <row r="273" spans="1:51" x14ac:dyDescent="0.25">
      <c r="A273" s="77">
        <v>43811</v>
      </c>
      <c r="B273" s="78">
        <v>8</v>
      </c>
      <c r="C273" s="79">
        <v>25041.458884765649</v>
      </c>
      <c r="D273" s="79">
        <v>26323.955544187505</v>
      </c>
      <c r="E273" s="79">
        <v>13599.299589843751</v>
      </c>
      <c r="F273" s="79">
        <v>47296.987601562505</v>
      </c>
      <c r="G273" s="79">
        <v>21969.017247745556</v>
      </c>
      <c r="H273" s="79">
        <v>6758.0236007812427</v>
      </c>
      <c r="I273" s="79">
        <v>26170.661325195313</v>
      </c>
      <c r="J273" s="79">
        <v>89.054000854492202</v>
      </c>
      <c r="K273" s="79">
        <v>14179.530101953143</v>
      </c>
      <c r="L273" s="79">
        <v>5571.9835141953199</v>
      </c>
      <c r="M273" s="79">
        <v>29335.303696036182</v>
      </c>
      <c r="N273" s="79">
        <v>10614.277449218767</v>
      </c>
      <c r="O273" s="79">
        <v>40739.037915671885</v>
      </c>
      <c r="P273" s="79">
        <v>2947.3869764120609</v>
      </c>
      <c r="Q273" s="79">
        <v>31.08629751205445</v>
      </c>
      <c r="R273" s="79">
        <v>3820.2073425292961</v>
      </c>
      <c r="S273" s="79">
        <v>31885.268375976546</v>
      </c>
      <c r="T273" s="79">
        <v>10961.936957031261</v>
      </c>
      <c r="U273" s="79">
        <v>5983.38760351561</v>
      </c>
      <c r="V273" s="79">
        <v>45064.412282140642</v>
      </c>
      <c r="W273" s="79">
        <v>3419.22526855469</v>
      </c>
      <c r="X273" s="79">
        <v>12356.268554390659</v>
      </c>
      <c r="Y273" s="79">
        <v>12589.287621093752</v>
      </c>
      <c r="Z273" s="79">
        <v>360.09978923339838</v>
      </c>
      <c r="AA273" s="79">
        <v>17959.513734374996</v>
      </c>
      <c r="AB273" s="79">
        <v>22136.784673828148</v>
      </c>
      <c r="AC273" s="79">
        <v>20038.100429087419</v>
      </c>
      <c r="AD273" s="79">
        <v>24536.214013312492</v>
      </c>
      <c r="AE273" s="79">
        <v>6672.196554687519</v>
      </c>
      <c r="AF273" s="79">
        <v>21.401029612903226</v>
      </c>
      <c r="AG273" s="79">
        <v>16253.193226562502</v>
      </c>
      <c r="AH273" s="79">
        <v>27731.839051874995</v>
      </c>
      <c r="AI273" s="79">
        <v>8825.6234863281297</v>
      </c>
      <c r="AJ273" s="79">
        <v>47.945665527344147</v>
      </c>
      <c r="AK273" s="79">
        <v>4892.5817866813977</v>
      </c>
      <c r="AL273" s="79">
        <v>13851.996572265638</v>
      </c>
      <c r="AM273" s="79">
        <v>12854.303774856291</v>
      </c>
      <c r="AN273" s="79">
        <v>2631.8944335937604</v>
      </c>
      <c r="AO273" s="79">
        <v>36788.516050781247</v>
      </c>
      <c r="AP273" s="79">
        <v>138.81142418919484</v>
      </c>
      <c r="AQ273" s="79">
        <v>43789.278466796888</v>
      </c>
      <c r="AR273" s="79">
        <v>38242.586770535156</v>
      </c>
      <c r="AS273" s="79">
        <v>35747.945872070319</v>
      </c>
      <c r="AT273" s="79">
        <v>11306.630003302404</v>
      </c>
      <c r="AU273" s="79">
        <v>42298.034699218733</v>
      </c>
      <c r="AV273" s="79">
        <v>14875.503475656258</v>
      </c>
      <c r="AW273" s="79">
        <v>2086.1120516304009</v>
      </c>
      <c r="AX273" s="79">
        <v>27244.902294921882</v>
      </c>
      <c r="AY273" s="79">
        <v>41199.380471234341</v>
      </c>
    </row>
    <row r="274" spans="1:51" x14ac:dyDescent="0.25">
      <c r="A274" s="77">
        <v>43811</v>
      </c>
      <c r="B274" s="78">
        <v>9</v>
      </c>
      <c r="C274" s="79">
        <v>31941.062292968731</v>
      </c>
      <c r="D274" s="79">
        <v>32439.461022249998</v>
      </c>
      <c r="E274" s="79">
        <v>15449.887607421881</v>
      </c>
      <c r="F274" s="79">
        <v>55944.221296875017</v>
      </c>
      <c r="G274" s="79">
        <v>27421.840032582208</v>
      </c>
      <c r="H274" s="79">
        <v>9025.2353028281395</v>
      </c>
      <c r="I274" s="79">
        <v>33255.49873046876</v>
      </c>
      <c r="J274" s="79">
        <v>102.1540546417236</v>
      </c>
      <c r="K274" s="79">
        <v>16799.177615437467</v>
      </c>
      <c r="L274" s="79">
        <v>7909.7075556953059</v>
      </c>
      <c r="M274" s="79">
        <v>37524.744272874828</v>
      </c>
      <c r="N274" s="79">
        <v>11671.937957031247</v>
      </c>
      <c r="O274" s="79">
        <v>49004.297826578128</v>
      </c>
      <c r="P274" s="79">
        <v>3367.0315708253179</v>
      </c>
      <c r="Q274" s="79">
        <v>33.233316421508789</v>
      </c>
      <c r="R274" s="79">
        <v>4069.4129638671884</v>
      </c>
      <c r="S274" s="79">
        <v>36189.624968750017</v>
      </c>
      <c r="T274" s="79">
        <v>12819.433199218747</v>
      </c>
      <c r="U274" s="79">
        <v>6470.0157734374898</v>
      </c>
      <c r="V274" s="79">
        <v>48912.254297265637</v>
      </c>
      <c r="W274" s="79">
        <v>4288.9763183593805</v>
      </c>
      <c r="X274" s="79">
        <v>15968.679729435398</v>
      </c>
      <c r="Y274" s="79">
        <v>15285.691500000003</v>
      </c>
      <c r="Z274" s="79">
        <v>391.28463710937518</v>
      </c>
      <c r="AA274" s="79">
        <v>22154.563705078119</v>
      </c>
      <c r="AB274" s="79">
        <v>29415.267857421881</v>
      </c>
      <c r="AC274" s="79">
        <v>22977.434085134373</v>
      </c>
      <c r="AD274" s="79">
        <v>25497.064310218757</v>
      </c>
      <c r="AE274" s="79">
        <v>8683.2024941406435</v>
      </c>
      <c r="AF274" s="79">
        <v>21.401029612903226</v>
      </c>
      <c r="AG274" s="79">
        <v>18586.046347656251</v>
      </c>
      <c r="AH274" s="79">
        <v>29417.267347218753</v>
      </c>
      <c r="AI274" s="79">
        <v>11089.129687500001</v>
      </c>
      <c r="AJ274" s="79">
        <v>103.36642797851471</v>
      </c>
      <c r="AK274" s="79">
        <v>5518.1843038506331</v>
      </c>
      <c r="AL274" s="79">
        <v>14561.007318359365</v>
      </c>
      <c r="AM274" s="79">
        <v>14972.519242114087</v>
      </c>
      <c r="AN274" s="79">
        <v>2761.5264160156203</v>
      </c>
      <c r="AO274" s="79">
        <v>44602.661958007797</v>
      </c>
      <c r="AP274" s="79">
        <v>214.53725862640295</v>
      </c>
      <c r="AQ274" s="79">
        <v>56603.529021484392</v>
      </c>
      <c r="AR274" s="79">
        <v>46219.24286310155</v>
      </c>
      <c r="AS274" s="79">
        <v>40045.908006835947</v>
      </c>
      <c r="AT274" s="79">
        <v>13442.027370712314</v>
      </c>
      <c r="AU274" s="79">
        <v>48667.340664062511</v>
      </c>
      <c r="AV274" s="79">
        <v>17035.329063937501</v>
      </c>
      <c r="AW274" s="79">
        <v>2146.4908787225322</v>
      </c>
      <c r="AX274" s="79">
        <v>29619.731496582026</v>
      </c>
      <c r="AY274" s="79">
        <v>56511.925015718771</v>
      </c>
    </row>
    <row r="275" spans="1:51" x14ac:dyDescent="0.25">
      <c r="A275" s="77">
        <v>43811</v>
      </c>
      <c r="B275" s="78">
        <v>10</v>
      </c>
      <c r="C275" s="79">
        <v>37926.364082031265</v>
      </c>
      <c r="D275" s="79">
        <v>36089.636184000017</v>
      </c>
      <c r="E275" s="79">
        <v>17283.601162109382</v>
      </c>
      <c r="F275" s="79">
        <v>62458.025859374997</v>
      </c>
      <c r="G275" s="79">
        <v>33711.505499789193</v>
      </c>
      <c r="H275" s="79">
        <v>11241.581431734397</v>
      </c>
      <c r="I275" s="79">
        <v>38811.201816406232</v>
      </c>
      <c r="J275" s="79">
        <v>110.5226192474365</v>
      </c>
      <c r="K275" s="79">
        <v>20456.982519968769</v>
      </c>
      <c r="L275" s="79">
        <v>8565.9834779296871</v>
      </c>
      <c r="M275" s="79">
        <v>41159.812286350592</v>
      </c>
      <c r="N275" s="79">
        <v>13155.970886718736</v>
      </c>
      <c r="O275" s="79">
        <v>55553.767962124992</v>
      </c>
      <c r="P275" s="79">
        <v>3746.3127324047864</v>
      </c>
      <c r="Q275" s="79">
        <v>32.728841304779053</v>
      </c>
      <c r="R275" s="79">
        <v>4344.6556152343765</v>
      </c>
      <c r="S275" s="79">
        <v>40584.431955078129</v>
      </c>
      <c r="T275" s="79">
        <v>14971.454808593773</v>
      </c>
      <c r="U275" s="79">
        <v>6950.9561699218693</v>
      </c>
      <c r="V275" s="79">
        <v>53118.161239687499</v>
      </c>
      <c r="W275" s="79">
        <v>5275.0553710937502</v>
      </c>
      <c r="X275" s="79">
        <v>19616.842051719359</v>
      </c>
      <c r="Y275" s="79">
        <v>17613.521765624999</v>
      </c>
      <c r="Z275" s="79">
        <v>455.10630015258789</v>
      </c>
      <c r="AA275" s="79">
        <v>25810.956876953125</v>
      </c>
      <c r="AB275" s="79">
        <v>35055.755503906235</v>
      </c>
      <c r="AC275" s="79">
        <v>25945.991881904771</v>
      </c>
      <c r="AD275" s="79">
        <v>28164.958410124997</v>
      </c>
      <c r="AE275" s="79">
        <v>9166.7838125000017</v>
      </c>
      <c r="AF275" s="79">
        <v>21.401029612903226</v>
      </c>
      <c r="AG275" s="79">
        <v>20409.046796875002</v>
      </c>
      <c r="AH275" s="79">
        <v>31478.313694812496</v>
      </c>
      <c r="AI275" s="79">
        <v>13159.60961914063</v>
      </c>
      <c r="AJ275" s="79">
        <v>207.08623657226502</v>
      </c>
      <c r="AK275" s="79">
        <v>6343.1016545239254</v>
      </c>
      <c r="AL275" s="79">
        <v>15524.656025390619</v>
      </c>
      <c r="AM275" s="79">
        <v>17637.269916817211</v>
      </c>
      <c r="AN275" s="79">
        <v>2838.5255371093785</v>
      </c>
      <c r="AO275" s="79">
        <v>50771.934708984358</v>
      </c>
      <c r="AP275" s="79">
        <v>101.09038634735197</v>
      </c>
      <c r="AQ275" s="79">
        <v>69295.137910156249</v>
      </c>
      <c r="AR275" s="79">
        <v>53870.185367460923</v>
      </c>
      <c r="AS275" s="79">
        <v>45403.768119140659</v>
      </c>
      <c r="AT275" s="79">
        <v>15328.109722480131</v>
      </c>
      <c r="AU275" s="79">
        <v>53825.66647851561</v>
      </c>
      <c r="AV275" s="79">
        <v>19491.290831187507</v>
      </c>
      <c r="AW275" s="79">
        <v>2293.1888137435908</v>
      </c>
      <c r="AX275" s="79">
        <v>32064.891804199207</v>
      </c>
      <c r="AY275" s="79">
        <v>69045.87988571875</v>
      </c>
    </row>
    <row r="276" spans="1:51" x14ac:dyDescent="0.25">
      <c r="A276" s="77">
        <v>43811</v>
      </c>
      <c r="B276" s="78">
        <v>11</v>
      </c>
      <c r="C276" s="79">
        <v>42455.671234375011</v>
      </c>
      <c r="D276" s="79">
        <v>39159.975552125026</v>
      </c>
      <c r="E276" s="79">
        <v>19074.34073242189</v>
      </c>
      <c r="F276" s="79">
        <v>68779.096312500027</v>
      </c>
      <c r="G276" s="79">
        <v>36487.811422509127</v>
      </c>
      <c r="H276" s="79">
        <v>12229.062813031263</v>
      </c>
      <c r="I276" s="79">
        <v>43062.347897460932</v>
      </c>
      <c r="J276" s="79">
        <v>118.0892066955567</v>
      </c>
      <c r="K276" s="79">
        <v>22495.656625781259</v>
      </c>
      <c r="L276" s="79">
        <v>10251.161396445306</v>
      </c>
      <c r="M276" s="79">
        <v>43719.475213533209</v>
      </c>
      <c r="N276" s="79">
        <v>14624.316066406247</v>
      </c>
      <c r="O276" s="79">
        <v>60661.018200609375</v>
      </c>
      <c r="P276" s="79">
        <v>4036.6115046884756</v>
      </c>
      <c r="Q276" s="79">
        <v>32.145050048828132</v>
      </c>
      <c r="R276" s="79">
        <v>4748.8086669921886</v>
      </c>
      <c r="S276" s="79">
        <v>43056.63473828126</v>
      </c>
      <c r="T276" s="79">
        <v>17321.310121093753</v>
      </c>
      <c r="U276" s="79">
        <v>7631.8453623047008</v>
      </c>
      <c r="V276" s="79">
        <v>57795.90722746875</v>
      </c>
      <c r="W276" s="79">
        <v>5815.6629394531201</v>
      </c>
      <c r="X276" s="79">
        <v>21680.280274935689</v>
      </c>
      <c r="Y276" s="79">
        <v>18548.323453125005</v>
      </c>
      <c r="Z276" s="79">
        <v>490.89435166015636</v>
      </c>
      <c r="AA276" s="79">
        <v>27818.939847656253</v>
      </c>
      <c r="AB276" s="79">
        <v>37579.730460937491</v>
      </c>
      <c r="AC276" s="79">
        <v>28789.585492017115</v>
      </c>
      <c r="AD276" s="79">
        <v>30699.473893937477</v>
      </c>
      <c r="AE276" s="79">
        <v>9466.4813398437545</v>
      </c>
      <c r="AF276" s="79">
        <v>21.401029612903226</v>
      </c>
      <c r="AG276" s="79">
        <v>21274.68692578125</v>
      </c>
      <c r="AH276" s="79">
        <v>33772.848107968748</v>
      </c>
      <c r="AI276" s="79">
        <v>14307.512353515631</v>
      </c>
      <c r="AJ276" s="79">
        <v>206.05194018554704</v>
      </c>
      <c r="AK276" s="79">
        <v>6302.187967404785</v>
      </c>
      <c r="AL276" s="79">
        <v>16684.289955078133</v>
      </c>
      <c r="AM276" s="79">
        <v>19217.493030379723</v>
      </c>
      <c r="AN276" s="79">
        <v>3284.9723632812488</v>
      </c>
      <c r="AO276" s="79">
        <v>55473.570365234373</v>
      </c>
      <c r="AP276" s="79">
        <v>143.54605169067361</v>
      </c>
      <c r="AQ276" s="79">
        <v>77848.986222656269</v>
      </c>
      <c r="AR276" s="79">
        <v>57775.432085023458</v>
      </c>
      <c r="AS276" s="79">
        <v>47667.672609375004</v>
      </c>
      <c r="AT276" s="79">
        <v>16241.582563337703</v>
      </c>
      <c r="AU276" s="79">
        <v>57710.07797656249</v>
      </c>
      <c r="AV276" s="79">
        <v>21174.12118025</v>
      </c>
      <c r="AW276" s="79">
        <v>2601.6284631316312</v>
      </c>
      <c r="AX276" s="79">
        <v>34260.372270507811</v>
      </c>
      <c r="AY276" s="79">
        <v>77115.760592687497</v>
      </c>
    </row>
    <row r="277" spans="1:51" x14ac:dyDescent="0.25">
      <c r="A277" s="77">
        <v>43811</v>
      </c>
      <c r="B277" s="78">
        <v>12</v>
      </c>
      <c r="C277" s="79">
        <v>45603.394578124971</v>
      </c>
      <c r="D277" s="79">
        <v>40775.760753562514</v>
      </c>
      <c r="E277" s="79">
        <v>20953.65639648437</v>
      </c>
      <c r="F277" s="79">
        <v>73241.633410156253</v>
      </c>
      <c r="G277" s="79">
        <v>39661.29872322618</v>
      </c>
      <c r="H277" s="79">
        <v>12607.242678437507</v>
      </c>
      <c r="I277" s="79">
        <v>45638.098173828112</v>
      </c>
      <c r="J277" s="79">
        <v>115.589511871338</v>
      </c>
      <c r="K277" s="79">
        <v>23490.802306999991</v>
      </c>
      <c r="L277" s="79">
        <v>10882.75416337499</v>
      </c>
      <c r="M277" s="79">
        <v>45803.821954011713</v>
      </c>
      <c r="N277" s="79">
        <v>16654.221578125002</v>
      </c>
      <c r="O277" s="79">
        <v>63316.409990531232</v>
      </c>
      <c r="P277" s="79">
        <v>4296.1713156406267</v>
      </c>
      <c r="Q277" s="79">
        <v>33.367706298828125</v>
      </c>
      <c r="R277" s="79">
        <v>5076.9522583007802</v>
      </c>
      <c r="S277" s="79">
        <v>45203.609521484381</v>
      </c>
      <c r="T277" s="79">
        <v>19292.10044726561</v>
      </c>
      <c r="U277" s="79">
        <v>8643.5045390625</v>
      </c>
      <c r="V277" s="79">
        <v>62556.989439593737</v>
      </c>
      <c r="W277" s="79">
        <v>5894.3987792968801</v>
      </c>
      <c r="X277" s="79">
        <v>22458.604675430168</v>
      </c>
      <c r="Y277" s="79">
        <v>19143.447144531252</v>
      </c>
      <c r="Z277" s="79">
        <v>540.87607633056643</v>
      </c>
      <c r="AA277" s="79">
        <v>29683.567912109374</v>
      </c>
      <c r="AB277" s="79">
        <v>38793.786910156268</v>
      </c>
      <c r="AC277" s="79">
        <v>30899.358413607322</v>
      </c>
      <c r="AD277" s="79">
        <v>32944.583533312514</v>
      </c>
      <c r="AE277" s="79">
        <v>10606.892801232621</v>
      </c>
      <c r="AF277" s="79">
        <v>21.401029612903226</v>
      </c>
      <c r="AG277" s="79">
        <v>21981.221160156249</v>
      </c>
      <c r="AH277" s="79">
        <v>36216.648719843753</v>
      </c>
      <c r="AI277" s="79">
        <v>15166.539111328129</v>
      </c>
      <c r="AJ277" s="79">
        <v>196.1083762207038</v>
      </c>
      <c r="AK277" s="79">
        <v>6537.1705687231461</v>
      </c>
      <c r="AL277" s="79">
        <v>17841.161337890655</v>
      </c>
      <c r="AM277" s="79">
        <v>20833.484221817205</v>
      </c>
      <c r="AN277" s="79">
        <v>3787.2885742187395</v>
      </c>
      <c r="AO277" s="79">
        <v>59391.219478515646</v>
      </c>
      <c r="AP277" s="79">
        <v>305.0672954385368</v>
      </c>
      <c r="AQ277" s="79">
        <v>82648.733835937499</v>
      </c>
      <c r="AR277" s="79">
        <v>60709.976807765634</v>
      </c>
      <c r="AS277" s="79">
        <v>50297.415974609386</v>
      </c>
      <c r="AT277" s="79">
        <v>16971.574358050879</v>
      </c>
      <c r="AU277" s="79">
        <v>60968.099144531239</v>
      </c>
      <c r="AV277" s="79">
        <v>22763.264269437499</v>
      </c>
      <c r="AW277" s="79">
        <v>4238.892678952865</v>
      </c>
      <c r="AX277" s="79">
        <v>36479.527536621092</v>
      </c>
      <c r="AY277" s="79">
        <v>81297.756429937464</v>
      </c>
    </row>
    <row r="278" spans="1:51" x14ac:dyDescent="0.25">
      <c r="A278" s="77">
        <v>43811</v>
      </c>
      <c r="B278" s="78">
        <v>13</v>
      </c>
      <c r="C278" s="79">
        <v>47721.068332031238</v>
      </c>
      <c r="D278" s="79">
        <v>42703.193830968747</v>
      </c>
      <c r="E278" s="79">
        <v>23027.825117187509</v>
      </c>
      <c r="F278" s="79">
        <v>76743.249230468733</v>
      </c>
      <c r="G278" s="79">
        <v>42685.184259330847</v>
      </c>
      <c r="H278" s="79">
        <v>12519.851663390635</v>
      </c>
      <c r="I278" s="79">
        <v>47587.186784179685</v>
      </c>
      <c r="J278" s="79">
        <v>119.0002040863037</v>
      </c>
      <c r="K278" s="79">
        <v>24587.974757421882</v>
      </c>
      <c r="L278" s="79">
        <v>11064.260450890642</v>
      </c>
      <c r="M278" s="79">
        <v>46424.259598118173</v>
      </c>
      <c r="N278" s="79">
        <v>18041.960757812503</v>
      </c>
      <c r="O278" s="79">
        <v>65871.47016412497</v>
      </c>
      <c r="P278" s="79">
        <v>4311.5169690849616</v>
      </c>
      <c r="Q278" s="79">
        <v>32.849536895751953</v>
      </c>
      <c r="R278" s="79">
        <v>5463.2168945312515</v>
      </c>
      <c r="S278" s="79">
        <v>47616.072792968749</v>
      </c>
      <c r="T278" s="79">
        <v>20814.543033203132</v>
      </c>
      <c r="U278" s="79">
        <v>9611.4615722656199</v>
      </c>
      <c r="V278" s="79">
        <v>66013.75101503123</v>
      </c>
      <c r="W278" s="79">
        <v>5801.2560058593699</v>
      </c>
      <c r="X278" s="79">
        <v>23835.505195762275</v>
      </c>
      <c r="Y278" s="79">
        <v>19664.357203125001</v>
      </c>
      <c r="Z278" s="79">
        <v>522.600702758789</v>
      </c>
      <c r="AA278" s="79">
        <v>31733.464730468764</v>
      </c>
      <c r="AB278" s="79">
        <v>40138.22455078124</v>
      </c>
      <c r="AC278" s="79">
        <v>32755.226374031165</v>
      </c>
      <c r="AD278" s="79">
        <v>35317.437687593738</v>
      </c>
      <c r="AE278" s="79">
        <v>10484.097818231192</v>
      </c>
      <c r="AF278" s="79">
        <v>21.401029612903226</v>
      </c>
      <c r="AG278" s="79">
        <v>23194.218308593754</v>
      </c>
      <c r="AH278" s="79">
        <v>38399.86861759374</v>
      </c>
      <c r="AI278" s="79">
        <v>15731.920019531261</v>
      </c>
      <c r="AJ278" s="79">
        <v>237.59022314453091</v>
      </c>
      <c r="AK278" s="79">
        <v>6506.354060346679</v>
      </c>
      <c r="AL278" s="79">
        <v>18959.772863281243</v>
      </c>
      <c r="AM278" s="79">
        <v>22225.771364645312</v>
      </c>
      <c r="AN278" s="79">
        <v>4074.6030761718712</v>
      </c>
      <c r="AO278" s="79">
        <v>63073.012755859381</v>
      </c>
      <c r="AP278" s="79">
        <v>684.15199117889347</v>
      </c>
      <c r="AQ278" s="79">
        <v>85493.280589843736</v>
      </c>
      <c r="AR278" s="79">
        <v>63739.846573164083</v>
      </c>
      <c r="AS278" s="79">
        <v>53020.807304687514</v>
      </c>
      <c r="AT278" s="79">
        <v>17842.268124273665</v>
      </c>
      <c r="AU278" s="79">
        <v>64025.80844531249</v>
      </c>
      <c r="AV278" s="79">
        <v>24063.782736406258</v>
      </c>
      <c r="AW278" s="79">
        <v>3141.8669516092523</v>
      </c>
      <c r="AX278" s="79">
        <v>38972.109445800786</v>
      </c>
      <c r="AY278" s="79">
        <v>83538.449807468714</v>
      </c>
    </row>
    <row r="279" spans="1:51" x14ac:dyDescent="0.25">
      <c r="A279" s="77">
        <v>43811</v>
      </c>
      <c r="B279" s="78">
        <v>14</v>
      </c>
      <c r="C279" s="79">
        <v>48270.830871093742</v>
      </c>
      <c r="D279" s="79">
        <v>43205.607663375005</v>
      </c>
      <c r="E279" s="79">
        <v>24001.355859374999</v>
      </c>
      <c r="F279" s="79">
        <v>79608.671425781213</v>
      </c>
      <c r="G279" s="79">
        <v>40990.706983883661</v>
      </c>
      <c r="H279" s="79">
        <v>11615.012574890628</v>
      </c>
      <c r="I279" s="79">
        <v>48876.125916992176</v>
      </c>
      <c r="J279" s="79">
        <v>118.29496955871579</v>
      </c>
      <c r="K279" s="79">
        <v>24731.955444015632</v>
      </c>
      <c r="L279" s="79">
        <v>10755.468110468733</v>
      </c>
      <c r="M279" s="79">
        <v>45463.52560230274</v>
      </c>
      <c r="N279" s="79">
        <v>18938.9940078125</v>
      </c>
      <c r="O279" s="79">
        <v>67233.544701328137</v>
      </c>
      <c r="P279" s="79">
        <v>4040.9154838300801</v>
      </c>
      <c r="Q279" s="79">
        <v>33.38657093048095</v>
      </c>
      <c r="R279" s="79">
        <v>5864.1333862304691</v>
      </c>
      <c r="S279" s="79">
        <v>49028.272113281251</v>
      </c>
      <c r="T279" s="79">
        <v>21512.228146484391</v>
      </c>
      <c r="U279" s="79">
        <v>10096.13102734375</v>
      </c>
      <c r="V279" s="79">
        <v>69359.832410906238</v>
      </c>
      <c r="W279" s="79">
        <v>5560.5597656250102</v>
      </c>
      <c r="X279" s="79">
        <v>24589.610759082821</v>
      </c>
      <c r="Y279" s="79">
        <v>19663.700976562497</v>
      </c>
      <c r="Z279" s="79">
        <v>528.56726838378916</v>
      </c>
      <c r="AA279" s="79">
        <v>31221.854652343758</v>
      </c>
      <c r="AB279" s="79">
        <v>41280.968785156263</v>
      </c>
      <c r="AC279" s="79">
        <v>34116.978572211039</v>
      </c>
      <c r="AD279" s="79">
        <v>37724.359338718757</v>
      </c>
      <c r="AE279" s="79">
        <v>10585.460048828125</v>
      </c>
      <c r="AF279" s="79">
        <v>21.401029612903226</v>
      </c>
      <c r="AG279" s="79">
        <v>24153.791468750002</v>
      </c>
      <c r="AH279" s="79">
        <v>41064.464957031239</v>
      </c>
      <c r="AI279" s="79">
        <v>15960.785546875009</v>
      </c>
      <c r="AJ279" s="79">
        <v>211.35868359374984</v>
      </c>
      <c r="AK279" s="79">
        <v>6548.2264559838859</v>
      </c>
      <c r="AL279" s="79">
        <v>20167.390728515646</v>
      </c>
      <c r="AM279" s="79">
        <v>23913.635433426578</v>
      </c>
      <c r="AN279" s="79">
        <v>4359.5367675781199</v>
      </c>
      <c r="AO279" s="79">
        <v>64981.838747070309</v>
      </c>
      <c r="AP279" s="79">
        <v>685.88189149047844</v>
      </c>
      <c r="AQ279" s="79">
        <v>87807.730699218751</v>
      </c>
      <c r="AR279" s="79">
        <v>64251.667367632843</v>
      </c>
      <c r="AS279" s="79">
        <v>54979.149210937489</v>
      </c>
      <c r="AT279" s="79">
        <v>17984.335491148719</v>
      </c>
      <c r="AU279" s="79">
        <v>66186.836164062508</v>
      </c>
      <c r="AV279" s="79">
        <v>24793.689526500002</v>
      </c>
      <c r="AW279" s="79">
        <v>4569.2261220703167</v>
      </c>
      <c r="AX279" s="79">
        <v>41890.893635253888</v>
      </c>
      <c r="AY279" s="79">
        <v>85432.193602562504</v>
      </c>
    </row>
    <row r="280" spans="1:51" x14ac:dyDescent="0.25">
      <c r="A280" s="77">
        <v>43811</v>
      </c>
      <c r="B280" s="78">
        <v>15</v>
      </c>
      <c r="C280" s="79">
        <v>48656.869917968768</v>
      </c>
      <c r="D280" s="79">
        <v>45525.514968812509</v>
      </c>
      <c r="E280" s="79">
        <v>24304.566425781253</v>
      </c>
      <c r="F280" s="79">
        <v>80328.051277343795</v>
      </c>
      <c r="G280" s="79">
        <v>44831.296880636008</v>
      </c>
      <c r="H280" s="79">
        <v>12419.253120109373</v>
      </c>
      <c r="I280" s="79">
        <v>49767.697186523437</v>
      </c>
      <c r="J280" s="79">
        <v>125.3893489837648</v>
      </c>
      <c r="K280" s="79">
        <v>26173.387489531255</v>
      </c>
      <c r="L280" s="79">
        <v>11433.371117304674</v>
      </c>
      <c r="M280" s="79">
        <v>48251.08304294532</v>
      </c>
      <c r="N280" s="79">
        <v>19044.263074218743</v>
      </c>
      <c r="O280" s="79">
        <v>67824.921249624997</v>
      </c>
      <c r="P280" s="79">
        <v>4095.6571997294959</v>
      </c>
      <c r="Q280" s="79">
        <v>33.922123908996575</v>
      </c>
      <c r="R280" s="79">
        <v>6054.436730957028</v>
      </c>
      <c r="S280" s="79">
        <v>51122.088460937499</v>
      </c>
      <c r="T280" s="79">
        <v>21565.745875000001</v>
      </c>
      <c r="U280" s="79">
        <v>9997.5149179687505</v>
      </c>
      <c r="V280" s="79">
        <v>70521.87112606247</v>
      </c>
      <c r="W280" s="79">
        <v>5710.9670166015603</v>
      </c>
      <c r="X280" s="79">
        <v>23997.38700477931</v>
      </c>
      <c r="Y280" s="79">
        <v>20557.976671875003</v>
      </c>
      <c r="Z280" s="79">
        <v>523.62660920410156</v>
      </c>
      <c r="AA280" s="79">
        <v>32939.733224609387</v>
      </c>
      <c r="AB280" s="79">
        <v>41590.628218750004</v>
      </c>
      <c r="AC280" s="79">
        <v>34203.735381700681</v>
      </c>
      <c r="AD280" s="79">
        <v>38874.850465406264</v>
      </c>
      <c r="AE280" s="79">
        <v>12427.675587890633</v>
      </c>
      <c r="AF280" s="79">
        <v>21.401029612903226</v>
      </c>
      <c r="AG280" s="79">
        <v>24564.440726562501</v>
      </c>
      <c r="AH280" s="79">
        <v>43327.209207218781</v>
      </c>
      <c r="AI280" s="79">
        <v>16642.979101562501</v>
      </c>
      <c r="AJ280" s="79">
        <v>201.45603344726607</v>
      </c>
      <c r="AK280" s="79">
        <v>6840.9467307507302</v>
      </c>
      <c r="AL280" s="79">
        <v>21255.950359375001</v>
      </c>
      <c r="AM280" s="79">
        <v>25373.208745160951</v>
      </c>
      <c r="AN280" s="79">
        <v>4568.7943847656197</v>
      </c>
      <c r="AO280" s="79">
        <v>67290.334408203125</v>
      </c>
      <c r="AP280" s="79">
        <v>693.64137429870652</v>
      </c>
      <c r="AQ280" s="79">
        <v>89953.113019531243</v>
      </c>
      <c r="AR280" s="79">
        <v>66623.902978062484</v>
      </c>
      <c r="AS280" s="79">
        <v>58106.709484375038</v>
      </c>
      <c r="AT280" s="79">
        <v>18156.724245630237</v>
      </c>
      <c r="AU280" s="79">
        <v>67811.881304687486</v>
      </c>
      <c r="AV280" s="79">
        <v>25695.129845125004</v>
      </c>
      <c r="AW280" s="79">
        <v>4999.7725329589921</v>
      </c>
      <c r="AX280" s="79">
        <v>43364.048298339847</v>
      </c>
      <c r="AY280" s="79">
        <v>87165.784616312492</v>
      </c>
    </row>
    <row r="281" spans="1:51" x14ac:dyDescent="0.25">
      <c r="A281" s="77">
        <v>43811</v>
      </c>
      <c r="B281" s="78">
        <v>16</v>
      </c>
      <c r="C281" s="79">
        <v>48378.058144531242</v>
      </c>
      <c r="D281" s="79">
        <v>45531.104694437498</v>
      </c>
      <c r="E281" s="79">
        <v>24602.344746093742</v>
      </c>
      <c r="F281" s="79">
        <v>80343.738394531203</v>
      </c>
      <c r="G281" s="79">
        <v>47298.963149337011</v>
      </c>
      <c r="H281" s="79">
        <v>12966.086342156259</v>
      </c>
      <c r="I281" s="79">
        <v>50144.342801757812</v>
      </c>
      <c r="J281" s="79">
        <v>122.9038219451904</v>
      </c>
      <c r="K281" s="79">
        <v>26867.919511749991</v>
      </c>
      <c r="L281" s="79">
        <v>12170.799799093758</v>
      </c>
      <c r="M281" s="79">
        <v>48250.039935664026</v>
      </c>
      <c r="N281" s="79">
        <v>19503.337320312501</v>
      </c>
      <c r="O281" s="79">
        <v>69174.120688390627</v>
      </c>
      <c r="P281" s="79">
        <v>4345.8732748123784</v>
      </c>
      <c r="Q281" s="79">
        <v>33.971221923828132</v>
      </c>
      <c r="R281" s="79">
        <v>6212.4901733398401</v>
      </c>
      <c r="S281" s="79">
        <v>51857.805562500005</v>
      </c>
      <c r="T281" s="79">
        <v>21487.189617187509</v>
      </c>
      <c r="U281" s="79">
        <v>9849.8663085937715</v>
      </c>
      <c r="V281" s="79">
        <v>71232.434329499985</v>
      </c>
      <c r="W281" s="79">
        <v>6051.3622314453205</v>
      </c>
      <c r="X281" s="79">
        <v>22737.264025673441</v>
      </c>
      <c r="Y281" s="79">
        <v>22888.602476562497</v>
      </c>
      <c r="Z281" s="79">
        <v>552.05617346191411</v>
      </c>
      <c r="AA281" s="79">
        <v>34037.420957031274</v>
      </c>
      <c r="AB281" s="79">
        <v>42431.612328125004</v>
      </c>
      <c r="AC281" s="79">
        <v>33612.683917204922</v>
      </c>
      <c r="AD281" s="79">
        <v>39140.283127625</v>
      </c>
      <c r="AE281" s="79">
        <v>13072.225610489242</v>
      </c>
      <c r="AF281" s="79">
        <v>21.401029612903226</v>
      </c>
      <c r="AG281" s="79">
        <v>24952.308640625004</v>
      </c>
      <c r="AH281" s="79">
        <v>43798.676655656265</v>
      </c>
      <c r="AI281" s="79">
        <v>17066.096289062501</v>
      </c>
      <c r="AJ281" s="79">
        <v>250.84700463867102</v>
      </c>
      <c r="AK281" s="79">
        <v>6924.6288130920402</v>
      </c>
      <c r="AL281" s="79">
        <v>21722.422691406264</v>
      </c>
      <c r="AM281" s="79">
        <v>25627.066914785959</v>
      </c>
      <c r="AN281" s="79">
        <v>5105.1893554687485</v>
      </c>
      <c r="AO281" s="79">
        <v>68736.872986328133</v>
      </c>
      <c r="AP281" s="79">
        <v>722.08215851593184</v>
      </c>
      <c r="AQ281" s="79">
        <v>91682.814753906219</v>
      </c>
      <c r="AR281" s="79">
        <v>68146.302341664094</v>
      </c>
      <c r="AS281" s="79">
        <v>58405.236892578127</v>
      </c>
      <c r="AT281" s="79">
        <v>19293.016461294905</v>
      </c>
      <c r="AU281" s="79">
        <v>68803.30412500001</v>
      </c>
      <c r="AV281" s="79">
        <v>26041.028658749998</v>
      </c>
      <c r="AW281" s="79">
        <v>5099.1055786132829</v>
      </c>
      <c r="AX281" s="79">
        <v>44104.760053710932</v>
      </c>
      <c r="AY281" s="79">
        <v>88944.7945435</v>
      </c>
    </row>
    <row r="282" spans="1:51" x14ac:dyDescent="0.25">
      <c r="A282" s="77">
        <v>43811</v>
      </c>
      <c r="B282" s="78">
        <v>17</v>
      </c>
      <c r="C282" s="79">
        <v>48415.160703125017</v>
      </c>
      <c r="D282" s="79">
        <v>46709.908681156237</v>
      </c>
      <c r="E282" s="79">
        <v>24199.539453124995</v>
      </c>
      <c r="F282" s="79">
        <v>79806.350753906227</v>
      </c>
      <c r="G282" s="79">
        <v>47870.482016376955</v>
      </c>
      <c r="H282" s="79">
        <v>12926.370725968736</v>
      </c>
      <c r="I282" s="79">
        <v>50008.653361328114</v>
      </c>
      <c r="J282" s="79">
        <v>123.5315589904786</v>
      </c>
      <c r="K282" s="79">
        <v>26771.673261734381</v>
      </c>
      <c r="L282" s="79">
        <v>12313.005170742194</v>
      </c>
      <c r="M282" s="79">
        <v>46239.668262091182</v>
      </c>
      <c r="N282" s="79">
        <v>19715.373703125002</v>
      </c>
      <c r="O282" s="79">
        <v>68846.136726203142</v>
      </c>
      <c r="P282" s="79">
        <v>5105.6907649023415</v>
      </c>
      <c r="Q282" s="79">
        <v>33.857378959655769</v>
      </c>
      <c r="R282" s="79">
        <v>6331.0549316406305</v>
      </c>
      <c r="S282" s="79">
        <v>51904.366095703117</v>
      </c>
      <c r="T282" s="79">
        <v>21408.481740234372</v>
      </c>
      <c r="U282" s="79">
        <v>9553.6620292968801</v>
      </c>
      <c r="V282" s="79">
        <v>71588.816776468753</v>
      </c>
      <c r="W282" s="79">
        <v>6024.1619873046902</v>
      </c>
      <c r="X282" s="79">
        <v>23759.14611899999</v>
      </c>
      <c r="Y282" s="79">
        <v>23320.194281250002</v>
      </c>
      <c r="Z282" s="79">
        <v>569.08435761718772</v>
      </c>
      <c r="AA282" s="79">
        <v>33516.32655078129</v>
      </c>
      <c r="AB282" s="79">
        <v>41907.794421874998</v>
      </c>
      <c r="AC282" s="79">
        <v>33356.07600247622</v>
      </c>
      <c r="AD282" s="79">
        <v>39164.602394156267</v>
      </c>
      <c r="AE282" s="79">
        <v>12757.154510537759</v>
      </c>
      <c r="AF282" s="79">
        <v>21.401029612903226</v>
      </c>
      <c r="AG282" s="79">
        <v>24613.997695312501</v>
      </c>
      <c r="AH282" s="79">
        <v>45164.731701125005</v>
      </c>
      <c r="AI282" s="79">
        <v>17432.499902343749</v>
      </c>
      <c r="AJ282" s="79">
        <v>238.76713305663975</v>
      </c>
      <c r="AK282" s="79">
        <v>6578.3239010604884</v>
      </c>
      <c r="AL282" s="79">
        <v>21875.809050781252</v>
      </c>
      <c r="AM282" s="79">
        <v>25634.827152067195</v>
      </c>
      <c r="AN282" s="79">
        <v>4815.2009277343695</v>
      </c>
      <c r="AO282" s="79">
        <v>68852.740019531237</v>
      </c>
      <c r="AP282" s="79">
        <v>649.49996359558122</v>
      </c>
      <c r="AQ282" s="79">
        <v>91548.959664062466</v>
      </c>
      <c r="AR282" s="79">
        <v>68567.049653468712</v>
      </c>
      <c r="AS282" s="79">
        <v>58640.183791015639</v>
      </c>
      <c r="AT282" s="79">
        <v>18845.545599912704</v>
      </c>
      <c r="AU282" s="79">
        <v>68633.209234375026</v>
      </c>
      <c r="AV282" s="79">
        <v>26132.83396556251</v>
      </c>
      <c r="AW282" s="79">
        <v>3815.9168664550771</v>
      </c>
      <c r="AX282" s="79">
        <v>44320.227714843735</v>
      </c>
      <c r="AY282" s="79">
        <v>89516.774593468785</v>
      </c>
    </row>
    <row r="283" spans="1:51" x14ac:dyDescent="0.25">
      <c r="A283" s="77">
        <v>43811</v>
      </c>
      <c r="B283" s="78">
        <v>18</v>
      </c>
      <c r="C283" s="79">
        <v>48389.968054687495</v>
      </c>
      <c r="D283" s="79">
        <v>45101.326421437516</v>
      </c>
      <c r="E283" s="79">
        <v>23717.295527343751</v>
      </c>
      <c r="F283" s="79">
        <v>78919.889863281249</v>
      </c>
      <c r="G283" s="79">
        <v>45337.575350301908</v>
      </c>
      <c r="H283" s="79">
        <v>12554.816278093749</v>
      </c>
      <c r="I283" s="79">
        <v>48914.713135742182</v>
      </c>
      <c r="J283" s="79">
        <v>129.13285064697271</v>
      </c>
      <c r="K283" s="79">
        <v>23650.438077531257</v>
      </c>
      <c r="L283" s="79">
        <v>11927.033955265628</v>
      </c>
      <c r="M283" s="79">
        <v>42723.718562308291</v>
      </c>
      <c r="N283" s="79">
        <v>19449.381898437496</v>
      </c>
      <c r="O283" s="79">
        <v>67170.110720156226</v>
      </c>
      <c r="P283" s="79">
        <v>5086.404713397952</v>
      </c>
      <c r="Q283" s="79">
        <v>33.719544410705559</v>
      </c>
      <c r="R283" s="79">
        <v>6374.7078979492189</v>
      </c>
      <c r="S283" s="79">
        <v>51120.999783203122</v>
      </c>
      <c r="T283" s="79">
        <v>20660.694763671883</v>
      </c>
      <c r="U283" s="79">
        <v>9041.8654999999999</v>
      </c>
      <c r="V283" s="79">
        <v>70952.34057790623</v>
      </c>
      <c r="W283" s="79">
        <v>5843.5893066406306</v>
      </c>
      <c r="X283" s="79">
        <v>21662.755874771137</v>
      </c>
      <c r="Y283" s="79">
        <v>21813.553988281255</v>
      </c>
      <c r="Z283" s="79">
        <v>524.74819768066425</v>
      </c>
      <c r="AA283" s="79">
        <v>31941.653648437492</v>
      </c>
      <c r="AB283" s="79">
        <v>40520.831183593742</v>
      </c>
      <c r="AC283" s="79">
        <v>32253.659275360304</v>
      </c>
      <c r="AD283" s="79">
        <v>39184.480318874987</v>
      </c>
      <c r="AE283" s="79">
        <v>12984.041905181743</v>
      </c>
      <c r="AF283" s="79">
        <v>21.401029612903226</v>
      </c>
      <c r="AG283" s="79">
        <v>24432.585851562504</v>
      </c>
      <c r="AH283" s="79">
        <v>45863.773563937502</v>
      </c>
      <c r="AI283" s="79">
        <v>16923.78759765625</v>
      </c>
      <c r="AJ283" s="79">
        <v>250.98215795898517</v>
      </c>
      <c r="AK283" s="79">
        <v>6214.7258268206742</v>
      </c>
      <c r="AL283" s="79">
        <v>21997.467935546876</v>
      </c>
      <c r="AM283" s="79">
        <v>25046.250158410956</v>
      </c>
      <c r="AN283" s="79">
        <v>5152.9140625</v>
      </c>
      <c r="AO283" s="79">
        <v>67745.735714843744</v>
      </c>
      <c r="AP283" s="79">
        <v>708.65773313537693</v>
      </c>
      <c r="AQ283" s="79">
        <v>88543.164308593798</v>
      </c>
      <c r="AR283" s="79">
        <v>66107.262155851568</v>
      </c>
      <c r="AS283" s="79">
        <v>58125.033582031247</v>
      </c>
      <c r="AT283" s="79">
        <v>18720.147437560543</v>
      </c>
      <c r="AU283" s="79">
        <v>67647.012605468728</v>
      </c>
      <c r="AV283" s="79">
        <v>26104.952534093747</v>
      </c>
      <c r="AW283" s="79">
        <v>4468.3316062011691</v>
      </c>
      <c r="AX283" s="79">
        <v>44805.886386718761</v>
      </c>
      <c r="AY283" s="79">
        <v>88593.014315000051</v>
      </c>
    </row>
    <row r="284" spans="1:51" x14ac:dyDescent="0.25">
      <c r="A284" s="77">
        <v>43811</v>
      </c>
      <c r="B284" s="78">
        <v>19</v>
      </c>
      <c r="C284" s="79">
        <v>46216.955750000037</v>
      </c>
      <c r="D284" s="79">
        <v>41867.133502156255</v>
      </c>
      <c r="E284" s="79">
        <v>22350.983222656247</v>
      </c>
      <c r="F284" s="79">
        <v>75666.169695312448</v>
      </c>
      <c r="G284" s="79">
        <v>42258.733661447979</v>
      </c>
      <c r="H284" s="79">
        <v>10382.660192132822</v>
      </c>
      <c r="I284" s="79">
        <v>44859.801194335931</v>
      </c>
      <c r="J284" s="79">
        <v>130.7136535644531</v>
      </c>
      <c r="K284" s="79">
        <v>19042.076318171887</v>
      </c>
      <c r="L284" s="79">
        <v>10044.123487507826</v>
      </c>
      <c r="M284" s="79">
        <v>37359.201778867086</v>
      </c>
      <c r="N284" s="79">
        <v>18291.862843749997</v>
      </c>
      <c r="O284" s="79">
        <v>60877.154901593749</v>
      </c>
      <c r="P284" s="79">
        <v>4839.9690109858393</v>
      </c>
      <c r="Q284" s="79">
        <v>33.771281242370598</v>
      </c>
      <c r="R284" s="79">
        <v>6318.2988891601699</v>
      </c>
      <c r="S284" s="79">
        <v>48771.208523437512</v>
      </c>
      <c r="T284" s="79">
        <v>19532.870271484382</v>
      </c>
      <c r="U284" s="79">
        <v>8350.6657578124905</v>
      </c>
      <c r="V284" s="79">
        <v>68799.936743937491</v>
      </c>
      <c r="W284" s="79">
        <v>5433.70036621094</v>
      </c>
      <c r="X284" s="79">
        <v>20320.417159592376</v>
      </c>
      <c r="Y284" s="79">
        <v>18942.763773437502</v>
      </c>
      <c r="Z284" s="79">
        <v>488.20648366699226</v>
      </c>
      <c r="AA284" s="79">
        <v>29593.348306640637</v>
      </c>
      <c r="AB284" s="79">
        <v>35762.817152343734</v>
      </c>
      <c r="AC284" s="79">
        <v>30349.450427811738</v>
      </c>
      <c r="AD284" s="79">
        <v>38546.552532312504</v>
      </c>
      <c r="AE284" s="79">
        <v>12132.139523437496</v>
      </c>
      <c r="AF284" s="79">
        <v>21.401029612903226</v>
      </c>
      <c r="AG284" s="79">
        <v>23312.581347656254</v>
      </c>
      <c r="AH284" s="79">
        <v>46074.388670875</v>
      </c>
      <c r="AI284" s="79">
        <v>14872.679980468771</v>
      </c>
      <c r="AJ284" s="79">
        <v>170.69110668945194</v>
      </c>
      <c r="AK284" s="79">
        <v>6004.9110331628417</v>
      </c>
      <c r="AL284" s="79">
        <v>22066.707519531243</v>
      </c>
      <c r="AM284" s="79">
        <v>23736.660766489073</v>
      </c>
      <c r="AN284" s="79">
        <v>5400.1763183593703</v>
      </c>
      <c r="AO284" s="79">
        <v>62957.949357421872</v>
      </c>
      <c r="AP284" s="79">
        <v>524.63990812713723</v>
      </c>
      <c r="AQ284" s="79">
        <v>80225.854261718734</v>
      </c>
      <c r="AR284" s="79">
        <v>60021.080768062515</v>
      </c>
      <c r="AS284" s="79">
        <v>58718.354693359368</v>
      </c>
      <c r="AT284" s="79">
        <v>16544.238625236369</v>
      </c>
      <c r="AU284" s="79">
        <v>62797.961539062504</v>
      </c>
      <c r="AV284" s="79">
        <v>25739.543879249981</v>
      </c>
      <c r="AW284" s="79">
        <v>3471.8798691406228</v>
      </c>
      <c r="AX284" s="79">
        <v>44512.572229003883</v>
      </c>
      <c r="AY284" s="79">
        <v>80762.565103812478</v>
      </c>
    </row>
    <row r="285" spans="1:51" x14ac:dyDescent="0.25">
      <c r="A285" s="77">
        <v>43811</v>
      </c>
      <c r="B285" s="78">
        <v>20</v>
      </c>
      <c r="C285" s="79">
        <v>43056.764160156257</v>
      </c>
      <c r="D285" s="79">
        <v>39144.474304812524</v>
      </c>
      <c r="E285" s="79">
        <v>21332.146699218752</v>
      </c>
      <c r="F285" s="79">
        <v>70615.73922656248</v>
      </c>
      <c r="G285" s="79">
        <v>39341.344592649097</v>
      </c>
      <c r="H285" s="79">
        <v>8933.2749784765638</v>
      </c>
      <c r="I285" s="79">
        <v>39888.699796875</v>
      </c>
      <c r="J285" s="79">
        <v>135.04595947265631</v>
      </c>
      <c r="K285" s="79">
        <v>17342.687480687517</v>
      </c>
      <c r="L285" s="79">
        <v>8735.9332101093751</v>
      </c>
      <c r="M285" s="79">
        <v>34569.810982685296</v>
      </c>
      <c r="N285" s="79">
        <v>17764.64588671875</v>
      </c>
      <c r="O285" s="79">
        <v>55408.641259296848</v>
      </c>
      <c r="P285" s="79">
        <v>4422.1930051669333</v>
      </c>
      <c r="Q285" s="79">
        <v>34.138249397277832</v>
      </c>
      <c r="R285" s="79">
        <v>6317.3299560546893</v>
      </c>
      <c r="S285" s="79">
        <v>47755.754757812509</v>
      </c>
      <c r="T285" s="79">
        <v>18407.876199218772</v>
      </c>
      <c r="U285" s="79">
        <v>7654.9569472656203</v>
      </c>
      <c r="V285" s="79">
        <v>67663.149687843761</v>
      </c>
      <c r="W285" s="79">
        <v>5059.5030761718699</v>
      </c>
      <c r="X285" s="79">
        <v>18417.838687942243</v>
      </c>
      <c r="Y285" s="79">
        <v>17998.879050781248</v>
      </c>
      <c r="Z285" s="79">
        <v>459.23808550415038</v>
      </c>
      <c r="AA285" s="79">
        <v>28910.728072265647</v>
      </c>
      <c r="AB285" s="79">
        <v>30381.175847656257</v>
      </c>
      <c r="AC285" s="79">
        <v>28222.090381658127</v>
      </c>
      <c r="AD285" s="79">
        <v>38658.099703781263</v>
      </c>
      <c r="AE285" s="79">
        <v>11786.888603515619</v>
      </c>
      <c r="AF285" s="79">
        <v>21.401029612903226</v>
      </c>
      <c r="AG285" s="79">
        <v>22584.639984375</v>
      </c>
      <c r="AH285" s="79">
        <v>46650.331558999998</v>
      </c>
      <c r="AI285" s="79">
        <v>14068.30859375</v>
      </c>
      <c r="AJ285" s="79">
        <v>143.69280957031339</v>
      </c>
      <c r="AK285" s="79">
        <v>6123.0688234350437</v>
      </c>
      <c r="AL285" s="79">
        <v>22582.258617187508</v>
      </c>
      <c r="AM285" s="79">
        <v>22403.561102051597</v>
      </c>
      <c r="AN285" s="79">
        <v>5320.5159667968901</v>
      </c>
      <c r="AO285" s="79">
        <v>58630.383147460925</v>
      </c>
      <c r="AP285" s="79">
        <v>376.35766319540068</v>
      </c>
      <c r="AQ285" s="79">
        <v>69266.393414062506</v>
      </c>
      <c r="AR285" s="79">
        <v>55230.933462390654</v>
      </c>
      <c r="AS285" s="79">
        <v>60882.543732421873</v>
      </c>
      <c r="AT285" s="79">
        <v>15257.017195525385</v>
      </c>
      <c r="AU285" s="79">
        <v>58823.009820312487</v>
      </c>
      <c r="AV285" s="79">
        <v>26024.028533875011</v>
      </c>
      <c r="AW285" s="79">
        <v>3449.0524658203103</v>
      </c>
      <c r="AX285" s="79">
        <v>45151.785410156263</v>
      </c>
      <c r="AY285" s="79">
        <v>67017.9794921875</v>
      </c>
    </row>
    <row r="286" spans="1:51" x14ac:dyDescent="0.25">
      <c r="A286" s="77">
        <v>43811</v>
      </c>
      <c r="B286" s="78">
        <v>21</v>
      </c>
      <c r="C286" s="79">
        <v>38796.096437500011</v>
      </c>
      <c r="D286" s="79">
        <v>38940.780067812506</v>
      </c>
      <c r="E286" s="79">
        <v>21486.683720703131</v>
      </c>
      <c r="F286" s="79">
        <v>66018.147281250029</v>
      </c>
      <c r="G286" s="79">
        <v>38993.151968666993</v>
      </c>
      <c r="H286" s="79">
        <v>8070.7720543203159</v>
      </c>
      <c r="I286" s="79">
        <v>35876.132223632791</v>
      </c>
      <c r="J286" s="79">
        <v>149.3570365905762</v>
      </c>
      <c r="K286" s="79">
        <v>17140.366335937488</v>
      </c>
      <c r="L286" s="79">
        <v>7593.4303105000045</v>
      </c>
      <c r="M286" s="79">
        <v>33863.187667636113</v>
      </c>
      <c r="N286" s="79">
        <v>16973.902671874999</v>
      </c>
      <c r="O286" s="79">
        <v>52337.187707171863</v>
      </c>
      <c r="P286" s="79">
        <v>3707.1959399342745</v>
      </c>
      <c r="Q286" s="79">
        <v>33.796202659606934</v>
      </c>
      <c r="R286" s="79">
        <v>6491.6986328125085</v>
      </c>
      <c r="S286" s="79">
        <v>48728.99427929688</v>
      </c>
      <c r="T286" s="79">
        <v>18027.22528906251</v>
      </c>
      <c r="U286" s="79">
        <v>7526.2300673828195</v>
      </c>
      <c r="V286" s="79">
        <v>68203.60707565624</v>
      </c>
      <c r="W286" s="79">
        <v>5252.3853271484404</v>
      </c>
      <c r="X286" s="79">
        <v>17358.359570424553</v>
      </c>
      <c r="Y286" s="79">
        <v>17483.128546874999</v>
      </c>
      <c r="Z286" s="79">
        <v>430.9735146423339</v>
      </c>
      <c r="AA286" s="79">
        <v>29661.477798828146</v>
      </c>
      <c r="AB286" s="79">
        <v>26105.288867187512</v>
      </c>
      <c r="AC286" s="79">
        <v>27576.499570833072</v>
      </c>
      <c r="AD286" s="79">
        <v>40309.65559990624</v>
      </c>
      <c r="AE286" s="79">
        <v>11759.075953125006</v>
      </c>
      <c r="AF286" s="79">
        <v>21.401029612903226</v>
      </c>
      <c r="AG286" s="79">
        <v>22702.35125</v>
      </c>
      <c r="AH286" s="79">
        <v>47164.885345281262</v>
      </c>
      <c r="AI286" s="79">
        <v>13910.602929687511</v>
      </c>
      <c r="AJ286" s="79">
        <v>90.8596752929692</v>
      </c>
      <c r="AK286" s="79">
        <v>6148.0683476257782</v>
      </c>
      <c r="AL286" s="79">
        <v>23543.531580078132</v>
      </c>
      <c r="AM286" s="79">
        <v>22285.055168426614</v>
      </c>
      <c r="AN286" s="79">
        <v>5464.0286132812507</v>
      </c>
      <c r="AO286" s="79">
        <v>56382.077255859396</v>
      </c>
      <c r="AP286" s="79">
        <v>242.35064863876886</v>
      </c>
      <c r="AQ286" s="79">
        <v>60315.456607421867</v>
      </c>
      <c r="AR286" s="79">
        <v>53518.63339997657</v>
      </c>
      <c r="AS286" s="79">
        <v>62692.336695312508</v>
      </c>
      <c r="AT286" s="79">
        <v>14530.968728419417</v>
      </c>
      <c r="AU286" s="79">
        <v>57948.386039062498</v>
      </c>
      <c r="AV286" s="79">
        <v>26168.288509343754</v>
      </c>
      <c r="AW286" s="79">
        <v>4109.0575266113301</v>
      </c>
      <c r="AX286" s="79">
        <v>46353.188774414055</v>
      </c>
      <c r="AY286" s="79">
        <v>57859.598481499968</v>
      </c>
    </row>
    <row r="287" spans="1:51" x14ac:dyDescent="0.25">
      <c r="A287" s="77">
        <v>43811</v>
      </c>
      <c r="B287" s="78">
        <v>22</v>
      </c>
      <c r="C287" s="79">
        <v>39578.854873046854</v>
      </c>
      <c r="D287" s="79">
        <v>42586.090333812477</v>
      </c>
      <c r="E287" s="79">
        <v>23853.49786132812</v>
      </c>
      <c r="F287" s="79">
        <v>68062.826496093752</v>
      </c>
      <c r="G287" s="79">
        <v>43593.313671843745</v>
      </c>
      <c r="H287" s="79">
        <v>7767.7392216562585</v>
      </c>
      <c r="I287" s="79">
        <v>33830.411681640602</v>
      </c>
      <c r="J287" s="79">
        <v>162.19272232055661</v>
      </c>
      <c r="K287" s="79">
        <v>18906.193636375006</v>
      </c>
      <c r="L287" s="79">
        <v>7468.7119783671933</v>
      </c>
      <c r="M287" s="79">
        <v>36117.14724882412</v>
      </c>
      <c r="N287" s="79">
        <v>18415.33054296875</v>
      </c>
      <c r="O287" s="79">
        <v>53512.80304379687</v>
      </c>
      <c r="P287" s="79">
        <v>3904.3722043411121</v>
      </c>
      <c r="Q287" s="79">
        <v>33.861653327941887</v>
      </c>
      <c r="R287" s="79">
        <v>7616.8203857421904</v>
      </c>
      <c r="S287" s="79">
        <v>55092.119279296887</v>
      </c>
      <c r="T287" s="79">
        <v>19670.033316406261</v>
      </c>
      <c r="U287" s="79">
        <v>9524.7587597656311</v>
      </c>
      <c r="V287" s="79">
        <v>77575.413604187488</v>
      </c>
      <c r="W287" s="79">
        <v>5553.8680664062504</v>
      </c>
      <c r="X287" s="79">
        <v>18785.322081609338</v>
      </c>
      <c r="Y287" s="79">
        <v>18480.232394531249</v>
      </c>
      <c r="Z287" s="79">
        <v>436.70101437988296</v>
      </c>
      <c r="AA287" s="79">
        <v>33466.767275390637</v>
      </c>
      <c r="AB287" s="79">
        <v>23325.509076171878</v>
      </c>
      <c r="AC287" s="79">
        <v>30601.880165671239</v>
      </c>
      <c r="AD287" s="79">
        <v>46729.322997125011</v>
      </c>
      <c r="AE287" s="79">
        <v>12688.330642578119</v>
      </c>
      <c r="AF287" s="79">
        <v>21.401029612903226</v>
      </c>
      <c r="AG287" s="79">
        <v>26092.827402343748</v>
      </c>
      <c r="AH287" s="79">
        <v>56043.959277593742</v>
      </c>
      <c r="AI287" s="79">
        <v>13986.045849609371</v>
      </c>
      <c r="AJ287" s="79">
        <v>115.54585668945288</v>
      </c>
      <c r="AK287" s="79">
        <v>6402.5171630859513</v>
      </c>
      <c r="AL287" s="79">
        <v>26544.068607421857</v>
      </c>
      <c r="AM287" s="79">
        <v>24591.829256332854</v>
      </c>
      <c r="AN287" s="79">
        <v>6149.2887695312493</v>
      </c>
      <c r="AO287" s="79">
        <v>59625.599107421876</v>
      </c>
      <c r="AP287" s="79">
        <v>358.59984516849323</v>
      </c>
      <c r="AQ287" s="79">
        <v>54935.494099609357</v>
      </c>
      <c r="AR287" s="79">
        <v>57983.544015515603</v>
      </c>
      <c r="AS287" s="79">
        <v>69133.18766796877</v>
      </c>
      <c r="AT287" s="79">
        <v>14800.801192356774</v>
      </c>
      <c r="AU287" s="79">
        <v>61272.262214843773</v>
      </c>
      <c r="AV287" s="79">
        <v>31337.799582343752</v>
      </c>
      <c r="AW287" s="79">
        <v>5547.3358381347725</v>
      </c>
      <c r="AX287" s="79">
        <v>53599.192333984385</v>
      </c>
      <c r="AY287" s="79">
        <v>51936.986598390649</v>
      </c>
    </row>
    <row r="288" spans="1:51" x14ac:dyDescent="0.25">
      <c r="A288" s="77">
        <v>43811</v>
      </c>
      <c r="B288" s="78">
        <v>23</v>
      </c>
      <c r="C288" s="79">
        <v>36741.355330078128</v>
      </c>
      <c r="D288" s="79">
        <v>42230.406417843718</v>
      </c>
      <c r="E288" s="79">
        <v>22902.373320312516</v>
      </c>
      <c r="F288" s="79">
        <v>63919.578699218779</v>
      </c>
      <c r="G288" s="79">
        <v>42573.556444124995</v>
      </c>
      <c r="H288" s="79">
        <v>7164.9433195781057</v>
      </c>
      <c r="I288" s="79">
        <v>31018.529937499974</v>
      </c>
      <c r="J288" s="79">
        <v>151.38608551025402</v>
      </c>
      <c r="K288" s="79">
        <v>18825.444381453155</v>
      </c>
      <c r="L288" s="79">
        <v>7924.0804480624975</v>
      </c>
      <c r="M288" s="79">
        <v>36009.972114842247</v>
      </c>
      <c r="N288" s="79">
        <v>18090.423195312494</v>
      </c>
      <c r="O288" s="79">
        <v>51912.70700757813</v>
      </c>
      <c r="P288" s="79">
        <v>3883.9776944375012</v>
      </c>
      <c r="Q288" s="79">
        <v>34.114808082580566</v>
      </c>
      <c r="R288" s="79">
        <v>8029.9375610351472</v>
      </c>
      <c r="S288" s="79">
        <v>55804.796224609381</v>
      </c>
      <c r="T288" s="79">
        <v>18569.48187597658</v>
      </c>
      <c r="U288" s="79">
        <v>9759.9509453124992</v>
      </c>
      <c r="V288" s="79">
        <v>78348.977430906249</v>
      </c>
      <c r="W288" s="79">
        <v>5439.8626220703209</v>
      </c>
      <c r="X288" s="79">
        <v>17824.227966890692</v>
      </c>
      <c r="Y288" s="79">
        <v>18274.903261718748</v>
      </c>
      <c r="Z288" s="79">
        <v>423.37960268554696</v>
      </c>
      <c r="AA288" s="79">
        <v>32812.359683593771</v>
      </c>
      <c r="AB288" s="79">
        <v>20826.302566406252</v>
      </c>
      <c r="AC288" s="79">
        <v>29376.774796537353</v>
      </c>
      <c r="AD288" s="79">
        <v>45828.892581468746</v>
      </c>
      <c r="AE288" s="79">
        <v>12730.803486328103</v>
      </c>
      <c r="AF288" s="79">
        <v>21.401029612903226</v>
      </c>
      <c r="AG288" s="79">
        <v>26171.82193359375</v>
      </c>
      <c r="AH288" s="79">
        <v>58028.92864268749</v>
      </c>
      <c r="AI288" s="79">
        <v>13364.76088867187</v>
      </c>
      <c r="AJ288" s="79">
        <v>115.71932910156301</v>
      </c>
      <c r="AK288" s="79">
        <v>6118.3344091796898</v>
      </c>
      <c r="AL288" s="79">
        <v>27237.733837890639</v>
      </c>
      <c r="AM288" s="79">
        <v>24722.677394614093</v>
      </c>
      <c r="AN288" s="79">
        <v>6154.0081054687507</v>
      </c>
      <c r="AO288" s="79">
        <v>59255.776040527351</v>
      </c>
      <c r="AP288" s="79">
        <v>381.56787158203002</v>
      </c>
      <c r="AQ288" s="79">
        <v>50986.527100585939</v>
      </c>
      <c r="AR288" s="79">
        <v>57738.545475140621</v>
      </c>
      <c r="AS288" s="79">
        <v>70301.99787890623</v>
      </c>
      <c r="AT288" s="79">
        <v>14257.547638536338</v>
      </c>
      <c r="AU288" s="79">
        <v>59778.031742187486</v>
      </c>
      <c r="AV288" s="79">
        <v>32871.501659156253</v>
      </c>
      <c r="AW288" s="79">
        <v>5643.8821870117335</v>
      </c>
      <c r="AX288" s="79">
        <v>55396.469863281265</v>
      </c>
      <c r="AY288" s="79">
        <v>47105.730582015603</v>
      </c>
    </row>
    <row r="289" spans="1:51" x14ac:dyDescent="0.25">
      <c r="A289" s="77">
        <v>43811</v>
      </c>
      <c r="B289" s="78">
        <v>24</v>
      </c>
      <c r="C289" s="79">
        <v>32498.197115234383</v>
      </c>
      <c r="D289" s="79">
        <v>38877.017485125012</v>
      </c>
      <c r="E289" s="79">
        <v>20200.649433593742</v>
      </c>
      <c r="F289" s="79">
        <v>57226.677863281242</v>
      </c>
      <c r="G289" s="79">
        <v>39326.644309453099</v>
      </c>
      <c r="H289" s="79">
        <v>7166.8891838203208</v>
      </c>
      <c r="I289" s="79">
        <v>27851.068447265618</v>
      </c>
      <c r="J289" s="79">
        <v>128.96086120605469</v>
      </c>
      <c r="K289" s="79">
        <v>17278.779642750022</v>
      </c>
      <c r="L289" s="79">
        <v>6797.6886692734415</v>
      </c>
      <c r="M289" s="79">
        <v>34042.352878919926</v>
      </c>
      <c r="N289" s="79">
        <v>16225.821375</v>
      </c>
      <c r="O289" s="79">
        <v>47115.115021250014</v>
      </c>
      <c r="P289" s="79">
        <v>3644.8814644687609</v>
      </c>
      <c r="Q289" s="79">
        <v>32.934635162353516</v>
      </c>
      <c r="R289" s="79">
        <v>7320.32576904297</v>
      </c>
      <c r="S289" s="79">
        <v>51594.593361328138</v>
      </c>
      <c r="T289" s="79">
        <v>16419.666196289079</v>
      </c>
      <c r="U289" s="79">
        <v>8818.6359609375104</v>
      </c>
      <c r="V289" s="79">
        <v>71183.202886499988</v>
      </c>
      <c r="W289" s="79">
        <v>5095.7733642578096</v>
      </c>
      <c r="X289" s="79">
        <v>16928.378304546823</v>
      </c>
      <c r="Y289" s="79">
        <v>16996.668398437494</v>
      </c>
      <c r="Z289" s="79">
        <v>423.69617972412107</v>
      </c>
      <c r="AA289" s="79">
        <v>29328.417527343772</v>
      </c>
      <c r="AB289" s="79">
        <v>18815.998193359381</v>
      </c>
      <c r="AC289" s="79">
        <v>26560.490169903882</v>
      </c>
      <c r="AD289" s="79">
        <v>40578.016656937492</v>
      </c>
      <c r="AE289" s="79">
        <v>11976.949978515631</v>
      </c>
      <c r="AF289" s="79">
        <v>21.401029612903226</v>
      </c>
      <c r="AG289" s="79">
        <v>23938.584277343751</v>
      </c>
      <c r="AH289" s="79">
        <v>49687.310936874994</v>
      </c>
      <c r="AI289" s="79">
        <v>12300.03369140625</v>
      </c>
      <c r="AJ289" s="79">
        <v>100.53104272460894</v>
      </c>
      <c r="AK289" s="79">
        <v>5828.7023925781305</v>
      </c>
      <c r="AL289" s="79">
        <v>25163.252224609372</v>
      </c>
      <c r="AM289" s="79">
        <v>23009.63099995783</v>
      </c>
      <c r="AN289" s="79">
        <v>6181.4378417968692</v>
      </c>
      <c r="AO289" s="79">
        <v>54340.887089843753</v>
      </c>
      <c r="AP289" s="79">
        <v>380.43710009765596</v>
      </c>
      <c r="AQ289" s="79">
        <v>46701.250759765622</v>
      </c>
      <c r="AR289" s="79">
        <v>52881.486124914074</v>
      </c>
      <c r="AS289" s="79">
        <v>64454.200912109372</v>
      </c>
      <c r="AT289" s="79">
        <v>13633.63387202854</v>
      </c>
      <c r="AU289" s="79">
        <v>53887.471609375003</v>
      </c>
      <c r="AV289" s="79">
        <v>30638.561505937483</v>
      </c>
      <c r="AW289" s="79">
        <v>7975.3946347656329</v>
      </c>
      <c r="AX289" s="79">
        <v>50808.801743164047</v>
      </c>
      <c r="AY289" s="79">
        <v>42961.566606781285</v>
      </c>
    </row>
    <row r="290" spans="1:51" x14ac:dyDescent="0.25">
      <c r="A290" s="77">
        <v>43812</v>
      </c>
      <c r="B290" s="78">
        <v>1</v>
      </c>
      <c r="C290" s="79">
        <v>28892.443011718748</v>
      </c>
      <c r="D290" s="79">
        <v>34431.213734906254</v>
      </c>
      <c r="E290" s="79">
        <v>17348.941064453131</v>
      </c>
      <c r="F290" s="79">
        <v>49949.363074218723</v>
      </c>
      <c r="G290" s="79">
        <v>25624.147179624983</v>
      </c>
      <c r="H290" s="79">
        <v>7245.7955698593705</v>
      </c>
      <c r="I290" s="79">
        <v>24990.286870605465</v>
      </c>
      <c r="J290" s="79">
        <v>109.8283939361572</v>
      </c>
      <c r="K290" s="79">
        <v>15252.46984495315</v>
      </c>
      <c r="L290" s="79">
        <v>6611.1880538359301</v>
      </c>
      <c r="M290" s="79">
        <v>33000.214287922456</v>
      </c>
      <c r="N290" s="79">
        <v>14514.737021484378</v>
      </c>
      <c r="O290" s="79">
        <v>41539.511748875011</v>
      </c>
      <c r="P290" s="79">
        <v>3515.6276414531299</v>
      </c>
      <c r="Q290" s="79">
        <v>32.463388919830322</v>
      </c>
      <c r="R290" s="79">
        <v>6249.8598754882842</v>
      </c>
      <c r="S290" s="79">
        <v>44977.678265625014</v>
      </c>
      <c r="T290" s="79">
        <v>14788.21960937501</v>
      </c>
      <c r="U290" s="79">
        <v>7866.3938095703106</v>
      </c>
      <c r="V290" s="79">
        <v>61089.057416281263</v>
      </c>
      <c r="W290" s="79">
        <v>4621.8415039062502</v>
      </c>
      <c r="X290" s="79">
        <v>16002.506145468733</v>
      </c>
      <c r="Y290" s="79">
        <v>14974.289242187497</v>
      </c>
      <c r="Z290" s="79">
        <v>406.6008295104981</v>
      </c>
      <c r="AA290" s="79">
        <v>24853.950072265598</v>
      </c>
      <c r="AB290" s="79">
        <v>17169.186794921876</v>
      </c>
      <c r="AC290" s="79">
        <v>23610.022243833686</v>
      </c>
      <c r="AD290" s="79">
        <v>34517.702960468756</v>
      </c>
      <c r="AE290" s="79">
        <v>11466.849173828141</v>
      </c>
      <c r="AF290" s="79">
        <v>21.401029612903226</v>
      </c>
      <c r="AG290" s="79">
        <v>20708.302582031247</v>
      </c>
      <c r="AH290" s="79">
        <v>41477.13947993749</v>
      </c>
      <c r="AI290" s="79">
        <v>11034.364355468761</v>
      </c>
      <c r="AJ290" s="79">
        <v>102.46139160156315</v>
      </c>
      <c r="AK290" s="79">
        <v>5423.9131640625001</v>
      </c>
      <c r="AL290" s="79">
        <v>21727.891912109379</v>
      </c>
      <c r="AM290" s="79">
        <v>20064.699585239079</v>
      </c>
      <c r="AN290" s="79">
        <v>4023.1609375000012</v>
      </c>
      <c r="AO290" s="79">
        <v>47638.507799804698</v>
      </c>
      <c r="AP290" s="79">
        <v>363.23220947265696</v>
      </c>
      <c r="AQ290" s="79">
        <v>42743.638209960947</v>
      </c>
      <c r="AR290" s="79">
        <v>46749.295862382816</v>
      </c>
      <c r="AS290" s="79">
        <v>55231.808681640643</v>
      </c>
      <c r="AT290" s="79">
        <v>12897.65244723598</v>
      </c>
      <c r="AU290" s="79">
        <v>47257.090167968745</v>
      </c>
      <c r="AV290" s="79">
        <v>26257.639535656257</v>
      </c>
      <c r="AW290" s="79">
        <v>8576.3557305908198</v>
      </c>
      <c r="AX290" s="79">
        <v>43476.421599121073</v>
      </c>
      <c r="AY290" s="79">
        <v>39351.217731812467</v>
      </c>
    </row>
    <row r="291" spans="1:51" x14ac:dyDescent="0.25">
      <c r="A291" s="77">
        <v>43812</v>
      </c>
      <c r="B291" s="78">
        <v>2</v>
      </c>
      <c r="C291" s="79">
        <v>25874.712542968751</v>
      </c>
      <c r="D291" s="79">
        <v>29945.198469562521</v>
      </c>
      <c r="E291" s="79">
        <v>15041.063515625012</v>
      </c>
      <c r="F291" s="79">
        <v>43903.534583984379</v>
      </c>
      <c r="G291" s="79">
        <v>23674.160569171876</v>
      </c>
      <c r="H291" s="79">
        <v>6879.8533625625114</v>
      </c>
      <c r="I291" s="79">
        <v>22326.462199707024</v>
      </c>
      <c r="J291" s="79">
        <v>93.036399841308508</v>
      </c>
      <c r="K291" s="79">
        <v>12718.986637093751</v>
      </c>
      <c r="L291" s="79">
        <v>5703.9301296796766</v>
      </c>
      <c r="M291" s="79">
        <v>28601.071727312512</v>
      </c>
      <c r="N291" s="79">
        <v>13008.729472656258</v>
      </c>
      <c r="O291" s="79">
        <v>36941.455498117175</v>
      </c>
      <c r="P291" s="79">
        <v>3304.96469492188</v>
      </c>
      <c r="Q291" s="79">
        <v>32.154729843139663</v>
      </c>
      <c r="R291" s="79">
        <v>5092.4788085937507</v>
      </c>
      <c r="S291" s="79">
        <v>37912.392798828143</v>
      </c>
      <c r="T291" s="79">
        <v>13218.51904394532</v>
      </c>
      <c r="U291" s="79">
        <v>7036.5950078124997</v>
      </c>
      <c r="V291" s="79">
        <v>52731.483059546881</v>
      </c>
      <c r="W291" s="79">
        <v>3988.8014648437702</v>
      </c>
      <c r="X291" s="79">
        <v>14850.192599500002</v>
      </c>
      <c r="Y291" s="79">
        <v>13491.061125000002</v>
      </c>
      <c r="Z291" s="79">
        <v>366.26299943237314</v>
      </c>
      <c r="AA291" s="79">
        <v>21243.25137792969</v>
      </c>
      <c r="AB291" s="79">
        <v>15737.211025390634</v>
      </c>
      <c r="AC291" s="79">
        <v>20722.748019692161</v>
      </c>
      <c r="AD291" s="79">
        <v>28616.254338218758</v>
      </c>
      <c r="AE291" s="79">
        <v>10222.377708984404</v>
      </c>
      <c r="AF291" s="79">
        <v>21.401029612903226</v>
      </c>
      <c r="AG291" s="79">
        <v>17444.107429687505</v>
      </c>
      <c r="AH291" s="79">
        <v>33797.544160437501</v>
      </c>
      <c r="AI291" s="79">
        <v>9818.8271484375</v>
      </c>
      <c r="AJ291" s="79">
        <v>94.365866455078049</v>
      </c>
      <c r="AK291" s="79">
        <v>5135.6644775390696</v>
      </c>
      <c r="AL291" s="79">
        <v>17894.170779296881</v>
      </c>
      <c r="AM291" s="79">
        <v>16414.369148231268</v>
      </c>
      <c r="AN291" s="79">
        <v>3302.4775390625005</v>
      </c>
      <c r="AO291" s="79">
        <v>41007.413266113283</v>
      </c>
      <c r="AP291" s="79">
        <v>339.68256579589797</v>
      </c>
      <c r="AQ291" s="79">
        <v>39095.340177734368</v>
      </c>
      <c r="AR291" s="79">
        <v>40747.234980312518</v>
      </c>
      <c r="AS291" s="79">
        <v>46042.693597656267</v>
      </c>
      <c r="AT291" s="79">
        <v>11770.836157131851</v>
      </c>
      <c r="AU291" s="79">
        <v>41430.971511718744</v>
      </c>
      <c r="AV291" s="79">
        <v>21730.586343874995</v>
      </c>
      <c r="AW291" s="79">
        <v>7992.2830074462945</v>
      </c>
      <c r="AX291" s="79">
        <v>35309.91566894533</v>
      </c>
      <c r="AY291" s="79">
        <v>35839.278152937528</v>
      </c>
    </row>
    <row r="292" spans="1:51" x14ac:dyDescent="0.25">
      <c r="A292" s="77">
        <v>43812</v>
      </c>
      <c r="B292" s="78">
        <v>3</v>
      </c>
      <c r="C292" s="79">
        <v>23794.475281250016</v>
      </c>
      <c r="D292" s="79">
        <v>26044.222365968759</v>
      </c>
      <c r="E292" s="79">
        <v>13364.462763671889</v>
      </c>
      <c r="F292" s="79">
        <v>39720.653724609372</v>
      </c>
      <c r="G292" s="79">
        <v>22588.49346135938</v>
      </c>
      <c r="H292" s="79">
        <v>6563.4369942578214</v>
      </c>
      <c r="I292" s="79">
        <v>20541.103913574214</v>
      </c>
      <c r="J292" s="79">
        <v>83.286949157714801</v>
      </c>
      <c r="K292" s="79">
        <v>11016.58887826562</v>
      </c>
      <c r="L292" s="79">
        <v>5608.115520179681</v>
      </c>
      <c r="M292" s="79">
        <v>28110.517579047861</v>
      </c>
      <c r="N292" s="79">
        <v>11999.856298828119</v>
      </c>
      <c r="O292" s="79">
        <v>33706.976207124979</v>
      </c>
      <c r="P292" s="79">
        <v>3162.26867367969</v>
      </c>
      <c r="Q292" s="79">
        <v>31.65944862365723</v>
      </c>
      <c r="R292" s="79">
        <v>4268.6028442382803</v>
      </c>
      <c r="S292" s="79">
        <v>32914.879683593739</v>
      </c>
      <c r="T292" s="79">
        <v>12160.781882812502</v>
      </c>
      <c r="U292" s="79">
        <v>6445.2129746093697</v>
      </c>
      <c r="V292" s="79">
        <v>46739.17105165626</v>
      </c>
      <c r="W292" s="79">
        <v>3785.7047363281299</v>
      </c>
      <c r="X292" s="79">
        <v>13789.873291984328</v>
      </c>
      <c r="Y292" s="79">
        <v>12629.991378906248</v>
      </c>
      <c r="Z292" s="79">
        <v>347.41343233032234</v>
      </c>
      <c r="AA292" s="79">
        <v>19311.401742187492</v>
      </c>
      <c r="AB292" s="79">
        <v>15066.380410156244</v>
      </c>
      <c r="AC292" s="79">
        <v>19130.002878109415</v>
      </c>
      <c r="AD292" s="79">
        <v>24717.322537531247</v>
      </c>
      <c r="AE292" s="79">
        <v>9125.2251933593834</v>
      </c>
      <c r="AF292" s="79">
        <v>21.401029612903226</v>
      </c>
      <c r="AG292" s="79">
        <v>14638.4563515625</v>
      </c>
      <c r="AH292" s="79">
        <v>29715.445761312501</v>
      </c>
      <c r="AI292" s="79">
        <v>8905.5080078124993</v>
      </c>
      <c r="AJ292" s="79">
        <v>89.798502441407095</v>
      </c>
      <c r="AK292" s="79">
        <v>4956.1891455078094</v>
      </c>
      <c r="AL292" s="79">
        <v>14949.48742675782</v>
      </c>
      <c r="AM292" s="79">
        <v>14337.602166817225</v>
      </c>
      <c r="AN292" s="79">
        <v>2955.02832031251</v>
      </c>
      <c r="AO292" s="79">
        <v>36150.32328027342</v>
      </c>
      <c r="AP292" s="79">
        <v>258.178446044922</v>
      </c>
      <c r="AQ292" s="79">
        <v>36471.686154296869</v>
      </c>
      <c r="AR292" s="79">
        <v>36135.429791515628</v>
      </c>
      <c r="AS292" s="79">
        <v>40119.589394531242</v>
      </c>
      <c r="AT292" s="79">
        <v>10914.948849567614</v>
      </c>
      <c r="AU292" s="79">
        <v>37233.3857890625</v>
      </c>
      <c r="AV292" s="79">
        <v>18430.283723468754</v>
      </c>
      <c r="AW292" s="79">
        <v>6043.6269541015536</v>
      </c>
      <c r="AX292" s="79">
        <v>29826.337277832048</v>
      </c>
      <c r="AY292" s="79">
        <v>33457.37034759378</v>
      </c>
    </row>
    <row r="293" spans="1:51" x14ac:dyDescent="0.25">
      <c r="A293" s="77">
        <v>43812</v>
      </c>
      <c r="B293" s="78">
        <v>4</v>
      </c>
      <c r="C293" s="79">
        <v>22750.497761718751</v>
      </c>
      <c r="D293" s="79">
        <v>24419.731520624999</v>
      </c>
      <c r="E293" s="79">
        <v>12480.717563476572</v>
      </c>
      <c r="F293" s="79">
        <v>37916.613078125039</v>
      </c>
      <c r="G293" s="79">
        <v>20494.367844531247</v>
      </c>
      <c r="H293" s="79">
        <v>6317.1544803203005</v>
      </c>
      <c r="I293" s="79">
        <v>19748.224470214849</v>
      </c>
      <c r="J293" s="79">
        <v>79.399806976318501</v>
      </c>
      <c r="K293" s="79">
        <v>10395.29639152345</v>
      </c>
      <c r="L293" s="79">
        <v>4931.0148255156264</v>
      </c>
      <c r="M293" s="79">
        <v>28480.652906808602</v>
      </c>
      <c r="N293" s="79">
        <v>11515.460658203128</v>
      </c>
      <c r="O293" s="79">
        <v>32003.849868562491</v>
      </c>
      <c r="P293" s="79">
        <v>3927.5157021718901</v>
      </c>
      <c r="Q293" s="79">
        <v>31.418569564819332</v>
      </c>
      <c r="R293" s="79">
        <v>3935.6386352539057</v>
      </c>
      <c r="S293" s="79">
        <v>30042.565381835957</v>
      </c>
      <c r="T293" s="79">
        <v>11659.093467773431</v>
      </c>
      <c r="U293" s="79">
        <v>6116.7356459333887</v>
      </c>
      <c r="V293" s="79">
        <v>42762.938399406237</v>
      </c>
      <c r="W293" s="79">
        <v>3601.3389160156198</v>
      </c>
      <c r="X293" s="79">
        <v>12574.40450684375</v>
      </c>
      <c r="Y293" s="79">
        <v>12264.013070312496</v>
      </c>
      <c r="Z293" s="79">
        <v>380.15544722290036</v>
      </c>
      <c r="AA293" s="79">
        <v>17034.558410156253</v>
      </c>
      <c r="AB293" s="79">
        <v>14557.314798828131</v>
      </c>
      <c r="AC293" s="79">
        <v>18116.526870822414</v>
      </c>
      <c r="AD293" s="79">
        <v>22815.127592578137</v>
      </c>
      <c r="AE293" s="79">
        <v>8545.3471464843824</v>
      </c>
      <c r="AF293" s="79">
        <v>21.401029612903226</v>
      </c>
      <c r="AG293" s="79">
        <v>13586.982859375001</v>
      </c>
      <c r="AH293" s="79">
        <v>27590.308089531256</v>
      </c>
      <c r="AI293" s="79">
        <v>8426.94384765625</v>
      </c>
      <c r="AJ293" s="79">
        <v>71.02398339843819</v>
      </c>
      <c r="AK293" s="79">
        <v>4857.4028076171799</v>
      </c>
      <c r="AL293" s="79">
        <v>13592.333459946032</v>
      </c>
      <c r="AM293" s="79">
        <v>13570.863372410975</v>
      </c>
      <c r="AN293" s="79">
        <v>2749.0884277343712</v>
      </c>
      <c r="AO293" s="79">
        <v>33651.06303515625</v>
      </c>
      <c r="AP293" s="79">
        <v>288.22058483886701</v>
      </c>
      <c r="AQ293" s="79">
        <v>35178.17822949218</v>
      </c>
      <c r="AR293" s="79">
        <v>34047.769751539068</v>
      </c>
      <c r="AS293" s="79">
        <v>36931.075314453126</v>
      </c>
      <c r="AT293" s="79">
        <v>10750.520225800336</v>
      </c>
      <c r="AU293" s="79">
        <v>35117.911320312516</v>
      </c>
      <c r="AV293" s="79">
        <v>16567.030695874993</v>
      </c>
      <c r="AW293" s="79">
        <v>4563.5507561035129</v>
      </c>
      <c r="AX293" s="79">
        <v>27116.720645751953</v>
      </c>
      <c r="AY293" s="79">
        <v>32299.422946421859</v>
      </c>
    </row>
    <row r="294" spans="1:51" x14ac:dyDescent="0.25">
      <c r="A294" s="77">
        <v>43812</v>
      </c>
      <c r="B294" s="78">
        <v>5</v>
      </c>
      <c r="C294" s="79">
        <v>22187.918777343773</v>
      </c>
      <c r="D294" s="79">
        <v>23931.435678187518</v>
      </c>
      <c r="E294" s="79">
        <v>11962.083891601556</v>
      </c>
      <c r="F294" s="79">
        <v>36912.131060546875</v>
      </c>
      <c r="G294" s="79">
        <v>18804.517282406232</v>
      </c>
      <c r="H294" s="79">
        <v>6481.7885741328237</v>
      </c>
      <c r="I294" s="79">
        <v>19190.709779296871</v>
      </c>
      <c r="J294" s="79">
        <v>83.254631042480511</v>
      </c>
      <c r="K294" s="79">
        <v>10772.46050534375</v>
      </c>
      <c r="L294" s="79">
        <v>5048.7203190468754</v>
      </c>
      <c r="M294" s="79">
        <v>26416.627755624941</v>
      </c>
      <c r="N294" s="79">
        <v>11064.20845898438</v>
      </c>
      <c r="O294" s="79">
        <v>31556.821246632826</v>
      </c>
      <c r="P294" s="79">
        <v>4862.8023694062485</v>
      </c>
      <c r="Q294" s="79">
        <v>30.684476852416999</v>
      </c>
      <c r="R294" s="79">
        <v>3780.7470886230471</v>
      </c>
      <c r="S294" s="79">
        <v>28988.414432617195</v>
      </c>
      <c r="T294" s="79">
        <v>11525.928316406238</v>
      </c>
      <c r="U294" s="79">
        <v>5989.38035742186</v>
      </c>
      <c r="V294" s="79">
        <v>40281.765812937498</v>
      </c>
      <c r="W294" s="79">
        <v>3520.0970458984402</v>
      </c>
      <c r="X294" s="79">
        <v>12354.325993015573</v>
      </c>
      <c r="Y294" s="79">
        <v>12053.633785156251</v>
      </c>
      <c r="Z294" s="79">
        <v>343.67255151367192</v>
      </c>
      <c r="AA294" s="79">
        <v>16258.8698857422</v>
      </c>
      <c r="AB294" s="79">
        <v>14382.222345703138</v>
      </c>
      <c r="AC294" s="79">
        <v>17724.031537309933</v>
      </c>
      <c r="AD294" s="79">
        <v>21970.125345484375</v>
      </c>
      <c r="AE294" s="79">
        <v>8371.6195087890574</v>
      </c>
      <c r="AF294" s="79">
        <v>21.401029612903226</v>
      </c>
      <c r="AG294" s="79">
        <v>13122.835000000001</v>
      </c>
      <c r="AH294" s="79">
        <v>27026.878728375006</v>
      </c>
      <c r="AI294" s="79">
        <v>8231.9083984375102</v>
      </c>
      <c r="AJ294" s="79">
        <v>80.410194824217967</v>
      </c>
      <c r="AK294" s="79">
        <v>4836.6889013671898</v>
      </c>
      <c r="AL294" s="79">
        <v>13007.664761718743</v>
      </c>
      <c r="AM294" s="79">
        <v>12743.838646395341</v>
      </c>
      <c r="AN294" s="79">
        <v>2321.0362792968585</v>
      </c>
      <c r="AO294" s="79">
        <v>32118.356358398425</v>
      </c>
      <c r="AP294" s="79">
        <v>187.07599169921804</v>
      </c>
      <c r="AQ294" s="79">
        <v>34320.516111328136</v>
      </c>
      <c r="AR294" s="79">
        <v>32764.086775273445</v>
      </c>
      <c r="AS294" s="79">
        <v>34791.991654296893</v>
      </c>
      <c r="AT294" s="79">
        <v>10472.674133405204</v>
      </c>
      <c r="AU294" s="79">
        <v>34298.376394531246</v>
      </c>
      <c r="AV294" s="79">
        <v>15369.117328437505</v>
      </c>
      <c r="AW294" s="79">
        <v>3086.5384394528228</v>
      </c>
      <c r="AX294" s="79">
        <v>25751.779772949194</v>
      </c>
      <c r="AY294" s="79">
        <v>31509.892063671894</v>
      </c>
    </row>
    <row r="295" spans="1:51" x14ac:dyDescent="0.25">
      <c r="A295" s="77">
        <v>43812</v>
      </c>
      <c r="B295" s="78">
        <v>6</v>
      </c>
      <c r="C295" s="79">
        <v>21935.360021484339</v>
      </c>
      <c r="D295" s="79">
        <v>23767.643096437514</v>
      </c>
      <c r="E295" s="79">
        <v>11964.94534179686</v>
      </c>
      <c r="F295" s="79">
        <v>36902.319785156244</v>
      </c>
      <c r="G295" s="79">
        <v>18754.582578078127</v>
      </c>
      <c r="H295" s="79">
        <v>6792.4976150781531</v>
      </c>
      <c r="I295" s="79">
        <v>19234.773581054691</v>
      </c>
      <c r="J295" s="79">
        <v>77.931144714355497</v>
      </c>
      <c r="K295" s="79">
        <v>10802.31656191406</v>
      </c>
      <c r="L295" s="79">
        <v>5106.1087234062434</v>
      </c>
      <c r="M295" s="79">
        <v>26413.923659396471</v>
      </c>
      <c r="N295" s="79">
        <v>10824.989890624998</v>
      </c>
      <c r="O295" s="79">
        <v>31707.772097437493</v>
      </c>
      <c r="P295" s="79">
        <v>4957.8229768750007</v>
      </c>
      <c r="Q295" s="79">
        <v>30.598424434661862</v>
      </c>
      <c r="R295" s="79">
        <v>3746.5446411132812</v>
      </c>
      <c r="S295" s="79">
        <v>28743.161391601592</v>
      </c>
      <c r="T295" s="79">
        <v>11191.283015624998</v>
      </c>
      <c r="U295" s="79">
        <v>5994.1820830077995</v>
      </c>
      <c r="V295" s="79">
        <v>39381.883144312509</v>
      </c>
      <c r="W295" s="79">
        <v>3546.7664550781201</v>
      </c>
      <c r="X295" s="79">
        <v>12848.842751000009</v>
      </c>
      <c r="Y295" s="79">
        <v>11583.95406640625</v>
      </c>
      <c r="Z295" s="79">
        <v>342.94507760009776</v>
      </c>
      <c r="AA295" s="79">
        <v>15450.283700195298</v>
      </c>
      <c r="AB295" s="79">
        <v>14560.620200195302</v>
      </c>
      <c r="AC295" s="79">
        <v>17529.33178154604</v>
      </c>
      <c r="AD295" s="79">
        <v>22323.806356468755</v>
      </c>
      <c r="AE295" s="79">
        <v>8410.8562675781031</v>
      </c>
      <c r="AF295" s="79">
        <v>21.401029612903226</v>
      </c>
      <c r="AG295" s="79">
        <v>13175.316460937502</v>
      </c>
      <c r="AH295" s="79">
        <v>26965.363279625006</v>
      </c>
      <c r="AI295" s="79">
        <v>8229.5611328125106</v>
      </c>
      <c r="AJ295" s="79">
        <v>74.088933105468982</v>
      </c>
      <c r="AK295" s="79">
        <v>4763.5286669921898</v>
      </c>
      <c r="AL295" s="79">
        <v>13002.334543945311</v>
      </c>
      <c r="AM295" s="79">
        <v>12468.77910396566</v>
      </c>
      <c r="AN295" s="79">
        <v>2313.3735351562495</v>
      </c>
      <c r="AO295" s="79">
        <v>32043.303080566398</v>
      </c>
      <c r="AP295" s="79">
        <v>179.45677819824098</v>
      </c>
      <c r="AQ295" s="79">
        <v>34152.922596679695</v>
      </c>
      <c r="AR295" s="79">
        <v>32808.335778527355</v>
      </c>
      <c r="AS295" s="79">
        <v>34833.545876953147</v>
      </c>
      <c r="AT295" s="79">
        <v>10284.785866847707</v>
      </c>
      <c r="AU295" s="79">
        <v>34150.080246093756</v>
      </c>
      <c r="AV295" s="79">
        <v>15484.407315437504</v>
      </c>
      <c r="AW295" s="79">
        <v>2204.1204713040265</v>
      </c>
      <c r="AX295" s="79">
        <v>25692.415302734389</v>
      </c>
      <c r="AY295" s="79">
        <v>31469.142985968738</v>
      </c>
    </row>
    <row r="296" spans="1:51" x14ac:dyDescent="0.25">
      <c r="A296" s="77">
        <v>43812</v>
      </c>
      <c r="B296" s="78">
        <v>7</v>
      </c>
      <c r="C296" s="79">
        <v>22102.836308593749</v>
      </c>
      <c r="D296" s="79">
        <v>25872.642077499982</v>
      </c>
      <c r="E296" s="79">
        <v>12179.33858398439</v>
      </c>
      <c r="F296" s="79">
        <v>38855.350300781232</v>
      </c>
      <c r="G296" s="79">
        <v>20048.758221416094</v>
      </c>
      <c r="H296" s="79">
        <v>6908.7407361718706</v>
      </c>
      <c r="I296" s="79">
        <v>21006.201851562495</v>
      </c>
      <c r="J296" s="79">
        <v>83.644941329956097</v>
      </c>
      <c r="K296" s="79">
        <v>11572.745376546891</v>
      </c>
      <c r="L296" s="79">
        <v>5538.8599370390766</v>
      </c>
      <c r="M296" s="79">
        <v>27769.093233530257</v>
      </c>
      <c r="N296" s="79">
        <v>10874.799009765618</v>
      </c>
      <c r="O296" s="79">
        <v>34231.973836664052</v>
      </c>
      <c r="P296" s="79">
        <v>5323.1723254836943</v>
      </c>
      <c r="Q296" s="79">
        <v>30.62085485458374</v>
      </c>
      <c r="R296" s="79">
        <v>3872.4197692871094</v>
      </c>
      <c r="S296" s="79">
        <v>30060.13623632813</v>
      </c>
      <c r="T296" s="79">
        <v>10837.477231445309</v>
      </c>
      <c r="U296" s="79">
        <v>5800.9837392578202</v>
      </c>
      <c r="V296" s="79">
        <v>41214.798910296879</v>
      </c>
      <c r="W296" s="79">
        <v>3528.1725097656199</v>
      </c>
      <c r="X296" s="79">
        <v>13894.579006748743</v>
      </c>
      <c r="Y296" s="79">
        <v>11806.973378906252</v>
      </c>
      <c r="Z296" s="79">
        <v>347.16898942260758</v>
      </c>
      <c r="AA296" s="79">
        <v>16969.536249023433</v>
      </c>
      <c r="AB296" s="79">
        <v>16430.416322265621</v>
      </c>
      <c r="AC296" s="79">
        <v>17697.166886632502</v>
      </c>
      <c r="AD296" s="79">
        <v>23608.876951984381</v>
      </c>
      <c r="AE296" s="79">
        <v>9268.120021484403</v>
      </c>
      <c r="AF296" s="79">
        <v>21.401029612903226</v>
      </c>
      <c r="AG296" s="79">
        <v>14694.009960937505</v>
      </c>
      <c r="AH296" s="79">
        <v>28066.600075781247</v>
      </c>
      <c r="AI296" s="79">
        <v>8357.151708984391</v>
      </c>
      <c r="AJ296" s="79">
        <v>73.966051025390811</v>
      </c>
      <c r="AK296" s="79">
        <v>4940.0534375000007</v>
      </c>
      <c r="AL296" s="79">
        <v>13629.904188476559</v>
      </c>
      <c r="AM296" s="79">
        <v>13741.226172262514</v>
      </c>
      <c r="AN296" s="79">
        <v>2435.2069335937604</v>
      </c>
      <c r="AO296" s="79">
        <v>33761.186502929675</v>
      </c>
      <c r="AP296" s="79">
        <v>179.15361847405535</v>
      </c>
      <c r="AQ296" s="79">
        <v>35696.400348632807</v>
      </c>
      <c r="AR296" s="79">
        <v>34615.630731984376</v>
      </c>
      <c r="AS296" s="79">
        <v>37510.623755859371</v>
      </c>
      <c r="AT296" s="79">
        <v>10999.07224439018</v>
      </c>
      <c r="AU296" s="79">
        <v>36611.512925781244</v>
      </c>
      <c r="AV296" s="79">
        <v>15903.160915499982</v>
      </c>
      <c r="AW296" s="79">
        <v>2232.3853728058612</v>
      </c>
      <c r="AX296" s="79">
        <v>26630.613530273436</v>
      </c>
      <c r="AY296" s="79">
        <v>32492.598052687485</v>
      </c>
    </row>
    <row r="297" spans="1:51" x14ac:dyDescent="0.25">
      <c r="A297" s="77">
        <v>43812</v>
      </c>
      <c r="B297" s="78">
        <v>8</v>
      </c>
      <c r="C297" s="79">
        <v>24608.965015624988</v>
      </c>
      <c r="D297" s="79">
        <v>26477.071456499987</v>
      </c>
      <c r="E297" s="79">
        <v>13524.136249999987</v>
      </c>
      <c r="F297" s="79">
        <v>46627.239281250004</v>
      </c>
      <c r="G297" s="79">
        <v>21684.444608327201</v>
      </c>
      <c r="H297" s="79">
        <v>6959.1926145078178</v>
      </c>
      <c r="I297" s="79">
        <v>26608.892157226575</v>
      </c>
      <c r="J297" s="79">
        <v>93.298141479492188</v>
      </c>
      <c r="K297" s="79">
        <v>12782.535038796888</v>
      </c>
      <c r="L297" s="79">
        <v>5933.3249381250043</v>
      </c>
      <c r="M297" s="79">
        <v>28020.125902179694</v>
      </c>
      <c r="N297" s="79">
        <v>10980.576091796876</v>
      </c>
      <c r="O297" s="79">
        <v>40777.056741062501</v>
      </c>
      <c r="P297" s="79">
        <v>5131.1495093843751</v>
      </c>
      <c r="Q297" s="79">
        <v>31.886950969696038</v>
      </c>
      <c r="R297" s="79">
        <v>3844.4841369628894</v>
      </c>
      <c r="S297" s="79">
        <v>32194.080385742192</v>
      </c>
      <c r="T297" s="79">
        <v>11096.328488281253</v>
      </c>
      <c r="U297" s="79">
        <v>5918.7109687500106</v>
      </c>
      <c r="V297" s="79">
        <v>45177.360929234368</v>
      </c>
      <c r="W297" s="79">
        <v>3725.3493408203103</v>
      </c>
      <c r="X297" s="79">
        <v>12530.90699450691</v>
      </c>
      <c r="Y297" s="79">
        <v>13113.695792968749</v>
      </c>
      <c r="Z297" s="79">
        <v>348.28377795410159</v>
      </c>
      <c r="AA297" s="79">
        <v>18373.162626953115</v>
      </c>
      <c r="AB297" s="79">
        <v>22385.95304101564</v>
      </c>
      <c r="AC297" s="79">
        <v>19758.591433821977</v>
      </c>
      <c r="AD297" s="79">
        <v>24880.317083531245</v>
      </c>
      <c r="AE297" s="79">
        <v>7486.7843779297064</v>
      </c>
      <c r="AF297" s="79">
        <v>21.401029612903226</v>
      </c>
      <c r="AG297" s="79">
        <v>16096.444640625001</v>
      </c>
      <c r="AH297" s="79">
        <v>28141.773390750008</v>
      </c>
      <c r="AI297" s="79">
        <v>8974.6880859374996</v>
      </c>
      <c r="AJ297" s="79">
        <v>48.476789306640001</v>
      </c>
      <c r="AK297" s="79">
        <v>4842.9162567359081</v>
      </c>
      <c r="AL297" s="79">
        <v>13871.215662109367</v>
      </c>
      <c r="AM297" s="79">
        <v>13322.680769910961</v>
      </c>
      <c r="AN297" s="79">
        <v>2879.5205078125</v>
      </c>
      <c r="AO297" s="79">
        <v>36963.038700195335</v>
      </c>
      <c r="AP297" s="79">
        <v>162.95882134490978</v>
      </c>
      <c r="AQ297" s="79">
        <v>44871.469453125006</v>
      </c>
      <c r="AR297" s="79">
        <v>38589.005355449204</v>
      </c>
      <c r="AS297" s="79">
        <v>40548.517837890642</v>
      </c>
      <c r="AT297" s="79">
        <v>11569.129308297017</v>
      </c>
      <c r="AU297" s="79">
        <v>42670.575525390603</v>
      </c>
      <c r="AV297" s="79">
        <v>14838.803351656252</v>
      </c>
      <c r="AW297" s="79">
        <v>2080.8398087544247</v>
      </c>
      <c r="AX297" s="79">
        <v>27457.762553710931</v>
      </c>
      <c r="AY297" s="79">
        <v>41918.790673359334</v>
      </c>
    </row>
    <row r="298" spans="1:51" x14ac:dyDescent="0.25">
      <c r="A298" s="77">
        <v>43812</v>
      </c>
      <c r="B298" s="78">
        <v>9</v>
      </c>
      <c r="C298" s="79">
        <v>32451.367714843742</v>
      </c>
      <c r="D298" s="79">
        <v>32388.072289218773</v>
      </c>
      <c r="E298" s="79">
        <v>15791.295371093744</v>
      </c>
      <c r="F298" s="79">
        <v>55917.341566406256</v>
      </c>
      <c r="G298" s="79">
        <v>27306.215000515149</v>
      </c>
      <c r="H298" s="79">
        <v>8962.467074140628</v>
      </c>
      <c r="I298" s="79">
        <v>33628.159465820325</v>
      </c>
      <c r="J298" s="79">
        <v>104.3219013214111</v>
      </c>
      <c r="K298" s="79">
        <v>14933.758708953119</v>
      </c>
      <c r="L298" s="79">
        <v>7204.602514171861</v>
      </c>
      <c r="M298" s="79">
        <v>34547.104777584886</v>
      </c>
      <c r="N298" s="79">
        <v>12071.550361328127</v>
      </c>
      <c r="O298" s="79">
        <v>49080.252441937497</v>
      </c>
      <c r="P298" s="79">
        <v>5861.3229298500955</v>
      </c>
      <c r="Q298" s="79">
        <v>32.834978103637688</v>
      </c>
      <c r="R298" s="79">
        <v>4022.94384765625</v>
      </c>
      <c r="S298" s="79">
        <v>36517.063982421882</v>
      </c>
      <c r="T298" s="79">
        <v>12978.623511718741</v>
      </c>
      <c r="U298" s="79">
        <v>6577.7682685546897</v>
      </c>
      <c r="V298" s="79">
        <v>49258.638374343747</v>
      </c>
      <c r="W298" s="79">
        <v>4406.0815917968703</v>
      </c>
      <c r="X298" s="79">
        <v>15626.144239005951</v>
      </c>
      <c r="Y298" s="79">
        <v>16525.24354296875</v>
      </c>
      <c r="Z298" s="79">
        <v>421.44311351318362</v>
      </c>
      <c r="AA298" s="79">
        <v>21895.116421875009</v>
      </c>
      <c r="AB298" s="79">
        <v>29862.241109375016</v>
      </c>
      <c r="AC298" s="79">
        <v>23206.208072294827</v>
      </c>
      <c r="AD298" s="79">
        <v>25997.232051875006</v>
      </c>
      <c r="AE298" s="79">
        <v>9092.9331640624896</v>
      </c>
      <c r="AF298" s="79">
        <v>21.401029612903226</v>
      </c>
      <c r="AG298" s="79">
        <v>18921.692054687501</v>
      </c>
      <c r="AH298" s="79">
        <v>29609.384641312488</v>
      </c>
      <c r="AI298" s="79">
        <v>11004.94516601561</v>
      </c>
      <c r="AJ298" s="79">
        <v>102.2036826171871</v>
      </c>
      <c r="AK298" s="79">
        <v>5352.1799399514703</v>
      </c>
      <c r="AL298" s="79">
        <v>14641.809540039078</v>
      </c>
      <c r="AM298" s="79">
        <v>15637.417047067251</v>
      </c>
      <c r="AN298" s="79">
        <v>2820.7246582031207</v>
      </c>
      <c r="AO298" s="79">
        <v>44811.543541992178</v>
      </c>
      <c r="AP298" s="79">
        <v>208.179222540132</v>
      </c>
      <c r="AQ298" s="79">
        <v>57864.156324218762</v>
      </c>
      <c r="AR298" s="79">
        <v>46294.14042066408</v>
      </c>
      <c r="AS298" s="79">
        <v>44951.601148437498</v>
      </c>
      <c r="AT298" s="79">
        <v>13460.451114644231</v>
      </c>
      <c r="AU298" s="79">
        <v>48881.71129296875</v>
      </c>
      <c r="AV298" s="79">
        <v>16864.419408437501</v>
      </c>
      <c r="AW298" s="79">
        <v>2126.3135397260289</v>
      </c>
      <c r="AX298" s="79">
        <v>29791.27631591797</v>
      </c>
      <c r="AY298" s="79">
        <v>57136.458160937487</v>
      </c>
    </row>
    <row r="299" spans="1:51" x14ac:dyDescent="0.25">
      <c r="A299" s="77">
        <v>43812</v>
      </c>
      <c r="B299" s="78">
        <v>10</v>
      </c>
      <c r="C299" s="79">
        <v>38683.949625000001</v>
      </c>
      <c r="D299" s="79">
        <v>37284.770137437474</v>
      </c>
      <c r="E299" s="79">
        <v>17419.597685546898</v>
      </c>
      <c r="F299" s="79">
        <v>63363.19291796875</v>
      </c>
      <c r="G299" s="79">
        <v>33659.884294897318</v>
      </c>
      <c r="H299" s="79">
        <v>10711.362643359389</v>
      </c>
      <c r="I299" s="79">
        <v>40012.208182617222</v>
      </c>
      <c r="J299" s="79">
        <v>117.3471927642822</v>
      </c>
      <c r="K299" s="79">
        <v>17294.544042750018</v>
      </c>
      <c r="L299" s="79">
        <v>9839.1803253203216</v>
      </c>
      <c r="M299" s="79">
        <v>39705.856232781254</v>
      </c>
      <c r="N299" s="79">
        <v>13502.387138671867</v>
      </c>
      <c r="O299" s="79">
        <v>56314.604413859401</v>
      </c>
      <c r="P299" s="79">
        <v>6321.4789084339118</v>
      </c>
      <c r="Q299" s="79">
        <v>33.427766799926751</v>
      </c>
      <c r="R299" s="79">
        <v>4428.8894653320313</v>
      </c>
      <c r="S299" s="79">
        <v>40884.752349609371</v>
      </c>
      <c r="T299" s="79">
        <v>15194.216458984391</v>
      </c>
      <c r="U299" s="79">
        <v>7109.9021738281299</v>
      </c>
      <c r="V299" s="79">
        <v>54022.186929437492</v>
      </c>
      <c r="W299" s="79">
        <v>5357.1874023437394</v>
      </c>
      <c r="X299" s="79">
        <v>16450.382373140619</v>
      </c>
      <c r="Y299" s="79">
        <v>20296.380890625001</v>
      </c>
      <c r="Z299" s="79">
        <v>411.80691584472663</v>
      </c>
      <c r="AA299" s="79">
        <v>25228.962380859364</v>
      </c>
      <c r="AB299" s="79">
        <v>35874.458414062494</v>
      </c>
      <c r="AC299" s="79">
        <v>26587.583292600502</v>
      </c>
      <c r="AD299" s="79">
        <v>28532.585818156251</v>
      </c>
      <c r="AE299" s="79">
        <v>9430.6550234375081</v>
      </c>
      <c r="AF299" s="79">
        <v>21.401029612903226</v>
      </c>
      <c r="AG299" s="79">
        <v>20440.373882812499</v>
      </c>
      <c r="AH299" s="79">
        <v>31508.37521368749</v>
      </c>
      <c r="AI299" s="79">
        <v>13009.8076171875</v>
      </c>
      <c r="AJ299" s="79">
        <v>173.73169750976507</v>
      </c>
      <c r="AK299" s="79">
        <v>6073.0747270434549</v>
      </c>
      <c r="AL299" s="79">
        <v>15806.42477539064</v>
      </c>
      <c r="AM299" s="79">
        <v>18584.642699176609</v>
      </c>
      <c r="AN299" s="79">
        <v>2981.10083007812</v>
      </c>
      <c r="AO299" s="79">
        <v>51947.530251953125</v>
      </c>
      <c r="AP299" s="79">
        <v>747.86396159576395</v>
      </c>
      <c r="AQ299" s="79">
        <v>71711.790851562488</v>
      </c>
      <c r="AR299" s="79">
        <v>54552.928625562519</v>
      </c>
      <c r="AS299" s="79">
        <v>49732.415277343775</v>
      </c>
      <c r="AT299" s="79">
        <v>15411.657617377525</v>
      </c>
      <c r="AU299" s="79">
        <v>55169.150865234369</v>
      </c>
      <c r="AV299" s="79">
        <v>19434.076505124984</v>
      </c>
      <c r="AW299" s="79">
        <v>2385.9406292123422</v>
      </c>
      <c r="AX299" s="79">
        <v>32444.993925781258</v>
      </c>
      <c r="AY299" s="79">
        <v>70798.243857031252</v>
      </c>
    </row>
    <row r="300" spans="1:51" x14ac:dyDescent="0.25">
      <c r="A300" s="77">
        <v>43812</v>
      </c>
      <c r="B300" s="78">
        <v>11</v>
      </c>
      <c r="C300" s="79">
        <v>43002.24307031247</v>
      </c>
      <c r="D300" s="79">
        <v>38911.688407968766</v>
      </c>
      <c r="E300" s="79">
        <v>19690.01643554687</v>
      </c>
      <c r="F300" s="79">
        <v>69693.198386718781</v>
      </c>
      <c r="G300" s="79">
        <v>37366.723437458961</v>
      </c>
      <c r="H300" s="79">
        <v>11971.519085453125</v>
      </c>
      <c r="I300" s="79">
        <v>44143.926868164068</v>
      </c>
      <c r="J300" s="79">
        <v>122.04154014587409</v>
      </c>
      <c r="K300" s="79">
        <v>18735.204191812514</v>
      </c>
      <c r="L300" s="79">
        <v>10139.793017476573</v>
      </c>
      <c r="M300" s="79">
        <v>40702.865153171871</v>
      </c>
      <c r="N300" s="79">
        <v>15259.831144531247</v>
      </c>
      <c r="O300" s="79">
        <v>60969.713431562493</v>
      </c>
      <c r="P300" s="79">
        <v>6491.2658832338839</v>
      </c>
      <c r="Q300" s="79">
        <v>33.334914207458496</v>
      </c>
      <c r="R300" s="79">
        <v>4773.5027221679693</v>
      </c>
      <c r="S300" s="79">
        <v>43101.10201757813</v>
      </c>
      <c r="T300" s="79">
        <v>17456.592998046868</v>
      </c>
      <c r="U300" s="79">
        <v>7770.58704589845</v>
      </c>
      <c r="V300" s="79">
        <v>58734.250731874999</v>
      </c>
      <c r="W300" s="79">
        <v>5724.5124511718695</v>
      </c>
      <c r="X300" s="79">
        <v>18845.004531234434</v>
      </c>
      <c r="Y300" s="79">
        <v>21469.953027343752</v>
      </c>
      <c r="Z300" s="79">
        <v>444.55306008300778</v>
      </c>
      <c r="AA300" s="79">
        <v>28095.376863281257</v>
      </c>
      <c r="AB300" s="79">
        <v>37884.55084375001</v>
      </c>
      <c r="AC300" s="79">
        <v>29073.509386460006</v>
      </c>
      <c r="AD300" s="79">
        <v>31090.267183937514</v>
      </c>
      <c r="AE300" s="79">
        <v>9703.6361210937575</v>
      </c>
      <c r="AF300" s="79">
        <v>21.401029612903226</v>
      </c>
      <c r="AG300" s="79">
        <v>21749.95751953125</v>
      </c>
      <c r="AH300" s="79">
        <v>34081.819338625006</v>
      </c>
      <c r="AI300" s="79">
        <v>14518.818359375011</v>
      </c>
      <c r="AJ300" s="79">
        <v>219.16719702148401</v>
      </c>
      <c r="AK300" s="79">
        <v>6386.685859422606</v>
      </c>
      <c r="AL300" s="79">
        <v>16990.836792968781</v>
      </c>
      <c r="AM300" s="79">
        <v>19680.608854176568</v>
      </c>
      <c r="AN300" s="79">
        <v>3526.3497070312496</v>
      </c>
      <c r="AO300" s="79">
        <v>56158.146874023456</v>
      </c>
      <c r="AP300" s="79">
        <v>773.68368895160768</v>
      </c>
      <c r="AQ300" s="79">
        <v>78804.933078124974</v>
      </c>
      <c r="AR300" s="79">
        <v>58123.015304734363</v>
      </c>
      <c r="AS300" s="79">
        <v>52387.39305664062</v>
      </c>
      <c r="AT300" s="79">
        <v>15932.817430314652</v>
      </c>
      <c r="AU300" s="79">
        <v>58298.749548828135</v>
      </c>
      <c r="AV300" s="79">
        <v>20837.714844093734</v>
      </c>
      <c r="AW300" s="79">
        <v>2904.2086580757145</v>
      </c>
      <c r="AX300" s="79">
        <v>34629.359213867181</v>
      </c>
      <c r="AY300" s="79">
        <v>77873.704587406275</v>
      </c>
    </row>
    <row r="301" spans="1:51" x14ac:dyDescent="0.25">
      <c r="A301" s="77">
        <v>43812</v>
      </c>
      <c r="B301" s="78">
        <v>12</v>
      </c>
      <c r="C301" s="79">
        <v>45874.380066406287</v>
      </c>
      <c r="D301" s="79">
        <v>40783.106996624992</v>
      </c>
      <c r="E301" s="79">
        <v>21183.634550781237</v>
      </c>
      <c r="F301" s="79">
        <v>73941.37155859379</v>
      </c>
      <c r="G301" s="79">
        <v>39893.043973831001</v>
      </c>
      <c r="H301" s="79">
        <v>11855.569267734385</v>
      </c>
      <c r="I301" s="79">
        <v>46194.116017578133</v>
      </c>
      <c r="J301" s="79">
        <v>117.503854751587</v>
      </c>
      <c r="K301" s="79">
        <v>19557.049734500011</v>
      </c>
      <c r="L301" s="79">
        <v>10641.137138265614</v>
      </c>
      <c r="M301" s="79">
        <v>43388.879173041052</v>
      </c>
      <c r="N301" s="79">
        <v>17117.156390625005</v>
      </c>
      <c r="O301" s="79">
        <v>62932.018466671878</v>
      </c>
      <c r="P301" s="79">
        <v>6720.3718586689456</v>
      </c>
      <c r="Q301" s="79">
        <v>32.29403018951416</v>
      </c>
      <c r="R301" s="79">
        <v>5088.9956787109368</v>
      </c>
      <c r="S301" s="79">
        <v>45108.960972656256</v>
      </c>
      <c r="T301" s="79">
        <v>19515.630957031251</v>
      </c>
      <c r="U301" s="79">
        <v>8834.5827871093788</v>
      </c>
      <c r="V301" s="79">
        <v>63412.302031468746</v>
      </c>
      <c r="W301" s="79">
        <v>6023.3189453124996</v>
      </c>
      <c r="X301" s="79">
        <v>19351.488021937545</v>
      </c>
      <c r="Y301" s="79">
        <v>22485.299769531252</v>
      </c>
      <c r="Z301" s="79">
        <v>424.88421836547843</v>
      </c>
      <c r="AA301" s="79">
        <v>28980.824054687506</v>
      </c>
      <c r="AB301" s="79">
        <v>39127.429363281241</v>
      </c>
      <c r="AC301" s="79">
        <v>31191.821526826418</v>
      </c>
      <c r="AD301" s="79">
        <v>33133.04023056251</v>
      </c>
      <c r="AE301" s="79">
        <v>11163.19901367188</v>
      </c>
      <c r="AF301" s="79">
        <v>21.401029612903226</v>
      </c>
      <c r="AG301" s="79">
        <v>22328.632585937499</v>
      </c>
      <c r="AH301" s="79">
        <v>36345.669612031234</v>
      </c>
      <c r="AI301" s="79">
        <v>15241.55195312501</v>
      </c>
      <c r="AJ301" s="79">
        <v>208.80268261718692</v>
      </c>
      <c r="AK301" s="79">
        <v>6619.6954028112805</v>
      </c>
      <c r="AL301" s="79">
        <v>18222.379845703126</v>
      </c>
      <c r="AM301" s="79">
        <v>21384.959280160943</v>
      </c>
      <c r="AN301" s="79">
        <v>3815.3926757812392</v>
      </c>
      <c r="AO301" s="79">
        <v>58799.16161132812</v>
      </c>
      <c r="AP301" s="79">
        <v>811.35853230362056</v>
      </c>
      <c r="AQ301" s="79">
        <v>82826.089499999987</v>
      </c>
      <c r="AR301" s="79">
        <v>60514.867036828131</v>
      </c>
      <c r="AS301" s="79">
        <v>54883.262013671869</v>
      </c>
      <c r="AT301" s="79">
        <v>16635.873808245942</v>
      </c>
      <c r="AU301" s="79">
        <v>60792.068640624988</v>
      </c>
      <c r="AV301" s="79">
        <v>22379.445867156264</v>
      </c>
      <c r="AW301" s="79">
        <v>3768.5075029567101</v>
      </c>
      <c r="AX301" s="79">
        <v>36285.941545410169</v>
      </c>
      <c r="AY301" s="79">
        <v>80977.414497406309</v>
      </c>
    </row>
    <row r="302" spans="1:51" x14ac:dyDescent="0.25">
      <c r="A302" s="77">
        <v>43812</v>
      </c>
      <c r="B302" s="78">
        <v>13</v>
      </c>
      <c r="C302" s="79">
        <v>47504.010585937511</v>
      </c>
      <c r="D302" s="79">
        <v>42455.039675500011</v>
      </c>
      <c r="E302" s="79">
        <v>23372.139374999995</v>
      </c>
      <c r="F302" s="79">
        <v>77087.499425781221</v>
      </c>
      <c r="G302" s="79">
        <v>41960.100882955805</v>
      </c>
      <c r="H302" s="79">
        <v>12539.645050578143</v>
      </c>
      <c r="I302" s="79">
        <v>47986.374698242143</v>
      </c>
      <c r="J302" s="79">
        <v>122.5242195129395</v>
      </c>
      <c r="K302" s="79">
        <v>20294.169812265631</v>
      </c>
      <c r="L302" s="79">
        <v>11034.544872367213</v>
      </c>
      <c r="M302" s="79">
        <v>42453.455984996879</v>
      </c>
      <c r="N302" s="79">
        <v>18442.977687500006</v>
      </c>
      <c r="O302" s="79">
        <v>64676.777823593773</v>
      </c>
      <c r="P302" s="79">
        <v>7043.6902150517653</v>
      </c>
      <c r="Q302" s="79">
        <v>32.836714744567857</v>
      </c>
      <c r="R302" s="79">
        <v>5486.9599121093761</v>
      </c>
      <c r="S302" s="79">
        <v>47525.910960937494</v>
      </c>
      <c r="T302" s="79">
        <v>20898.24104492187</v>
      </c>
      <c r="U302" s="79">
        <v>9795.1306171875003</v>
      </c>
      <c r="V302" s="79">
        <v>66500.901676625013</v>
      </c>
      <c r="W302" s="79">
        <v>5947.4981933593699</v>
      </c>
      <c r="X302" s="79">
        <v>21259.676478859383</v>
      </c>
      <c r="Y302" s="79">
        <v>22679.926496093751</v>
      </c>
      <c r="Z302" s="79">
        <v>403.19103770751951</v>
      </c>
      <c r="AA302" s="79">
        <v>31088.446605468722</v>
      </c>
      <c r="AB302" s="79">
        <v>40070.602015624994</v>
      </c>
      <c r="AC302" s="79">
        <v>32196.782485180578</v>
      </c>
      <c r="AD302" s="79">
        <v>35506.471048531246</v>
      </c>
      <c r="AE302" s="79">
        <v>10386.4052861863</v>
      </c>
      <c r="AF302" s="79">
        <v>21.401029612903226</v>
      </c>
      <c r="AG302" s="79">
        <v>23433.086117187497</v>
      </c>
      <c r="AH302" s="79">
        <v>39197.701449843749</v>
      </c>
      <c r="AI302" s="79">
        <v>15871.45043945313</v>
      </c>
      <c r="AJ302" s="79">
        <v>231.38692993164102</v>
      </c>
      <c r="AK302" s="79">
        <v>6674.5639860937499</v>
      </c>
      <c r="AL302" s="79">
        <v>19232.98137109376</v>
      </c>
      <c r="AM302" s="79">
        <v>22555.500393317212</v>
      </c>
      <c r="AN302" s="79">
        <v>4445.9692871093703</v>
      </c>
      <c r="AO302" s="79">
        <v>62048.065337890614</v>
      </c>
      <c r="AP302" s="79">
        <v>749.39436915001033</v>
      </c>
      <c r="AQ302" s="79">
        <v>85600.104839843785</v>
      </c>
      <c r="AR302" s="79">
        <v>62511.650135859374</v>
      </c>
      <c r="AS302" s="79">
        <v>57711.615175781255</v>
      </c>
      <c r="AT302" s="79">
        <v>17740.762248282463</v>
      </c>
      <c r="AU302" s="79">
        <v>64054.908136718754</v>
      </c>
      <c r="AV302" s="79">
        <v>23794.408191749997</v>
      </c>
      <c r="AW302" s="79">
        <v>4040.6548351620459</v>
      </c>
      <c r="AX302" s="79">
        <v>38862.386333007809</v>
      </c>
      <c r="AY302" s="79">
        <v>83184.436546781275</v>
      </c>
    </row>
    <row r="303" spans="1:51" x14ac:dyDescent="0.25">
      <c r="A303" s="77">
        <v>43812</v>
      </c>
      <c r="B303" s="78">
        <v>14</v>
      </c>
      <c r="C303" s="79">
        <v>48262.041710937468</v>
      </c>
      <c r="D303" s="79">
        <v>43156.061305718715</v>
      </c>
      <c r="E303" s="79">
        <v>24116.228867187499</v>
      </c>
      <c r="F303" s="79">
        <v>80088.08395703118</v>
      </c>
      <c r="G303" s="79">
        <v>38747.416257683471</v>
      </c>
      <c r="H303" s="79">
        <v>11676.560010625008</v>
      </c>
      <c r="I303" s="79">
        <v>49162.390074218762</v>
      </c>
      <c r="J303" s="79">
        <v>123.39010047912599</v>
      </c>
      <c r="K303" s="79">
        <v>19868.949085156255</v>
      </c>
      <c r="L303" s="79">
        <v>10814.63665609376</v>
      </c>
      <c r="M303" s="79">
        <v>41422.634816607417</v>
      </c>
      <c r="N303" s="79">
        <v>19133.48557421875</v>
      </c>
      <c r="O303" s="79">
        <v>65914.348408124977</v>
      </c>
      <c r="P303" s="79">
        <v>7170.9920427607631</v>
      </c>
      <c r="Q303" s="79">
        <v>33.583465576171868</v>
      </c>
      <c r="R303" s="79">
        <v>5888.7819458007789</v>
      </c>
      <c r="S303" s="79">
        <v>48865.392111328125</v>
      </c>
      <c r="T303" s="79">
        <v>21844.495279296872</v>
      </c>
      <c r="U303" s="79">
        <v>10166.74558593751</v>
      </c>
      <c r="V303" s="79">
        <v>68572.680529468751</v>
      </c>
      <c r="W303" s="79">
        <v>5579.6207519531299</v>
      </c>
      <c r="X303" s="79">
        <v>20351.365171311143</v>
      </c>
      <c r="Y303" s="79">
        <v>22023.931714843748</v>
      </c>
      <c r="Z303" s="79">
        <v>437.03091489257804</v>
      </c>
      <c r="AA303" s="79">
        <v>30151.89369726563</v>
      </c>
      <c r="AB303" s="79">
        <v>40693.057769531246</v>
      </c>
      <c r="AC303" s="79">
        <v>34197.715891089312</v>
      </c>
      <c r="AD303" s="79">
        <v>37575.325337062495</v>
      </c>
      <c r="AE303" s="79">
        <v>10645.23612304685</v>
      </c>
      <c r="AF303" s="79">
        <v>21.401029612903226</v>
      </c>
      <c r="AG303" s="79">
        <v>24345.822390624999</v>
      </c>
      <c r="AH303" s="79">
        <v>41460.516987937503</v>
      </c>
      <c r="AI303" s="79">
        <v>15892.58071289062</v>
      </c>
      <c r="AJ303" s="79">
        <v>190.81917749023398</v>
      </c>
      <c r="AK303" s="79">
        <v>6562.0002887915007</v>
      </c>
      <c r="AL303" s="79">
        <v>20596.739353515612</v>
      </c>
      <c r="AM303" s="79">
        <v>24307.102951551602</v>
      </c>
      <c r="AN303" s="79">
        <v>5491.1823730468695</v>
      </c>
      <c r="AO303" s="79">
        <v>63978.753934570319</v>
      </c>
      <c r="AP303" s="79">
        <v>648.21555609680115</v>
      </c>
      <c r="AQ303" s="79">
        <v>88037.3706484375</v>
      </c>
      <c r="AR303" s="79">
        <v>63477.938700070306</v>
      </c>
      <c r="AS303" s="79">
        <v>60259.532474609376</v>
      </c>
      <c r="AT303" s="79">
        <v>17799.878438969328</v>
      </c>
      <c r="AU303" s="79">
        <v>65925.122433593759</v>
      </c>
      <c r="AV303" s="79">
        <v>24977.25774715624</v>
      </c>
      <c r="AW303" s="79">
        <v>4730.628529870839</v>
      </c>
      <c r="AX303" s="79">
        <v>41348.100605468775</v>
      </c>
      <c r="AY303" s="79">
        <v>85292.898437343771</v>
      </c>
    </row>
    <row r="304" spans="1:51" x14ac:dyDescent="0.25">
      <c r="A304" s="77">
        <v>43812</v>
      </c>
      <c r="B304" s="78">
        <v>15</v>
      </c>
      <c r="C304" s="79">
        <v>48092.408234374998</v>
      </c>
      <c r="D304" s="79">
        <v>44828.840280218748</v>
      </c>
      <c r="E304" s="79">
        <v>24163.222226562495</v>
      </c>
      <c r="F304" s="79">
        <v>80138.149375000052</v>
      </c>
      <c r="G304" s="79">
        <v>44665.993420547471</v>
      </c>
      <c r="H304" s="79">
        <v>12181.897653890639</v>
      </c>
      <c r="I304" s="79">
        <v>49470.592052734391</v>
      </c>
      <c r="J304" s="79">
        <v>123.33542251586911</v>
      </c>
      <c r="K304" s="79">
        <v>20721.296303796851</v>
      </c>
      <c r="L304" s="79">
        <v>11171.532750640621</v>
      </c>
      <c r="M304" s="79">
        <v>43609.770814631098</v>
      </c>
      <c r="N304" s="79">
        <v>19193.982867187508</v>
      </c>
      <c r="O304" s="79">
        <v>66416.189033921866</v>
      </c>
      <c r="P304" s="79">
        <v>5391.7966923544936</v>
      </c>
      <c r="Q304" s="79">
        <v>33.343010902404785</v>
      </c>
      <c r="R304" s="79">
        <v>6128.9624389648461</v>
      </c>
      <c r="S304" s="79">
        <v>50661.848492187513</v>
      </c>
      <c r="T304" s="79">
        <v>21715.085869140628</v>
      </c>
      <c r="U304" s="79">
        <v>10027.65945117187</v>
      </c>
      <c r="V304" s="79">
        <v>69144.90614146876</v>
      </c>
      <c r="W304" s="79">
        <v>5565.9547363281199</v>
      </c>
      <c r="X304" s="79">
        <v>22000.491388000057</v>
      </c>
      <c r="Y304" s="79">
        <v>22196.83003515625</v>
      </c>
      <c r="Z304" s="79">
        <v>417.62102654418942</v>
      </c>
      <c r="AA304" s="79">
        <v>32102.296898437511</v>
      </c>
      <c r="AB304" s="79">
        <v>40776.079906250015</v>
      </c>
      <c r="AC304" s="79">
        <v>34009.834026437748</v>
      </c>
      <c r="AD304" s="79">
        <v>38792.184188312516</v>
      </c>
      <c r="AE304" s="79">
        <v>12014.53959765625</v>
      </c>
      <c r="AF304" s="79">
        <v>21.401029612903226</v>
      </c>
      <c r="AG304" s="79">
        <v>24878.187125</v>
      </c>
      <c r="AH304" s="79">
        <v>43027.101902468763</v>
      </c>
      <c r="AI304" s="79">
        <v>16649.983691406251</v>
      </c>
      <c r="AJ304" s="79">
        <v>191.74912817382824</v>
      </c>
      <c r="AK304" s="79">
        <v>6804.2961209045416</v>
      </c>
      <c r="AL304" s="79">
        <v>21613.397171875018</v>
      </c>
      <c r="AM304" s="79">
        <v>24680.502278379699</v>
      </c>
      <c r="AN304" s="79">
        <v>4731.0312988281394</v>
      </c>
      <c r="AO304" s="79">
        <v>65679.378016601535</v>
      </c>
      <c r="AP304" s="79">
        <v>665.31181170318609</v>
      </c>
      <c r="AQ304" s="79">
        <v>88745.136246093767</v>
      </c>
      <c r="AR304" s="79">
        <v>65022.237528773425</v>
      </c>
      <c r="AS304" s="79">
        <v>62167.384759765635</v>
      </c>
      <c r="AT304" s="79">
        <v>18025.26888911835</v>
      </c>
      <c r="AU304" s="79">
        <v>67461.651812499986</v>
      </c>
      <c r="AV304" s="79">
        <v>25350.644425812494</v>
      </c>
      <c r="AW304" s="79">
        <v>4892.1287133789037</v>
      </c>
      <c r="AX304" s="79">
        <v>43270.989567871096</v>
      </c>
      <c r="AY304" s="79">
        <v>85088.520844999963</v>
      </c>
    </row>
    <row r="305" spans="1:51" x14ac:dyDescent="0.25">
      <c r="A305" s="77">
        <v>43812</v>
      </c>
      <c r="B305" s="78">
        <v>16</v>
      </c>
      <c r="C305" s="79">
        <v>48011.68988671877</v>
      </c>
      <c r="D305" s="79">
        <v>45503.902789406267</v>
      </c>
      <c r="E305" s="79">
        <v>24417.3152734375</v>
      </c>
      <c r="F305" s="79">
        <v>79381.216097656201</v>
      </c>
      <c r="G305" s="79">
        <v>47304.602935686918</v>
      </c>
      <c r="H305" s="79">
        <v>12070.517817484379</v>
      </c>
      <c r="I305" s="79">
        <v>49858.116547851561</v>
      </c>
      <c r="J305" s="79">
        <v>124.93951988220219</v>
      </c>
      <c r="K305" s="79">
        <v>21638.92037081251</v>
      </c>
      <c r="L305" s="79">
        <v>11273.423358859385</v>
      </c>
      <c r="M305" s="79">
        <v>43149.188809914194</v>
      </c>
      <c r="N305" s="79">
        <v>19830.533710937503</v>
      </c>
      <c r="O305" s="79">
        <v>66880.508383890599</v>
      </c>
      <c r="P305" s="79">
        <v>3998.7097404421397</v>
      </c>
      <c r="Q305" s="79">
        <v>33.899414062500014</v>
      </c>
      <c r="R305" s="79">
        <v>6235.0930908203209</v>
      </c>
      <c r="S305" s="79">
        <v>51606.281623046889</v>
      </c>
      <c r="T305" s="79">
        <v>21385.625199218757</v>
      </c>
      <c r="U305" s="79">
        <v>9933.2330312499998</v>
      </c>
      <c r="V305" s="79">
        <v>70663.616300343754</v>
      </c>
      <c r="W305" s="79">
        <v>5887.2111816406305</v>
      </c>
      <c r="X305" s="79">
        <v>21001.284067976754</v>
      </c>
      <c r="Y305" s="79">
        <v>22955.784804687504</v>
      </c>
      <c r="Z305" s="79">
        <v>416.43804784545898</v>
      </c>
      <c r="AA305" s="79">
        <v>32463.630931640611</v>
      </c>
      <c r="AB305" s="79">
        <v>41028.052007812512</v>
      </c>
      <c r="AC305" s="79">
        <v>33197.147521981933</v>
      </c>
      <c r="AD305" s="79">
        <v>39430.696042531243</v>
      </c>
      <c r="AE305" s="79">
        <v>12016.45547070314</v>
      </c>
      <c r="AF305" s="79">
        <v>21.401029612903226</v>
      </c>
      <c r="AG305" s="79">
        <v>25027.673499999997</v>
      </c>
      <c r="AH305" s="79">
        <v>44876.213555281254</v>
      </c>
      <c r="AI305" s="79">
        <v>17086.210351562499</v>
      </c>
      <c r="AJ305" s="79">
        <v>227.90436523437393</v>
      </c>
      <c r="AK305" s="79">
        <v>6846.5437344470211</v>
      </c>
      <c r="AL305" s="79">
        <v>21901.55473828124</v>
      </c>
      <c r="AM305" s="79">
        <v>25067.907994098456</v>
      </c>
      <c r="AN305" s="79">
        <v>4911.55908203125</v>
      </c>
      <c r="AO305" s="79">
        <v>67052.467313476591</v>
      </c>
      <c r="AP305" s="79">
        <v>686.71024932111163</v>
      </c>
      <c r="AQ305" s="79">
        <v>89812.86020312499</v>
      </c>
      <c r="AR305" s="79">
        <v>66467.237828601574</v>
      </c>
      <c r="AS305" s="79">
        <v>62355.546810546868</v>
      </c>
      <c r="AT305" s="79">
        <v>17982.508248214283</v>
      </c>
      <c r="AU305" s="79">
        <v>67818.698320312484</v>
      </c>
      <c r="AV305" s="79">
        <v>26228.18608890627</v>
      </c>
      <c r="AW305" s="79">
        <v>4413.1525906239176</v>
      </c>
      <c r="AX305" s="79">
        <v>44291.476848144543</v>
      </c>
      <c r="AY305" s="79">
        <v>85564.806999906243</v>
      </c>
    </row>
    <row r="306" spans="1:51" x14ac:dyDescent="0.25">
      <c r="A306" s="77">
        <v>43812</v>
      </c>
      <c r="B306" s="78">
        <v>17</v>
      </c>
      <c r="C306" s="79">
        <v>47076.769257812506</v>
      </c>
      <c r="D306" s="79">
        <v>45236.719980374983</v>
      </c>
      <c r="E306" s="79">
        <v>23580.1399609375</v>
      </c>
      <c r="F306" s="79">
        <v>77643.392496093715</v>
      </c>
      <c r="G306" s="79">
        <v>42765.100960602271</v>
      </c>
      <c r="H306" s="79">
        <v>12046.65974315625</v>
      </c>
      <c r="I306" s="79">
        <v>48760.62330566407</v>
      </c>
      <c r="J306" s="79">
        <v>129.2654724121094</v>
      </c>
      <c r="K306" s="79">
        <v>21769.686587609376</v>
      </c>
      <c r="L306" s="79">
        <v>11223.569122765623</v>
      </c>
      <c r="M306" s="79">
        <v>42970.88897768897</v>
      </c>
      <c r="N306" s="79">
        <v>19843.018011718752</v>
      </c>
      <c r="O306" s="79">
        <v>65187.960465859345</v>
      </c>
      <c r="P306" s="79">
        <v>4379.493858271484</v>
      </c>
      <c r="Q306" s="79">
        <v>34.864966392517097</v>
      </c>
      <c r="R306" s="79">
        <v>6346.3314086914097</v>
      </c>
      <c r="S306" s="79">
        <v>51213.930400390622</v>
      </c>
      <c r="T306" s="79">
        <v>21257.06319921873</v>
      </c>
      <c r="U306" s="79">
        <v>9662.0388222656402</v>
      </c>
      <c r="V306" s="79">
        <v>70515.811083281238</v>
      </c>
      <c r="W306" s="79">
        <v>5836.5749267578094</v>
      </c>
      <c r="X306" s="79">
        <v>21330.626470276824</v>
      </c>
      <c r="Y306" s="79">
        <v>22372.638175781256</v>
      </c>
      <c r="Z306" s="79">
        <v>417.0730975036621</v>
      </c>
      <c r="AA306" s="79">
        <v>32413.804505859393</v>
      </c>
      <c r="AB306" s="79">
        <v>39144.683031250002</v>
      </c>
      <c r="AC306" s="79">
        <v>32767.223558499936</v>
      </c>
      <c r="AD306" s="79">
        <v>39038.876143062502</v>
      </c>
      <c r="AE306" s="79">
        <v>11934.815447731631</v>
      </c>
      <c r="AF306" s="79">
        <v>21.401029612903226</v>
      </c>
      <c r="AG306" s="79">
        <v>24707.461664062495</v>
      </c>
      <c r="AH306" s="79">
        <v>45220.438004718737</v>
      </c>
      <c r="AI306" s="79">
        <v>16618.291015625</v>
      </c>
      <c r="AJ306" s="79">
        <v>217.08285351562495</v>
      </c>
      <c r="AK306" s="79">
        <v>6761.4644265881343</v>
      </c>
      <c r="AL306" s="79">
        <v>21864.51632031249</v>
      </c>
      <c r="AM306" s="79">
        <v>24503.888895426568</v>
      </c>
      <c r="AN306" s="79">
        <v>4730.1880371093703</v>
      </c>
      <c r="AO306" s="79">
        <v>65885.006894531252</v>
      </c>
      <c r="AP306" s="79">
        <v>494.43808364379862</v>
      </c>
      <c r="AQ306" s="79">
        <v>87388.151414062537</v>
      </c>
      <c r="AR306" s="79">
        <v>65483.833069007771</v>
      </c>
      <c r="AS306" s="79">
        <v>61258.949515625012</v>
      </c>
      <c r="AT306" s="79">
        <v>17773.06992289023</v>
      </c>
      <c r="AU306" s="79">
        <v>66519.025191406225</v>
      </c>
      <c r="AV306" s="79">
        <v>26158.673070874989</v>
      </c>
      <c r="AW306" s="79">
        <v>3347.0206877441533</v>
      </c>
      <c r="AX306" s="79">
        <v>44133.878166503906</v>
      </c>
      <c r="AY306" s="79">
        <v>83220.899982656279</v>
      </c>
    </row>
    <row r="307" spans="1:51" x14ac:dyDescent="0.25">
      <c r="A307" s="77">
        <v>43812</v>
      </c>
      <c r="B307" s="78">
        <v>18</v>
      </c>
      <c r="C307" s="79">
        <v>44780.135750000038</v>
      </c>
      <c r="D307" s="79">
        <v>41556.42375893749</v>
      </c>
      <c r="E307" s="79">
        <v>22495.314355468749</v>
      </c>
      <c r="F307" s="79">
        <v>74553.981773437554</v>
      </c>
      <c r="G307" s="79">
        <v>35284.022484422487</v>
      </c>
      <c r="H307" s="79">
        <v>10996.574285375014</v>
      </c>
      <c r="I307" s="79">
        <v>46050.10671972658</v>
      </c>
      <c r="J307" s="79">
        <v>129.45499229431158</v>
      </c>
      <c r="K307" s="79">
        <v>20924.15897932812</v>
      </c>
      <c r="L307" s="79">
        <v>9588.3698052031414</v>
      </c>
      <c r="M307" s="79">
        <v>37734.389010230429</v>
      </c>
      <c r="N307" s="79">
        <v>19086.428125000006</v>
      </c>
      <c r="O307" s="79">
        <v>61518.992649390624</v>
      </c>
      <c r="P307" s="79">
        <v>6082.1571716679691</v>
      </c>
      <c r="Q307" s="79">
        <v>33.79488468170166</v>
      </c>
      <c r="R307" s="79">
        <v>6338.59831542969</v>
      </c>
      <c r="S307" s="79">
        <v>49032.600468750017</v>
      </c>
      <c r="T307" s="79">
        <v>20171.94591992188</v>
      </c>
      <c r="U307" s="79">
        <v>8910.1481621093699</v>
      </c>
      <c r="V307" s="79">
        <v>68551.795433812484</v>
      </c>
      <c r="W307" s="79">
        <v>5402.1158203124896</v>
      </c>
      <c r="X307" s="79">
        <v>20280.350601627531</v>
      </c>
      <c r="Y307" s="79">
        <v>20379.274011718753</v>
      </c>
      <c r="Z307" s="79">
        <v>421.41873488159177</v>
      </c>
      <c r="AA307" s="79">
        <v>30126.106285156246</v>
      </c>
      <c r="AB307" s="79">
        <v>35080.303132812507</v>
      </c>
      <c r="AC307" s="79">
        <v>31118.015103879581</v>
      </c>
      <c r="AD307" s="79">
        <v>38093.872064531264</v>
      </c>
      <c r="AE307" s="79">
        <v>11570.747523091864</v>
      </c>
      <c r="AF307" s="79">
        <v>21.401029612903226</v>
      </c>
      <c r="AG307" s="79">
        <v>23444.029867187499</v>
      </c>
      <c r="AH307" s="79">
        <v>44376.751262406236</v>
      </c>
      <c r="AI307" s="79">
        <v>15680.196142578119</v>
      </c>
      <c r="AJ307" s="79">
        <v>193.26550268554792</v>
      </c>
      <c r="AK307" s="79">
        <v>6632.5377303344731</v>
      </c>
      <c r="AL307" s="79">
        <v>21552.20315820313</v>
      </c>
      <c r="AM307" s="79">
        <v>23096.008025473468</v>
      </c>
      <c r="AN307" s="79">
        <v>4224.4118164062602</v>
      </c>
      <c r="AO307" s="79">
        <v>62711.281875000001</v>
      </c>
      <c r="AP307" s="79">
        <v>432.96758031768746</v>
      </c>
      <c r="AQ307" s="79">
        <v>80946.704814453129</v>
      </c>
      <c r="AR307" s="79">
        <v>61197.39619403908</v>
      </c>
      <c r="AS307" s="79">
        <v>58968.278062499994</v>
      </c>
      <c r="AT307" s="79">
        <v>16426.41820718626</v>
      </c>
      <c r="AU307" s="79">
        <v>62631.931937500012</v>
      </c>
      <c r="AV307" s="79">
        <v>25159.360233031257</v>
      </c>
      <c r="AW307" s="79">
        <v>4212.1255778808645</v>
      </c>
      <c r="AX307" s="79">
        <v>43417.568229980483</v>
      </c>
      <c r="AY307" s="79">
        <v>78316.953774937501</v>
      </c>
    </row>
    <row r="308" spans="1:51" x14ac:dyDescent="0.25">
      <c r="A308" s="77">
        <v>43812</v>
      </c>
      <c r="B308" s="78">
        <v>19</v>
      </c>
      <c r="C308" s="79">
        <v>41578.201652343771</v>
      </c>
      <c r="D308" s="79">
        <v>38285.43248228127</v>
      </c>
      <c r="E308" s="79">
        <v>20816.199814453121</v>
      </c>
      <c r="F308" s="79">
        <v>70436.997070312485</v>
      </c>
      <c r="G308" s="79">
        <v>33919.229132410292</v>
      </c>
      <c r="H308" s="79">
        <v>9101.2822506718876</v>
      </c>
      <c r="I308" s="79">
        <v>41816.636055664057</v>
      </c>
      <c r="J308" s="79">
        <v>132.75292205810553</v>
      </c>
      <c r="K308" s="79">
        <v>18771.396753187495</v>
      </c>
      <c r="L308" s="79">
        <v>7855.1998022734469</v>
      </c>
      <c r="M308" s="79">
        <v>33146.068597656595</v>
      </c>
      <c r="N308" s="79">
        <v>17652.1210078125</v>
      </c>
      <c r="O308" s="79">
        <v>55873.751591390625</v>
      </c>
      <c r="P308" s="79">
        <v>5772.0639539918229</v>
      </c>
      <c r="Q308" s="79">
        <v>33.690891265869141</v>
      </c>
      <c r="R308" s="79">
        <v>6138.5990600585938</v>
      </c>
      <c r="S308" s="79">
        <v>46231.719896484377</v>
      </c>
      <c r="T308" s="79">
        <v>18817.83610937501</v>
      </c>
      <c r="U308" s="79">
        <v>8077.0458828125211</v>
      </c>
      <c r="V308" s="79">
        <v>65245.537565250008</v>
      </c>
      <c r="W308" s="79">
        <v>4861.1890136718794</v>
      </c>
      <c r="X308" s="79">
        <v>19160.385228670217</v>
      </c>
      <c r="Y308" s="79">
        <v>17701.9523046875</v>
      </c>
      <c r="Z308" s="79">
        <v>436.12831759033219</v>
      </c>
      <c r="AA308" s="79">
        <v>28358.031910156253</v>
      </c>
      <c r="AB308" s="79">
        <v>30006.948285156246</v>
      </c>
      <c r="AC308" s="79">
        <v>29096.209887520134</v>
      </c>
      <c r="AD308" s="79">
        <v>36590.531572187516</v>
      </c>
      <c r="AE308" s="79">
        <v>10332.34520169664</v>
      </c>
      <c r="AF308" s="79">
        <v>21.401029612903226</v>
      </c>
      <c r="AG308" s="79">
        <v>22072.486687500001</v>
      </c>
      <c r="AH308" s="79">
        <v>43845.235454937509</v>
      </c>
      <c r="AI308" s="79">
        <v>13833.02016601562</v>
      </c>
      <c r="AJ308" s="79">
        <v>117.83512182617204</v>
      </c>
      <c r="AK308" s="79">
        <v>5940.1893815588382</v>
      </c>
      <c r="AL308" s="79">
        <v>21342.86478320312</v>
      </c>
      <c r="AM308" s="79">
        <v>21240.784771067203</v>
      </c>
      <c r="AN308" s="79">
        <v>5046.4408691406188</v>
      </c>
      <c r="AO308" s="79">
        <v>57231.644128906257</v>
      </c>
      <c r="AP308" s="79">
        <v>438.68639173462151</v>
      </c>
      <c r="AQ308" s="79">
        <v>71710.325193359371</v>
      </c>
      <c r="AR308" s="79">
        <v>54497.781021718773</v>
      </c>
      <c r="AS308" s="79">
        <v>56384.558357421876</v>
      </c>
      <c r="AT308" s="79">
        <v>14966.642975508135</v>
      </c>
      <c r="AU308" s="79">
        <v>57868.479105468759</v>
      </c>
      <c r="AV308" s="79">
        <v>23891.618137375015</v>
      </c>
      <c r="AW308" s="79">
        <v>3317.3728828125031</v>
      </c>
      <c r="AX308" s="79">
        <v>42385.634169921876</v>
      </c>
      <c r="AY308" s="79">
        <v>69977.268159218715</v>
      </c>
    </row>
    <row r="309" spans="1:51" x14ac:dyDescent="0.25">
      <c r="A309" s="77">
        <v>43812</v>
      </c>
      <c r="B309" s="78">
        <v>20</v>
      </c>
      <c r="C309" s="79">
        <v>38490.563730468748</v>
      </c>
      <c r="D309" s="79">
        <v>36113.87662024999</v>
      </c>
      <c r="E309" s="79">
        <v>19718.154218750005</v>
      </c>
      <c r="F309" s="79">
        <v>65064.059687500026</v>
      </c>
      <c r="G309" s="79">
        <v>32057.287585158054</v>
      </c>
      <c r="H309" s="79">
        <v>8209.1460116249982</v>
      </c>
      <c r="I309" s="79">
        <v>36929.660802734361</v>
      </c>
      <c r="J309" s="79">
        <v>134.0161857604981</v>
      </c>
      <c r="K309" s="79">
        <v>17282.728300250012</v>
      </c>
      <c r="L309" s="79">
        <v>6543.2319168828108</v>
      </c>
      <c r="M309" s="79">
        <v>30677.138894048199</v>
      </c>
      <c r="N309" s="79">
        <v>16303.07992578125</v>
      </c>
      <c r="O309" s="79">
        <v>49507.183532609379</v>
      </c>
      <c r="P309" s="79">
        <v>5556.846135592773</v>
      </c>
      <c r="Q309" s="79">
        <v>33.416914939880371</v>
      </c>
      <c r="R309" s="79">
        <v>5984.9592773437525</v>
      </c>
      <c r="S309" s="79">
        <v>44732.459351562524</v>
      </c>
      <c r="T309" s="79">
        <v>17488.929214843738</v>
      </c>
      <c r="U309" s="79">
        <v>7354.0436259765602</v>
      </c>
      <c r="V309" s="79">
        <v>62768.964683593746</v>
      </c>
      <c r="W309" s="79">
        <v>4556.5727050781297</v>
      </c>
      <c r="X309" s="79">
        <v>16866.347445309766</v>
      </c>
      <c r="Y309" s="79">
        <v>16671.508925781251</v>
      </c>
      <c r="Z309" s="79">
        <v>393.30910196533216</v>
      </c>
      <c r="AA309" s="79">
        <v>27175.828150390651</v>
      </c>
      <c r="AB309" s="79">
        <v>26542.533298828144</v>
      </c>
      <c r="AC309" s="79">
        <v>26650.730357946821</v>
      </c>
      <c r="AD309" s="79">
        <v>35468.686310375007</v>
      </c>
      <c r="AE309" s="79">
        <v>9646.4231246928794</v>
      </c>
      <c r="AF309" s="79">
        <v>21.401029612903226</v>
      </c>
      <c r="AG309" s="79">
        <v>21367.303921875002</v>
      </c>
      <c r="AH309" s="79">
        <v>43718.424820468739</v>
      </c>
      <c r="AI309" s="79">
        <v>13222.24189453126</v>
      </c>
      <c r="AJ309" s="79">
        <v>78.79150537109399</v>
      </c>
      <c r="AK309" s="79">
        <v>6202.02668651771</v>
      </c>
      <c r="AL309" s="79">
        <v>21565.813892578139</v>
      </c>
      <c r="AM309" s="79">
        <v>20502.533670801582</v>
      </c>
      <c r="AN309" s="79">
        <v>4894.7672851562602</v>
      </c>
      <c r="AO309" s="79">
        <v>53045.827179687505</v>
      </c>
      <c r="AP309" s="79">
        <v>309.80606226523832</v>
      </c>
      <c r="AQ309" s="79">
        <v>62243.397128906239</v>
      </c>
      <c r="AR309" s="79">
        <v>50459.279662593763</v>
      </c>
      <c r="AS309" s="79">
        <v>55458.77378710937</v>
      </c>
      <c r="AT309" s="79">
        <v>13119.431675046922</v>
      </c>
      <c r="AU309" s="79">
        <v>54171.607933593754</v>
      </c>
      <c r="AV309" s="79">
        <v>23422.966861968758</v>
      </c>
      <c r="AW309" s="79">
        <v>3561.4925798339859</v>
      </c>
      <c r="AX309" s="79">
        <v>42210.826630859388</v>
      </c>
      <c r="AY309" s="79">
        <v>57935.133883281233</v>
      </c>
    </row>
    <row r="310" spans="1:51" x14ac:dyDescent="0.25">
      <c r="A310" s="77">
        <v>43812</v>
      </c>
      <c r="B310" s="78">
        <v>21</v>
      </c>
      <c r="C310" s="79">
        <v>35773.372628906269</v>
      </c>
      <c r="D310" s="79">
        <v>36060.658320187489</v>
      </c>
      <c r="E310" s="79">
        <v>19998.300253906251</v>
      </c>
      <c r="F310" s="79">
        <v>61194.325019531243</v>
      </c>
      <c r="G310" s="79">
        <v>31715.984285593942</v>
      </c>
      <c r="H310" s="79">
        <v>7933.150358578142</v>
      </c>
      <c r="I310" s="79">
        <v>33655.374326171877</v>
      </c>
      <c r="J310" s="79">
        <v>138.55174255371099</v>
      </c>
      <c r="K310" s="79">
        <v>18355.280222875022</v>
      </c>
      <c r="L310" s="79">
        <v>5700.0702726718746</v>
      </c>
      <c r="M310" s="79">
        <v>30520.298577674232</v>
      </c>
      <c r="N310" s="79">
        <v>15486.283625</v>
      </c>
      <c r="O310" s="79">
        <v>46268.402741515616</v>
      </c>
      <c r="P310" s="79">
        <v>5252.6050569893796</v>
      </c>
      <c r="Q310" s="79">
        <v>33.495731353759759</v>
      </c>
      <c r="R310" s="79">
        <v>6042.5765625000004</v>
      </c>
      <c r="S310" s="79">
        <v>45189.460945312516</v>
      </c>
      <c r="T310" s="79">
        <v>17108.28447851563</v>
      </c>
      <c r="U310" s="79">
        <v>7411.5883906250092</v>
      </c>
      <c r="V310" s="79">
        <v>63046.890280437488</v>
      </c>
      <c r="W310" s="79">
        <v>4830.8361816406195</v>
      </c>
      <c r="X310" s="79">
        <v>15790.102619842819</v>
      </c>
      <c r="Y310" s="79">
        <v>17189.716074218752</v>
      </c>
      <c r="Z310" s="79">
        <v>386.3881032714844</v>
      </c>
      <c r="AA310" s="79">
        <v>27325.744318359404</v>
      </c>
      <c r="AB310" s="79">
        <v>23244.404273437503</v>
      </c>
      <c r="AC310" s="79">
        <v>26138.062742450358</v>
      </c>
      <c r="AD310" s="79">
        <v>36675.611561906248</v>
      </c>
      <c r="AE310" s="79">
        <v>10337.848806640641</v>
      </c>
      <c r="AF310" s="79">
        <v>21.401029612903226</v>
      </c>
      <c r="AG310" s="79">
        <v>21490.370457031255</v>
      </c>
      <c r="AH310" s="79">
        <v>43743.417522656258</v>
      </c>
      <c r="AI310" s="79">
        <v>12914.41625976563</v>
      </c>
      <c r="AJ310" s="79">
        <v>104.37497509765586</v>
      </c>
      <c r="AK310" s="79">
        <v>6564.6696902853946</v>
      </c>
      <c r="AL310" s="79">
        <v>22277.408132812521</v>
      </c>
      <c r="AM310" s="79">
        <v>20197.186555676584</v>
      </c>
      <c r="AN310" s="79">
        <v>4751.1091796875007</v>
      </c>
      <c r="AO310" s="79">
        <v>51423.579681152325</v>
      </c>
      <c r="AP310" s="79">
        <v>155.18524910411287</v>
      </c>
      <c r="AQ310" s="79">
        <v>54690.292310546873</v>
      </c>
      <c r="AR310" s="79">
        <v>49240.18801534376</v>
      </c>
      <c r="AS310" s="79">
        <v>55642.571968750017</v>
      </c>
      <c r="AT310" s="79">
        <v>12655.333644083834</v>
      </c>
      <c r="AU310" s="79">
        <v>52563.787898437491</v>
      </c>
      <c r="AV310" s="79">
        <v>24784.387774156254</v>
      </c>
      <c r="AW310" s="79">
        <v>4282.0758186035118</v>
      </c>
      <c r="AX310" s="79">
        <v>42897.176704101585</v>
      </c>
      <c r="AY310" s="79">
        <v>50280.161863765679</v>
      </c>
    </row>
    <row r="311" spans="1:51" x14ac:dyDescent="0.25">
      <c r="A311" s="77">
        <v>43812</v>
      </c>
      <c r="B311" s="78">
        <v>22</v>
      </c>
      <c r="C311" s="79">
        <v>36886.114697265672</v>
      </c>
      <c r="D311" s="79">
        <v>39951.992369843785</v>
      </c>
      <c r="E311" s="79">
        <v>21897.266796874996</v>
      </c>
      <c r="F311" s="79">
        <v>62523.068828125026</v>
      </c>
      <c r="G311" s="79">
        <v>36666.177106218733</v>
      </c>
      <c r="H311" s="79">
        <v>7773.4489879765642</v>
      </c>
      <c r="I311" s="79">
        <v>31799.064459960951</v>
      </c>
      <c r="J311" s="79">
        <v>142.44411087036141</v>
      </c>
      <c r="K311" s="79">
        <v>20278.859503593758</v>
      </c>
      <c r="L311" s="79">
        <v>6624.9933716328269</v>
      </c>
      <c r="M311" s="79">
        <v>32722.51873187664</v>
      </c>
      <c r="N311" s="79">
        <v>17246.737675781249</v>
      </c>
      <c r="O311" s="79">
        <v>49457.035520656245</v>
      </c>
      <c r="P311" s="79">
        <v>5638.9510965312602</v>
      </c>
      <c r="Q311" s="79">
        <v>32.950400352478013</v>
      </c>
      <c r="R311" s="79">
        <v>7145.8589355468757</v>
      </c>
      <c r="S311" s="79">
        <v>51164.939593750023</v>
      </c>
      <c r="T311" s="79">
        <v>18753.563798828138</v>
      </c>
      <c r="U311" s="79">
        <v>9197.9312421875002</v>
      </c>
      <c r="V311" s="79">
        <v>71209.456397406262</v>
      </c>
      <c r="W311" s="79">
        <v>5177.5583251953103</v>
      </c>
      <c r="X311" s="79">
        <v>16824.166502843775</v>
      </c>
      <c r="Y311" s="79">
        <v>18345.361851562498</v>
      </c>
      <c r="Z311" s="79">
        <v>395.29287822875983</v>
      </c>
      <c r="AA311" s="79">
        <v>31281.800457031259</v>
      </c>
      <c r="AB311" s="79">
        <v>21183.330078125004</v>
      </c>
      <c r="AC311" s="79">
        <v>28848.953837769935</v>
      </c>
      <c r="AD311" s="79">
        <v>42984.807976593751</v>
      </c>
      <c r="AE311" s="79">
        <v>11665.089999999971</v>
      </c>
      <c r="AF311" s="79">
        <v>21.401029612903226</v>
      </c>
      <c r="AG311" s="79">
        <v>24223.646972656254</v>
      </c>
      <c r="AH311" s="79">
        <v>52072.373926812506</v>
      </c>
      <c r="AI311" s="79">
        <v>13432.75390625</v>
      </c>
      <c r="AJ311" s="79">
        <v>89.551206298828106</v>
      </c>
      <c r="AK311" s="79">
        <v>6590.5359179687493</v>
      </c>
      <c r="AL311" s="79">
        <v>24958.300484375002</v>
      </c>
      <c r="AM311" s="79">
        <v>22698.806220645343</v>
      </c>
      <c r="AN311" s="79">
        <v>5678.9590820312496</v>
      </c>
      <c r="AO311" s="79">
        <v>54794.407511718746</v>
      </c>
      <c r="AP311" s="79">
        <v>352.37881179256073</v>
      </c>
      <c r="AQ311" s="79">
        <v>51067.106018554703</v>
      </c>
      <c r="AR311" s="79">
        <v>53902.832070218748</v>
      </c>
      <c r="AS311" s="79">
        <v>61511.89221093752</v>
      </c>
      <c r="AT311" s="79">
        <v>12850.974639576534</v>
      </c>
      <c r="AU311" s="79">
        <v>56050.237166015628</v>
      </c>
      <c r="AV311" s="79">
        <v>29159.014951343765</v>
      </c>
      <c r="AW311" s="79">
        <v>5056.5183972167988</v>
      </c>
      <c r="AX311" s="79">
        <v>49533.099812011707</v>
      </c>
      <c r="AY311" s="79">
        <v>47934.218437625022</v>
      </c>
    </row>
    <row r="312" spans="1:51" x14ac:dyDescent="0.25">
      <c r="A312" s="77">
        <v>43812</v>
      </c>
      <c r="B312" s="78">
        <v>23</v>
      </c>
      <c r="C312" s="79">
        <v>34291.298285156256</v>
      </c>
      <c r="D312" s="79">
        <v>39477.52726459378</v>
      </c>
      <c r="E312" s="79">
        <v>21086.75035156251</v>
      </c>
      <c r="F312" s="79">
        <v>58900.729707031227</v>
      </c>
      <c r="G312" s="79">
        <v>36403.986674718726</v>
      </c>
      <c r="H312" s="79">
        <v>7369.4024708984371</v>
      </c>
      <c r="I312" s="79">
        <v>29107.705612304657</v>
      </c>
      <c r="J312" s="79">
        <v>134.63134765625009</v>
      </c>
      <c r="K312" s="79">
        <v>20221.996910265632</v>
      </c>
      <c r="L312" s="79">
        <v>5993.9566054843654</v>
      </c>
      <c r="M312" s="79">
        <v>32772.688886434305</v>
      </c>
      <c r="N312" s="79">
        <v>16872.678628906251</v>
      </c>
      <c r="O312" s="79">
        <v>48305.094635937516</v>
      </c>
      <c r="P312" s="79">
        <v>5458.6261275781299</v>
      </c>
      <c r="Q312" s="79">
        <v>32.176833629608161</v>
      </c>
      <c r="R312" s="79">
        <v>7385.4925415039088</v>
      </c>
      <c r="S312" s="79">
        <v>51796.252632812524</v>
      </c>
      <c r="T312" s="79">
        <v>17671.166202148444</v>
      </c>
      <c r="U312" s="79">
        <v>9374.6748789062494</v>
      </c>
      <c r="V312" s="79">
        <v>72591.219106437522</v>
      </c>
      <c r="W312" s="79">
        <v>5164.5675781249893</v>
      </c>
      <c r="X312" s="79">
        <v>16702.644352828142</v>
      </c>
      <c r="Y312" s="79">
        <v>17155.292707031251</v>
      </c>
      <c r="Z312" s="79">
        <v>416.52882722778321</v>
      </c>
      <c r="AA312" s="79">
        <v>30950.796099609368</v>
      </c>
      <c r="AB312" s="79">
        <v>19314.847579072961</v>
      </c>
      <c r="AC312" s="79">
        <v>27882.506206825521</v>
      </c>
      <c r="AD312" s="79">
        <v>42170.012843281234</v>
      </c>
      <c r="AE312" s="79">
        <v>11809.213615234368</v>
      </c>
      <c r="AF312" s="79">
        <v>21.401029612903226</v>
      </c>
      <c r="AG312" s="79">
        <v>32288.835962890618</v>
      </c>
      <c r="AH312" s="79">
        <v>54300.723816781239</v>
      </c>
      <c r="AI312" s="79">
        <v>12515.26108398438</v>
      </c>
      <c r="AJ312" s="79">
        <v>89.16048608398404</v>
      </c>
      <c r="AK312" s="79">
        <v>6497.7153466796899</v>
      </c>
      <c r="AL312" s="79">
        <v>25454.131085937497</v>
      </c>
      <c r="AM312" s="79">
        <v>22680.456058457836</v>
      </c>
      <c r="AN312" s="79">
        <v>5805.7701660156199</v>
      </c>
      <c r="AO312" s="79">
        <v>54219.249638183588</v>
      </c>
      <c r="AP312" s="79">
        <v>353.71515527343701</v>
      </c>
      <c r="AQ312" s="79">
        <v>47247.430450195316</v>
      </c>
      <c r="AR312" s="79">
        <v>53741.995129070354</v>
      </c>
      <c r="AS312" s="79">
        <v>62380.882548828129</v>
      </c>
      <c r="AT312" s="79">
        <v>12987.609128599031</v>
      </c>
      <c r="AU312" s="79">
        <v>54826.175984375011</v>
      </c>
      <c r="AV312" s="79">
        <v>30497.831429468752</v>
      </c>
      <c r="AW312" s="79">
        <v>5550.9411696777261</v>
      </c>
      <c r="AX312" s="79">
        <v>50786.72782226561</v>
      </c>
      <c r="AY312" s="79">
        <v>43960.912993687503</v>
      </c>
    </row>
    <row r="313" spans="1:51" x14ac:dyDescent="0.25">
      <c r="A313" s="77">
        <v>43812</v>
      </c>
      <c r="B313" s="78">
        <v>24</v>
      </c>
      <c r="C313" s="79">
        <v>31149.746396484366</v>
      </c>
      <c r="D313" s="79">
        <v>36785.179208999987</v>
      </c>
      <c r="E313" s="79">
        <v>19151.937294921863</v>
      </c>
      <c r="F313" s="79">
        <v>53517.353386718787</v>
      </c>
      <c r="G313" s="79">
        <v>32199.75012071876</v>
      </c>
      <c r="H313" s="79">
        <v>6710.0377346484211</v>
      </c>
      <c r="I313" s="79">
        <v>26649.140788085948</v>
      </c>
      <c r="J313" s="79">
        <v>128.29847335815441</v>
      </c>
      <c r="K313" s="79">
        <v>19271.647155765633</v>
      </c>
      <c r="L313" s="79">
        <v>6242.1470041796902</v>
      </c>
      <c r="M313" s="79">
        <v>32150.480257100578</v>
      </c>
      <c r="N313" s="79">
        <v>15846.525152343747</v>
      </c>
      <c r="O313" s="79">
        <v>44392.205544937504</v>
      </c>
      <c r="P313" s="79">
        <v>5123.7407838437503</v>
      </c>
      <c r="Q313" s="79">
        <v>32.355572700500488</v>
      </c>
      <c r="R313" s="79">
        <v>6837.490747070322</v>
      </c>
      <c r="S313" s="79">
        <v>48679.354478515648</v>
      </c>
      <c r="T313" s="79">
        <v>16158.918608398439</v>
      </c>
      <c r="U313" s="79">
        <v>8555.2622050781301</v>
      </c>
      <c r="V313" s="79">
        <v>66438.588023062519</v>
      </c>
      <c r="W313" s="79">
        <v>4870.5936279297002</v>
      </c>
      <c r="X313" s="79">
        <v>15643.581581078102</v>
      </c>
      <c r="Y313" s="79">
        <v>15917.622730468753</v>
      </c>
      <c r="Z313" s="79">
        <v>434.09283081665035</v>
      </c>
      <c r="AA313" s="79">
        <v>27581.752031250006</v>
      </c>
      <c r="AB313" s="79">
        <v>17545.316768585206</v>
      </c>
      <c r="AC313" s="79">
        <v>25840.558403352625</v>
      </c>
      <c r="AD313" s="79">
        <v>38591.013835374994</v>
      </c>
      <c r="AE313" s="79">
        <v>10803.359220703142</v>
      </c>
      <c r="AF313" s="79">
        <v>21.401029612903226</v>
      </c>
      <c r="AG313" s="79">
        <v>22654.240070312502</v>
      </c>
      <c r="AH313" s="79">
        <v>47043.520084031239</v>
      </c>
      <c r="AI313" s="79">
        <v>11617.134082031251</v>
      </c>
      <c r="AJ313" s="79">
        <v>97.894789794921905</v>
      </c>
      <c r="AK313" s="79">
        <v>6102.2124218750005</v>
      </c>
      <c r="AL313" s="79">
        <v>23979.691624999999</v>
      </c>
      <c r="AM313" s="79">
        <v>21271.945627442223</v>
      </c>
      <c r="AN313" s="79">
        <v>5069.0606933593808</v>
      </c>
      <c r="AO313" s="79">
        <v>50868.044986816407</v>
      </c>
      <c r="AP313" s="79">
        <v>413.23948449707098</v>
      </c>
      <c r="AQ313" s="79">
        <v>44330.777624999995</v>
      </c>
      <c r="AR313" s="79">
        <v>49940.947999234377</v>
      </c>
      <c r="AS313" s="79">
        <v>58365.353589843726</v>
      </c>
      <c r="AT313" s="79">
        <v>12405.157563127113</v>
      </c>
      <c r="AU313" s="79">
        <v>50622.585738281239</v>
      </c>
      <c r="AV313" s="79">
        <v>28701.49651912499</v>
      </c>
      <c r="AW313" s="79">
        <v>7841.6050466308552</v>
      </c>
      <c r="AX313" s="79">
        <v>47820.344274902345</v>
      </c>
      <c r="AY313" s="79">
        <v>40074.469318265626</v>
      </c>
    </row>
    <row r="314" spans="1:51" x14ac:dyDescent="0.25">
      <c r="A314" s="77">
        <v>43813</v>
      </c>
      <c r="B314" s="78">
        <v>1</v>
      </c>
      <c r="C314" s="79">
        <v>28472.915052734381</v>
      </c>
      <c r="D314" s="79">
        <v>34271.911602999986</v>
      </c>
      <c r="E314" s="79">
        <v>16819.455800781252</v>
      </c>
      <c r="F314" s="79">
        <v>48121.153728515594</v>
      </c>
      <c r="G314" s="79">
        <v>26923.823692624999</v>
      </c>
      <c r="H314" s="79">
        <v>6577.8858057500092</v>
      </c>
      <c r="I314" s="79">
        <v>24611.674343261704</v>
      </c>
      <c r="J314" s="79">
        <v>106.34143829345699</v>
      </c>
      <c r="K314" s="79">
        <v>17447.033836843755</v>
      </c>
      <c r="L314" s="79">
        <v>5557.0644246093834</v>
      </c>
      <c r="M314" s="79">
        <v>32604.93523553514</v>
      </c>
      <c r="N314" s="79">
        <v>14630.712271484381</v>
      </c>
      <c r="O314" s="79">
        <v>40646.423869609382</v>
      </c>
      <c r="P314" s="79">
        <v>4748.4330381718801</v>
      </c>
      <c r="Q314" s="79">
        <v>31.524871826171882</v>
      </c>
      <c r="R314" s="79">
        <v>6134.7712524414064</v>
      </c>
      <c r="S314" s="79">
        <v>44023.591992187503</v>
      </c>
      <c r="T314" s="79">
        <v>14574.48395996094</v>
      </c>
      <c r="U314" s="79">
        <v>7940.8489374999899</v>
      </c>
      <c r="V314" s="79">
        <v>60083.537768531241</v>
      </c>
      <c r="W314" s="79">
        <v>4562.8429931640703</v>
      </c>
      <c r="X314" s="79">
        <v>15096.512418359371</v>
      </c>
      <c r="Y314" s="79">
        <v>14989.907972656249</v>
      </c>
      <c r="Z314" s="79">
        <v>385.82126134643556</v>
      </c>
      <c r="AA314" s="79">
        <v>24309.776810546882</v>
      </c>
      <c r="AB314" s="79">
        <v>16312.223308429711</v>
      </c>
      <c r="AC314" s="79">
        <v>23460.89682634332</v>
      </c>
      <c r="AD314" s="79">
        <v>34043.424501312504</v>
      </c>
      <c r="AE314" s="79">
        <v>10470.687008789067</v>
      </c>
      <c r="AF314" s="79">
        <v>21.401029612903226</v>
      </c>
      <c r="AG314" s="79">
        <v>20335.8226015625</v>
      </c>
      <c r="AH314" s="79">
        <v>40911.217028093743</v>
      </c>
      <c r="AI314" s="79">
        <v>10575.358447265629</v>
      </c>
      <c r="AJ314" s="79">
        <v>86.618189941407024</v>
      </c>
      <c r="AK314" s="79">
        <v>5847.6609570312503</v>
      </c>
      <c r="AL314" s="79">
        <v>21663.685224609384</v>
      </c>
      <c r="AM314" s="79">
        <v>18969.122498676596</v>
      </c>
      <c r="AN314" s="79">
        <v>4596.17626953125</v>
      </c>
      <c r="AO314" s="79">
        <v>46542.102208496079</v>
      </c>
      <c r="AP314" s="79">
        <v>417.79127734374902</v>
      </c>
      <c r="AQ314" s="79">
        <v>41352.815112304692</v>
      </c>
      <c r="AR314" s="79">
        <v>46065.160722921879</v>
      </c>
      <c r="AS314" s="79">
        <v>52125.407228515607</v>
      </c>
      <c r="AT314" s="79">
        <v>12526.012747183448</v>
      </c>
      <c r="AU314" s="79">
        <v>46005.586646484393</v>
      </c>
      <c r="AV314" s="79">
        <v>26031.080033093753</v>
      </c>
      <c r="AW314" s="79">
        <v>8510.0522072753956</v>
      </c>
      <c r="AX314" s="79">
        <v>42800.585939941411</v>
      </c>
      <c r="AY314" s="79">
        <v>37155.571643296884</v>
      </c>
    </row>
    <row r="315" spans="1:51" x14ac:dyDescent="0.25">
      <c r="A315" s="77">
        <v>43813</v>
      </c>
      <c r="B315" s="78">
        <v>2</v>
      </c>
      <c r="C315" s="79">
        <v>25924.920222656256</v>
      </c>
      <c r="D315" s="79">
        <v>29642.353597593781</v>
      </c>
      <c r="E315" s="79">
        <v>15100.681679687512</v>
      </c>
      <c r="F315" s="79">
        <v>43566.695775390624</v>
      </c>
      <c r="G315" s="79">
        <v>22781.298252078122</v>
      </c>
      <c r="H315" s="79">
        <v>6711.0854297187498</v>
      </c>
      <c r="I315" s="79">
        <v>22524.116004394542</v>
      </c>
      <c r="J315" s="79">
        <v>88.559864044189482</v>
      </c>
      <c r="K315" s="79">
        <v>14962.932318250001</v>
      </c>
      <c r="L315" s="79">
        <v>5303.9694445781233</v>
      </c>
      <c r="M315" s="79">
        <v>31114.838367814449</v>
      </c>
      <c r="N315" s="79">
        <v>13237.39346484375</v>
      </c>
      <c r="O315" s="79">
        <v>36907.695336085941</v>
      </c>
      <c r="P315" s="79">
        <v>4415.06793753906</v>
      </c>
      <c r="Q315" s="79">
        <v>30.976222991943363</v>
      </c>
      <c r="R315" s="79">
        <v>5148.648327636718</v>
      </c>
      <c r="S315" s="79">
        <v>38476.216169921892</v>
      </c>
      <c r="T315" s="79">
        <v>13314.891122070299</v>
      </c>
      <c r="U315" s="79">
        <v>7244.2760527343598</v>
      </c>
      <c r="V315" s="79">
        <v>53213.197921249994</v>
      </c>
      <c r="W315" s="79">
        <v>4060.51154785156</v>
      </c>
      <c r="X315" s="79">
        <v>13657.489631265618</v>
      </c>
      <c r="Y315" s="79">
        <v>13981.907398437501</v>
      </c>
      <c r="Z315" s="79">
        <v>360.87363977050785</v>
      </c>
      <c r="AA315" s="79">
        <v>21537.038203125019</v>
      </c>
      <c r="AB315" s="79">
        <v>15338.44036403507</v>
      </c>
      <c r="AC315" s="79">
        <v>21065.470041828976</v>
      </c>
      <c r="AD315" s="79">
        <v>29116.526963749995</v>
      </c>
      <c r="AE315" s="79">
        <v>9187.6009687500118</v>
      </c>
      <c r="AF315" s="79">
        <v>21.401029612903226</v>
      </c>
      <c r="AG315" s="79">
        <v>17307.624761718751</v>
      </c>
      <c r="AH315" s="79">
        <v>34447.182505406243</v>
      </c>
      <c r="AI315" s="79">
        <v>9558.8029296875102</v>
      </c>
      <c r="AJ315" s="79">
        <v>81.213640625000039</v>
      </c>
      <c r="AK315" s="79">
        <v>5570.2491406250001</v>
      </c>
      <c r="AL315" s="79">
        <v>18460.301550781249</v>
      </c>
      <c r="AM315" s="79">
        <v>16507.037951934384</v>
      </c>
      <c r="AN315" s="79">
        <v>4395.6573730468808</v>
      </c>
      <c r="AO315" s="79">
        <v>41246.383702148436</v>
      </c>
      <c r="AP315" s="79">
        <v>403.97947473144495</v>
      </c>
      <c r="AQ315" s="79">
        <v>38496.661172851556</v>
      </c>
      <c r="AR315" s="79">
        <v>41244.357889875006</v>
      </c>
      <c r="AS315" s="79">
        <v>44978.798720703133</v>
      </c>
      <c r="AT315" s="79">
        <v>11406.645228697547</v>
      </c>
      <c r="AU315" s="79">
        <v>41384.233574218764</v>
      </c>
      <c r="AV315" s="79">
        <v>22434.09847703125</v>
      </c>
      <c r="AW315" s="79">
        <v>7750.4229024658216</v>
      </c>
      <c r="AX315" s="79">
        <v>36068.136765136696</v>
      </c>
      <c r="AY315" s="79">
        <v>34308.653037421886</v>
      </c>
    </row>
    <row r="316" spans="1:51" x14ac:dyDescent="0.25">
      <c r="A316" s="77">
        <v>43813</v>
      </c>
      <c r="B316" s="78">
        <v>3</v>
      </c>
      <c r="C316" s="79">
        <v>23948.728113281246</v>
      </c>
      <c r="D316" s="79">
        <v>25890.23611868751</v>
      </c>
      <c r="E316" s="79">
        <v>13681.211171875002</v>
      </c>
      <c r="F316" s="79">
        <v>39945.232279296877</v>
      </c>
      <c r="G316" s="79">
        <v>20531.98453489062</v>
      </c>
      <c r="H316" s="79">
        <v>6487.2022599062539</v>
      </c>
      <c r="I316" s="79">
        <v>20800.839188476577</v>
      </c>
      <c r="J316" s="79">
        <v>85.543607711791992</v>
      </c>
      <c r="K316" s="79">
        <v>13230.90523575</v>
      </c>
      <c r="L316" s="79">
        <v>4787.1621446640611</v>
      </c>
      <c r="M316" s="79">
        <v>29798.035677441407</v>
      </c>
      <c r="N316" s="79">
        <v>12129.26994531249</v>
      </c>
      <c r="O316" s="79">
        <v>33635.146950273447</v>
      </c>
      <c r="P316" s="79">
        <v>4153.7655943984191</v>
      </c>
      <c r="Q316" s="79">
        <v>30.615915775299079</v>
      </c>
      <c r="R316" s="79">
        <v>4519.1215087890623</v>
      </c>
      <c r="S316" s="79">
        <v>33435.491752929694</v>
      </c>
      <c r="T316" s="79">
        <v>12210.9534873047</v>
      </c>
      <c r="U316" s="79">
        <v>6640.0618554687589</v>
      </c>
      <c r="V316" s="79">
        <v>47430.061218640636</v>
      </c>
      <c r="W316" s="79">
        <v>3817.0865722656099</v>
      </c>
      <c r="X316" s="79">
        <v>12953.249301812479</v>
      </c>
      <c r="Y316" s="79">
        <v>12424.93508984375</v>
      </c>
      <c r="Z316" s="79">
        <v>346.54214758911138</v>
      </c>
      <c r="AA316" s="79">
        <v>19109.70971972655</v>
      </c>
      <c r="AB316" s="79">
        <v>14489.802497602448</v>
      </c>
      <c r="AC316" s="79">
        <v>19522.412475971323</v>
      </c>
      <c r="AD316" s="79">
        <v>25116.202419093745</v>
      </c>
      <c r="AE316" s="79">
        <v>8410.0821943359424</v>
      </c>
      <c r="AF316" s="79">
        <v>21.401029612903226</v>
      </c>
      <c r="AG316" s="79">
        <v>15409.768335937501</v>
      </c>
      <c r="AH316" s="79">
        <v>31321.12909784375</v>
      </c>
      <c r="AI316" s="79">
        <v>8723.56787109375</v>
      </c>
      <c r="AJ316" s="79">
        <v>76.132199462892004</v>
      </c>
      <c r="AK316" s="79">
        <v>5335.3903369140598</v>
      </c>
      <c r="AL316" s="79">
        <v>15656.073921874991</v>
      </c>
      <c r="AM316" s="79">
        <v>13812.665203754716</v>
      </c>
      <c r="AN316" s="79">
        <v>3234.1238281250007</v>
      </c>
      <c r="AO316" s="79">
        <v>36661.69039257813</v>
      </c>
      <c r="AP316" s="79">
        <v>415.69384912109501</v>
      </c>
      <c r="AQ316" s="79">
        <v>36208.181780273437</v>
      </c>
      <c r="AR316" s="79">
        <v>37186.44947466407</v>
      </c>
      <c r="AS316" s="79">
        <v>39134.389878906259</v>
      </c>
      <c r="AT316" s="79">
        <v>10700.745809595048</v>
      </c>
      <c r="AU316" s="79">
        <v>37494.990984374992</v>
      </c>
      <c r="AV316" s="79">
        <v>18973.493794937509</v>
      </c>
      <c r="AW316" s="79">
        <v>5753.0161755371155</v>
      </c>
      <c r="AX316" s="79">
        <v>30761.697321777341</v>
      </c>
      <c r="AY316" s="79">
        <v>32163.339676875017</v>
      </c>
    </row>
    <row r="317" spans="1:51" x14ac:dyDescent="0.25">
      <c r="A317" s="77">
        <v>43813</v>
      </c>
      <c r="B317" s="78">
        <v>4</v>
      </c>
      <c r="C317" s="79">
        <v>22743.781785156254</v>
      </c>
      <c r="D317" s="79">
        <v>24187.934776062502</v>
      </c>
      <c r="E317" s="79">
        <v>12764.582119140627</v>
      </c>
      <c r="F317" s="79">
        <v>38073.973111328116</v>
      </c>
      <c r="G317" s="79">
        <v>18248.157453421874</v>
      </c>
      <c r="H317" s="79">
        <v>6288.6764416015694</v>
      </c>
      <c r="I317" s="79">
        <v>19933.175604492189</v>
      </c>
      <c r="J317" s="79">
        <v>86.0475749969482</v>
      </c>
      <c r="K317" s="79">
        <v>12560.87789696875</v>
      </c>
      <c r="L317" s="79">
        <v>4690.620560328126</v>
      </c>
      <c r="M317" s="79">
        <v>27906.229684728882</v>
      </c>
      <c r="N317" s="79">
        <v>11281.94773437501</v>
      </c>
      <c r="O317" s="79">
        <v>31887.712195734373</v>
      </c>
      <c r="P317" s="79">
        <v>3958.7330519453203</v>
      </c>
      <c r="Q317" s="79">
        <v>30.01160717010498</v>
      </c>
      <c r="R317" s="79">
        <v>4020.1228332519549</v>
      </c>
      <c r="S317" s="79">
        <v>30249.226064453105</v>
      </c>
      <c r="T317" s="79">
        <v>11751.30771386718</v>
      </c>
      <c r="U317" s="79">
        <v>6198.6293710937598</v>
      </c>
      <c r="V317" s="79">
        <v>42912.787882015618</v>
      </c>
      <c r="W317" s="79">
        <v>3619.9588867187499</v>
      </c>
      <c r="X317" s="79">
        <v>12464.494090609387</v>
      </c>
      <c r="Y317" s="79">
        <v>11670.37680859375</v>
      </c>
      <c r="Z317" s="79">
        <v>347.43082943725585</v>
      </c>
      <c r="AA317" s="79">
        <v>17535.424888671871</v>
      </c>
      <c r="AB317" s="79">
        <v>14129.292802700042</v>
      </c>
      <c r="AC317" s="79">
        <v>18593.868838345232</v>
      </c>
      <c r="AD317" s="79">
        <v>22916.934514218749</v>
      </c>
      <c r="AE317" s="79">
        <v>7731.5900419922018</v>
      </c>
      <c r="AF317" s="79">
        <v>21.401029612903226</v>
      </c>
      <c r="AG317" s="79">
        <v>14275.206531250004</v>
      </c>
      <c r="AH317" s="79">
        <v>28270.283856468748</v>
      </c>
      <c r="AI317" s="79">
        <v>8145.5253906250109</v>
      </c>
      <c r="AJ317" s="79">
        <v>61.804367675781009</v>
      </c>
      <c r="AK317" s="79">
        <v>5191.7096240234405</v>
      </c>
      <c r="AL317" s="79">
        <v>13829.373346361162</v>
      </c>
      <c r="AM317" s="79">
        <v>13192.207938356289</v>
      </c>
      <c r="AN317" s="79">
        <v>2657.3417968750105</v>
      </c>
      <c r="AO317" s="79">
        <v>33116.133531738284</v>
      </c>
      <c r="AP317" s="79">
        <v>405.79236157226603</v>
      </c>
      <c r="AQ317" s="79">
        <v>34670.284148437502</v>
      </c>
      <c r="AR317" s="79">
        <v>34295.253755683581</v>
      </c>
      <c r="AS317" s="79">
        <v>35292.818909179703</v>
      </c>
      <c r="AT317" s="79">
        <v>10509.745175411314</v>
      </c>
      <c r="AU317" s="79">
        <v>35226.861169921889</v>
      </c>
      <c r="AV317" s="79">
        <v>16655.759198343756</v>
      </c>
      <c r="AW317" s="79">
        <v>3638.2172406005848</v>
      </c>
      <c r="AX317" s="79">
        <v>28223.587746582023</v>
      </c>
      <c r="AY317" s="79">
        <v>31282.284196796871</v>
      </c>
    </row>
    <row r="318" spans="1:51" x14ac:dyDescent="0.25">
      <c r="A318" s="77">
        <v>43813</v>
      </c>
      <c r="B318" s="78">
        <v>5</v>
      </c>
      <c r="C318" s="79">
        <v>22312.261863281299</v>
      </c>
      <c r="D318" s="79">
        <v>23487.577846125008</v>
      </c>
      <c r="E318" s="79">
        <v>12234.213652343749</v>
      </c>
      <c r="F318" s="79">
        <v>36930.487501953103</v>
      </c>
      <c r="G318" s="79">
        <v>16930.001568203141</v>
      </c>
      <c r="H318" s="79">
        <v>6154.9602774062623</v>
      </c>
      <c r="I318" s="79">
        <v>19488.089517089851</v>
      </c>
      <c r="J318" s="79">
        <v>85.36823654174809</v>
      </c>
      <c r="K318" s="79">
        <v>11750.40487685158</v>
      </c>
      <c r="L318" s="79">
        <v>4124.645192968751</v>
      </c>
      <c r="M318" s="79">
        <v>28454.55614614064</v>
      </c>
      <c r="N318" s="79">
        <v>10864.624384765622</v>
      </c>
      <c r="O318" s="79">
        <v>31110.41443389843</v>
      </c>
      <c r="P318" s="79">
        <v>3828.3287006249993</v>
      </c>
      <c r="Q318" s="79">
        <v>29.583755493164073</v>
      </c>
      <c r="R318" s="79">
        <v>3760.183892822266</v>
      </c>
      <c r="S318" s="79">
        <v>28519.348083984383</v>
      </c>
      <c r="T318" s="79">
        <v>11403.194465820319</v>
      </c>
      <c r="U318" s="79">
        <v>6036.0593964843902</v>
      </c>
      <c r="V318" s="79">
        <v>39659.613988578116</v>
      </c>
      <c r="W318" s="79">
        <v>3454.246936035157</v>
      </c>
      <c r="X318" s="79">
        <v>11907.161343250025</v>
      </c>
      <c r="Y318" s="79">
        <v>11230.716781249999</v>
      </c>
      <c r="Z318" s="79">
        <v>327.1466995727539</v>
      </c>
      <c r="AA318" s="79">
        <v>15552.18776464843</v>
      </c>
      <c r="AB318" s="79">
        <v>13936.405643791199</v>
      </c>
      <c r="AC318" s="79">
        <v>18094.072356274814</v>
      </c>
      <c r="AD318" s="79">
        <v>21925.729202406237</v>
      </c>
      <c r="AE318" s="79">
        <v>7517.2344521484492</v>
      </c>
      <c r="AF318" s="79">
        <v>21.401029612903226</v>
      </c>
      <c r="AG318" s="79">
        <v>13557.333667968749</v>
      </c>
      <c r="AH318" s="79">
        <v>26906.024166250001</v>
      </c>
      <c r="AI318" s="79">
        <v>7870.3467773437405</v>
      </c>
      <c r="AJ318" s="79">
        <v>76.628082519530892</v>
      </c>
      <c r="AK318" s="79">
        <v>5069.9583349609502</v>
      </c>
      <c r="AL318" s="79">
        <v>12939.660430664067</v>
      </c>
      <c r="AM318" s="79">
        <v>12507.497802864111</v>
      </c>
      <c r="AN318" s="79">
        <v>2466.0696777343796</v>
      </c>
      <c r="AO318" s="79">
        <v>31678.488755371091</v>
      </c>
      <c r="AP318" s="79">
        <v>304.90008032226604</v>
      </c>
      <c r="AQ318" s="79">
        <v>33904.895040039039</v>
      </c>
      <c r="AR318" s="79">
        <v>32833.318205890617</v>
      </c>
      <c r="AS318" s="79">
        <v>33330.869283203145</v>
      </c>
      <c r="AT318" s="79">
        <v>10180.494810871087</v>
      </c>
      <c r="AU318" s="79">
        <v>34041.501242187478</v>
      </c>
      <c r="AV318" s="79">
        <v>15165.981388718741</v>
      </c>
      <c r="AW318" s="79">
        <v>2841.7269856253492</v>
      </c>
      <c r="AX318" s="79">
        <v>26714.119350585941</v>
      </c>
      <c r="AY318" s="79">
        <v>30739.817079265631</v>
      </c>
    </row>
    <row r="319" spans="1:51" x14ac:dyDescent="0.25">
      <c r="A319" s="77">
        <v>43813</v>
      </c>
      <c r="B319" s="78">
        <v>6</v>
      </c>
      <c r="C319" s="79">
        <v>21792.733509765647</v>
      </c>
      <c r="D319" s="79">
        <v>23144.098751312507</v>
      </c>
      <c r="E319" s="79">
        <v>11831.713027343771</v>
      </c>
      <c r="F319" s="79">
        <v>36281.158160156265</v>
      </c>
      <c r="G319" s="79">
        <v>16467.276386390618</v>
      </c>
      <c r="H319" s="79">
        <v>6279.9290900156193</v>
      </c>
      <c r="I319" s="79">
        <v>19312.581423828138</v>
      </c>
      <c r="J319" s="79">
        <v>79.792327880859304</v>
      </c>
      <c r="K319" s="79">
        <v>11715.026036593743</v>
      </c>
      <c r="L319" s="79">
        <v>4801.6370187031316</v>
      </c>
      <c r="M319" s="79">
        <v>26091.23082476026</v>
      </c>
      <c r="N319" s="79">
        <v>10633.727089843751</v>
      </c>
      <c r="O319" s="79">
        <v>30690.407551054697</v>
      </c>
      <c r="P319" s="79">
        <v>3905.6245263515598</v>
      </c>
      <c r="Q319" s="79">
        <v>29.726423740386959</v>
      </c>
      <c r="R319" s="79">
        <v>3711.532647705078</v>
      </c>
      <c r="S319" s="79">
        <v>27688.670791015633</v>
      </c>
      <c r="T319" s="79">
        <v>11299.9342138672</v>
      </c>
      <c r="U319" s="79">
        <v>5939.9486083984402</v>
      </c>
      <c r="V319" s="79">
        <v>38154.784537593761</v>
      </c>
      <c r="W319" s="79">
        <v>3490.4519409179638</v>
      </c>
      <c r="X319" s="79">
        <v>12875.561942187509</v>
      </c>
      <c r="Y319" s="79">
        <v>11039.622972656245</v>
      </c>
      <c r="Z319" s="79">
        <v>348.29773635253912</v>
      </c>
      <c r="AA319" s="79">
        <v>14940.509476562496</v>
      </c>
      <c r="AB319" s="79">
        <v>13818.303621158595</v>
      </c>
      <c r="AC319" s="79">
        <v>17678.517533689308</v>
      </c>
      <c r="AD319" s="79">
        <v>21649.737604718746</v>
      </c>
      <c r="AE319" s="79">
        <v>8294.3707304687359</v>
      </c>
      <c r="AF319" s="79">
        <v>21.401029612903226</v>
      </c>
      <c r="AG319" s="79">
        <v>8162.9604453125012</v>
      </c>
      <c r="AH319" s="79">
        <v>26130.716823968742</v>
      </c>
      <c r="AI319" s="79">
        <v>7809.9830322265698</v>
      </c>
      <c r="AJ319" s="79">
        <v>68.942345947265153</v>
      </c>
      <c r="AK319" s="79">
        <v>4988.6267333984397</v>
      </c>
      <c r="AL319" s="79">
        <v>12425.58841992188</v>
      </c>
      <c r="AM319" s="79">
        <v>12521.150808176573</v>
      </c>
      <c r="AN319" s="79">
        <v>2118.4321777343794</v>
      </c>
      <c r="AO319" s="79">
        <v>30960.047633300779</v>
      </c>
      <c r="AP319" s="79">
        <v>294.79346044921897</v>
      </c>
      <c r="AQ319" s="79">
        <v>33423.258234375004</v>
      </c>
      <c r="AR319" s="79">
        <v>31936.155311453149</v>
      </c>
      <c r="AS319" s="79">
        <v>32627.324208984392</v>
      </c>
      <c r="AT319" s="79">
        <v>9874.1032918588662</v>
      </c>
      <c r="AU319" s="79">
        <v>33403.942718749975</v>
      </c>
      <c r="AV319" s="79">
        <v>15085.233078156256</v>
      </c>
      <c r="AW319" s="79">
        <v>2551.5048611125558</v>
      </c>
      <c r="AX319" s="79">
        <v>25291.703828124988</v>
      </c>
      <c r="AY319" s="79">
        <v>30715.075218921858</v>
      </c>
    </row>
    <row r="320" spans="1:51" x14ac:dyDescent="0.25">
      <c r="A320" s="77">
        <v>43813</v>
      </c>
      <c r="B320" s="78">
        <v>7</v>
      </c>
      <c r="C320" s="79">
        <v>21555.01227343754</v>
      </c>
      <c r="D320" s="79">
        <v>22532.363304218754</v>
      </c>
      <c r="E320" s="79">
        <v>11586.737875976565</v>
      </c>
      <c r="F320" s="79">
        <v>36080.843527343764</v>
      </c>
      <c r="G320" s="79">
        <v>16585.915361559786</v>
      </c>
      <c r="H320" s="79">
        <v>6430.4168071640597</v>
      </c>
      <c r="I320" s="79">
        <v>19797.709527343759</v>
      </c>
      <c r="J320" s="79">
        <v>75.361120223998995</v>
      </c>
      <c r="K320" s="79">
        <v>11845.373644109388</v>
      </c>
      <c r="L320" s="79">
        <v>4243.2662956718732</v>
      </c>
      <c r="M320" s="79">
        <v>26055.79140088386</v>
      </c>
      <c r="N320" s="79">
        <v>10526.91572460938</v>
      </c>
      <c r="O320" s="79">
        <v>30824.769123468752</v>
      </c>
      <c r="P320" s="79">
        <v>3948.6125303146623</v>
      </c>
      <c r="Q320" s="79">
        <v>29.674623012542732</v>
      </c>
      <c r="R320" s="79">
        <v>3628.78857421875</v>
      </c>
      <c r="S320" s="79">
        <v>27160.485792968753</v>
      </c>
      <c r="T320" s="79">
        <v>10696.506581054689</v>
      </c>
      <c r="U320" s="79">
        <v>5638.2303710937404</v>
      </c>
      <c r="V320" s="79">
        <v>37932.36847337502</v>
      </c>
      <c r="W320" s="79">
        <v>3156.6964111328125</v>
      </c>
      <c r="X320" s="79">
        <v>12608.315183175302</v>
      </c>
      <c r="Y320" s="79">
        <v>10462.03474609375</v>
      </c>
      <c r="Z320" s="79">
        <v>320.63574578247062</v>
      </c>
      <c r="AA320" s="79">
        <v>15618.643311523432</v>
      </c>
      <c r="AB320" s="79">
        <v>14126.496434211731</v>
      </c>
      <c r="AC320" s="79">
        <v>17223.640675879731</v>
      </c>
      <c r="AD320" s="79">
        <v>21113.425286156249</v>
      </c>
      <c r="AE320" s="79">
        <v>7999.1281630859285</v>
      </c>
      <c r="AF320" s="79">
        <v>21.401029612903226</v>
      </c>
      <c r="AG320" s="79">
        <v>13147.6010078125</v>
      </c>
      <c r="AH320" s="79">
        <v>25984.565413281249</v>
      </c>
      <c r="AI320" s="79">
        <v>7674.9392578124998</v>
      </c>
      <c r="AJ320" s="79">
        <v>79.360474365233927</v>
      </c>
      <c r="AK320" s="79">
        <v>5028.4856738281305</v>
      </c>
      <c r="AL320" s="79">
        <v>12427.234623046887</v>
      </c>
      <c r="AM320" s="79">
        <v>12754.189530825037</v>
      </c>
      <c r="AN320" s="79">
        <v>2566.4208496093802</v>
      </c>
      <c r="AO320" s="79">
        <v>30834.254011230467</v>
      </c>
      <c r="AP320" s="79">
        <v>291.23925039567223</v>
      </c>
      <c r="AQ320" s="79">
        <v>33661.038695312483</v>
      </c>
      <c r="AR320" s="79">
        <v>31572.350246503906</v>
      </c>
      <c r="AS320" s="79">
        <v>32737.764353515602</v>
      </c>
      <c r="AT320" s="79">
        <v>9885.5229561324213</v>
      </c>
      <c r="AU320" s="79">
        <v>33214.079558593745</v>
      </c>
      <c r="AV320" s="79">
        <v>14511.28068714061</v>
      </c>
      <c r="AW320" s="79">
        <v>1568.8737414609482</v>
      </c>
      <c r="AX320" s="79">
        <v>24774.56960571291</v>
      </c>
      <c r="AY320" s="79">
        <v>30055.185458078147</v>
      </c>
    </row>
    <row r="321" spans="1:51" x14ac:dyDescent="0.25">
      <c r="A321" s="77">
        <v>43813</v>
      </c>
      <c r="B321" s="78">
        <v>8</v>
      </c>
      <c r="C321" s="79">
        <v>20686.696062499996</v>
      </c>
      <c r="D321" s="79">
        <v>21503.981149125</v>
      </c>
      <c r="E321" s="79">
        <v>11166.672275390632</v>
      </c>
      <c r="F321" s="79">
        <v>36963.510166015622</v>
      </c>
      <c r="G321" s="79">
        <v>15744.282817724932</v>
      </c>
      <c r="H321" s="79">
        <v>6363.7405082812493</v>
      </c>
      <c r="I321" s="79">
        <v>20579.075841796872</v>
      </c>
      <c r="J321" s="79">
        <v>83.157299041748004</v>
      </c>
      <c r="K321" s="79">
        <v>11636.205047812509</v>
      </c>
      <c r="L321" s="79">
        <v>4244.1301445234267</v>
      </c>
      <c r="M321" s="79">
        <v>24593.178441055672</v>
      </c>
      <c r="N321" s="79">
        <v>9541.2617539062594</v>
      </c>
      <c r="O321" s="79">
        <v>31801.407377046871</v>
      </c>
      <c r="P321" s="79">
        <v>3835.9734032786428</v>
      </c>
      <c r="Q321" s="79">
        <v>30.519751548767101</v>
      </c>
      <c r="R321" s="79">
        <v>3279.0000671386724</v>
      </c>
      <c r="S321" s="79">
        <v>26722.649828125006</v>
      </c>
      <c r="T321" s="79">
        <v>9353.6633798828279</v>
      </c>
      <c r="U321" s="79">
        <v>4840.4459570312501</v>
      </c>
      <c r="V321" s="79">
        <v>36565.698806828121</v>
      </c>
      <c r="W321" s="79">
        <v>3053.9751464843748</v>
      </c>
      <c r="X321" s="79">
        <v>11095.173143143169</v>
      </c>
      <c r="Y321" s="79">
        <v>10489.49056640625</v>
      </c>
      <c r="Z321" s="79">
        <v>305.60234895629884</v>
      </c>
      <c r="AA321" s="79">
        <v>14763.265168945309</v>
      </c>
      <c r="AB321" s="79">
        <v>14911.726210475925</v>
      </c>
      <c r="AC321" s="79">
        <v>16541.307560719026</v>
      </c>
      <c r="AD321" s="79">
        <v>20193.416025453134</v>
      </c>
      <c r="AE321" s="79">
        <v>5840.2557871093977</v>
      </c>
      <c r="AF321" s="79">
        <v>21.401029612903226</v>
      </c>
      <c r="AG321" s="79">
        <v>12857.817628906252</v>
      </c>
      <c r="AH321" s="79">
        <v>23828.385567406247</v>
      </c>
      <c r="AI321" s="79">
        <v>7448.1587890624996</v>
      </c>
      <c r="AJ321" s="79">
        <v>71.736154296874815</v>
      </c>
      <c r="AK321" s="79">
        <v>4885.9218457847637</v>
      </c>
      <c r="AL321" s="79">
        <v>12060.192896484377</v>
      </c>
      <c r="AM321" s="79">
        <v>11180.44960069224</v>
      </c>
      <c r="AN321" s="79">
        <v>2315.2494140625004</v>
      </c>
      <c r="AO321" s="79">
        <v>30533.688479492186</v>
      </c>
      <c r="AP321" s="79">
        <v>346.67622064086424</v>
      </c>
      <c r="AQ321" s="79">
        <v>34630.218845703137</v>
      </c>
      <c r="AR321" s="79">
        <v>30565.349333531234</v>
      </c>
      <c r="AS321" s="79">
        <v>32334.72450585938</v>
      </c>
      <c r="AT321" s="79">
        <v>9326.3673118428433</v>
      </c>
      <c r="AU321" s="79">
        <v>33242.857804687534</v>
      </c>
      <c r="AV321" s="79">
        <v>12551.543702625007</v>
      </c>
      <c r="AW321" s="79">
        <v>2368.9719762692221</v>
      </c>
      <c r="AX321" s="79">
        <v>23220.508922119152</v>
      </c>
      <c r="AY321" s="79">
        <v>30508.005091187493</v>
      </c>
    </row>
    <row r="322" spans="1:51" x14ac:dyDescent="0.25">
      <c r="A322" s="77">
        <v>43813</v>
      </c>
      <c r="B322" s="78">
        <v>9</v>
      </c>
      <c r="C322" s="79">
        <v>22584.234062500003</v>
      </c>
      <c r="D322" s="79">
        <v>24852.90356009375</v>
      </c>
      <c r="E322" s="79">
        <v>12671.826865234385</v>
      </c>
      <c r="F322" s="79">
        <v>42680.331160156238</v>
      </c>
      <c r="G322" s="79">
        <v>19128.063399711886</v>
      </c>
      <c r="H322" s="79">
        <v>7305.8813078984504</v>
      </c>
      <c r="I322" s="79">
        <v>24397.53627246094</v>
      </c>
      <c r="J322" s="79">
        <v>98.747949600219812</v>
      </c>
      <c r="K322" s="79">
        <v>13304.532620382808</v>
      </c>
      <c r="L322" s="79">
        <v>4402.1427084453162</v>
      </c>
      <c r="M322" s="79">
        <v>27544.407180733753</v>
      </c>
      <c r="N322" s="79">
        <v>10265.902142578128</v>
      </c>
      <c r="O322" s="79">
        <v>36900.315887640652</v>
      </c>
      <c r="P322" s="79">
        <v>4194.0931090578688</v>
      </c>
      <c r="Q322" s="79">
        <v>31.031554222106934</v>
      </c>
      <c r="R322" s="79">
        <v>3544.5988891601564</v>
      </c>
      <c r="S322" s="79">
        <v>29596.2450078125</v>
      </c>
      <c r="T322" s="79">
        <v>10622.658608398451</v>
      </c>
      <c r="U322" s="79">
        <v>5372.9514970703303</v>
      </c>
      <c r="V322" s="79">
        <v>41003.597475640629</v>
      </c>
      <c r="W322" s="79">
        <v>3343.4725708007809</v>
      </c>
      <c r="X322" s="79">
        <v>10023.628795014069</v>
      </c>
      <c r="Y322" s="79">
        <v>13228.957390624999</v>
      </c>
      <c r="Z322" s="79">
        <v>313.6329292785644</v>
      </c>
      <c r="AA322" s="79">
        <v>17348.975242187516</v>
      </c>
      <c r="AB322" s="79">
        <v>17455.433843450042</v>
      </c>
      <c r="AC322" s="79">
        <v>18398.178378528806</v>
      </c>
      <c r="AD322" s="79">
        <v>22785.90699051561</v>
      </c>
      <c r="AE322" s="79">
        <v>6864.3445878906223</v>
      </c>
      <c r="AF322" s="79">
        <v>21.401029612903226</v>
      </c>
      <c r="AG322" s="79">
        <v>15148.774355468751</v>
      </c>
      <c r="AH322" s="79">
        <v>26627.119873687501</v>
      </c>
      <c r="AI322" s="79">
        <v>8786.4226074218896</v>
      </c>
      <c r="AJ322" s="79">
        <v>33.677753906251041</v>
      </c>
      <c r="AK322" s="79">
        <v>5093.3596592503427</v>
      </c>
      <c r="AL322" s="79">
        <v>12772.165499023438</v>
      </c>
      <c r="AM322" s="79">
        <v>12083.073578325037</v>
      </c>
      <c r="AN322" s="79">
        <v>2509.39404296876</v>
      </c>
      <c r="AO322" s="79">
        <v>33600.634297851575</v>
      </c>
      <c r="AP322" s="79">
        <v>470.34942288303364</v>
      </c>
      <c r="AQ322" s="79">
        <v>39514.950328124985</v>
      </c>
      <c r="AR322" s="79">
        <v>34279.061788160165</v>
      </c>
      <c r="AS322" s="79">
        <v>36105.900125</v>
      </c>
      <c r="AT322" s="79">
        <v>9880.9308237173736</v>
      </c>
      <c r="AU322" s="79">
        <v>38085.199578125001</v>
      </c>
      <c r="AV322" s="79">
        <v>14762.433656187499</v>
      </c>
      <c r="AW322" s="79">
        <v>1962.6048121084598</v>
      </c>
      <c r="AX322" s="79">
        <v>25958.833942871079</v>
      </c>
      <c r="AY322" s="79">
        <v>34166.695630281254</v>
      </c>
    </row>
    <row r="323" spans="1:51" x14ac:dyDescent="0.25">
      <c r="A323" s="77">
        <v>43813</v>
      </c>
      <c r="B323" s="78">
        <v>10</v>
      </c>
      <c r="C323" s="79">
        <v>26128.214269531258</v>
      </c>
      <c r="D323" s="79">
        <v>28220.302198093741</v>
      </c>
      <c r="E323" s="79">
        <v>14104.070195312497</v>
      </c>
      <c r="F323" s="79">
        <v>49352.344609374995</v>
      </c>
      <c r="G323" s="79">
        <v>23510.886757129596</v>
      </c>
      <c r="H323" s="79">
        <v>8363.6862362812535</v>
      </c>
      <c r="I323" s="79">
        <v>29025.624416992196</v>
      </c>
      <c r="J323" s="79">
        <v>119.7870006561279</v>
      </c>
      <c r="K323" s="79">
        <v>15109.905649781253</v>
      </c>
      <c r="L323" s="79">
        <v>5271.181673867196</v>
      </c>
      <c r="M323" s="79">
        <v>29448.40643256867</v>
      </c>
      <c r="N323" s="79">
        <v>11600.934705078127</v>
      </c>
      <c r="O323" s="79">
        <v>43179.678962812497</v>
      </c>
      <c r="P323" s="79">
        <v>4514.9095485327189</v>
      </c>
      <c r="Q323" s="79">
        <v>30.937652587890629</v>
      </c>
      <c r="R323" s="79">
        <v>4218.8269897460932</v>
      </c>
      <c r="S323" s="79">
        <v>33636.709466796878</v>
      </c>
      <c r="T323" s="79">
        <v>12657.520208984382</v>
      </c>
      <c r="U323" s="79">
        <v>5877.0857236328202</v>
      </c>
      <c r="V323" s="79">
        <v>46897.104046843757</v>
      </c>
      <c r="W323" s="79">
        <v>3825.5517333984399</v>
      </c>
      <c r="X323" s="79">
        <v>11453.383563602021</v>
      </c>
      <c r="Y323" s="79">
        <v>15728.816792968744</v>
      </c>
      <c r="Z323" s="79">
        <v>319.85457990722659</v>
      </c>
      <c r="AA323" s="79">
        <v>20115.611001953126</v>
      </c>
      <c r="AB323" s="79">
        <v>20168.485366659166</v>
      </c>
      <c r="AC323" s="79">
        <v>21393.945032422049</v>
      </c>
      <c r="AD323" s="79">
        <v>26381.776231781241</v>
      </c>
      <c r="AE323" s="79">
        <v>7231.589823585221</v>
      </c>
      <c r="AF323" s="79">
        <v>21.401029612903226</v>
      </c>
      <c r="AG323" s="79">
        <v>17454.311734374998</v>
      </c>
      <c r="AH323" s="79">
        <v>30518.082528343752</v>
      </c>
      <c r="AI323" s="79">
        <v>10948.237841796879</v>
      </c>
      <c r="AJ323" s="79">
        <v>92.548982666014979</v>
      </c>
      <c r="AK323" s="79">
        <v>5592.5110667143672</v>
      </c>
      <c r="AL323" s="79">
        <v>14377.837956054687</v>
      </c>
      <c r="AM323" s="79">
        <v>14623.728205442229</v>
      </c>
      <c r="AN323" s="79">
        <v>2940.3958007812407</v>
      </c>
      <c r="AO323" s="79">
        <v>38163.499283203113</v>
      </c>
      <c r="AP323" s="79">
        <v>385.87142749569614</v>
      </c>
      <c r="AQ323" s="79">
        <v>46334.268471679665</v>
      </c>
      <c r="AR323" s="79">
        <v>39560.050194429663</v>
      </c>
      <c r="AS323" s="79">
        <v>41584.469150390629</v>
      </c>
      <c r="AT323" s="79">
        <v>11160.09510284582</v>
      </c>
      <c r="AU323" s="79">
        <v>43663.564859375001</v>
      </c>
      <c r="AV323" s="79">
        <v>17739.378549718756</v>
      </c>
      <c r="AW323" s="79">
        <v>2264.9009140002445</v>
      </c>
      <c r="AX323" s="79">
        <v>29967.618015136715</v>
      </c>
      <c r="AY323" s="79">
        <v>39330.192782968748</v>
      </c>
    </row>
    <row r="324" spans="1:51" x14ac:dyDescent="0.25">
      <c r="A324" s="77">
        <v>43813</v>
      </c>
      <c r="B324" s="78">
        <v>11</v>
      </c>
      <c r="C324" s="79">
        <v>30068.047904296876</v>
      </c>
      <c r="D324" s="79">
        <v>30432.479685718725</v>
      </c>
      <c r="E324" s="79">
        <v>16265.539199218743</v>
      </c>
      <c r="F324" s="79">
        <v>55539.331550781251</v>
      </c>
      <c r="G324" s="79">
        <v>26558.796302861836</v>
      </c>
      <c r="H324" s="79">
        <v>8777.9373202578099</v>
      </c>
      <c r="I324" s="79">
        <v>32972.745126953138</v>
      </c>
      <c r="J324" s="79">
        <v>134.6780891418457</v>
      </c>
      <c r="K324" s="79">
        <v>16873.680020296895</v>
      </c>
      <c r="L324" s="79">
        <v>6295.1717960390606</v>
      </c>
      <c r="M324" s="79">
        <v>30275.466146863422</v>
      </c>
      <c r="N324" s="79">
        <v>12977.433369140628</v>
      </c>
      <c r="O324" s="79">
        <v>45725.753103109375</v>
      </c>
      <c r="P324" s="79">
        <v>4982.0158503079783</v>
      </c>
      <c r="Q324" s="79">
        <v>31.043594837188717</v>
      </c>
      <c r="R324" s="79">
        <v>4681.4366455078125</v>
      </c>
      <c r="S324" s="79">
        <v>37168.924287109396</v>
      </c>
      <c r="T324" s="79">
        <v>14579.359340820309</v>
      </c>
      <c r="U324" s="79">
        <v>6712.6219072265703</v>
      </c>
      <c r="V324" s="79">
        <v>52734.976616125008</v>
      </c>
      <c r="W324" s="79">
        <v>4164.7011962890701</v>
      </c>
      <c r="X324" s="79">
        <v>12373.886699393832</v>
      </c>
      <c r="Y324" s="79">
        <v>16445.310609374999</v>
      </c>
      <c r="Z324" s="79">
        <v>366.83521093139649</v>
      </c>
      <c r="AA324" s="79">
        <v>21791.557528320303</v>
      </c>
      <c r="AB324" s="79">
        <v>23041.470203842153</v>
      </c>
      <c r="AC324" s="79">
        <v>24102.419311676371</v>
      </c>
      <c r="AD324" s="79">
        <v>29603.780213937505</v>
      </c>
      <c r="AE324" s="79">
        <v>7483.2503054541612</v>
      </c>
      <c r="AF324" s="79">
        <v>21.401029612903226</v>
      </c>
      <c r="AG324" s="79">
        <v>18795.920453124996</v>
      </c>
      <c r="AH324" s="79">
        <v>33356.69642684373</v>
      </c>
      <c r="AI324" s="79">
        <v>12044.90747070313</v>
      </c>
      <c r="AJ324" s="79">
        <v>106.81624414062509</v>
      </c>
      <c r="AK324" s="79">
        <v>5866.1056807388386</v>
      </c>
      <c r="AL324" s="79">
        <v>16139.15343554687</v>
      </c>
      <c r="AM324" s="79">
        <v>15716.3595782547</v>
      </c>
      <c r="AN324" s="79">
        <v>3467.5749023437406</v>
      </c>
      <c r="AO324" s="79">
        <v>41685.233682128928</v>
      </c>
      <c r="AP324" s="79">
        <v>571.89899103870312</v>
      </c>
      <c r="AQ324" s="79">
        <v>54746.250054687494</v>
      </c>
      <c r="AR324" s="79">
        <v>43742.689112195316</v>
      </c>
      <c r="AS324" s="79">
        <v>45357.914605468752</v>
      </c>
      <c r="AT324" s="79">
        <v>11290.670383004324</v>
      </c>
      <c r="AU324" s="79">
        <v>47571.179886718761</v>
      </c>
      <c r="AV324" s="79">
        <v>19693.808625437505</v>
      </c>
      <c r="AW324" s="79">
        <v>2525.3580030790722</v>
      </c>
      <c r="AX324" s="79">
        <v>33307.415507812504</v>
      </c>
      <c r="AY324" s="79">
        <v>45087.328831390601</v>
      </c>
    </row>
    <row r="325" spans="1:51" x14ac:dyDescent="0.25">
      <c r="A325" s="77">
        <v>43813</v>
      </c>
      <c r="B325" s="78">
        <v>12</v>
      </c>
      <c r="C325" s="79">
        <v>31814.42219531252</v>
      </c>
      <c r="D325" s="79">
        <v>32372.372163687491</v>
      </c>
      <c r="E325" s="79">
        <v>17727.725556640635</v>
      </c>
      <c r="F325" s="79">
        <v>58654.027996093726</v>
      </c>
      <c r="G325" s="79">
        <v>27942.527818490791</v>
      </c>
      <c r="H325" s="79">
        <v>8788.9429068671961</v>
      </c>
      <c r="I325" s="79">
        <v>34898.036885742178</v>
      </c>
      <c r="J325" s="79">
        <v>126.9763202667236</v>
      </c>
      <c r="K325" s="79">
        <v>17623.58199084377</v>
      </c>
      <c r="L325" s="79">
        <v>6247.3388229140401</v>
      </c>
      <c r="M325" s="79">
        <v>32332.758089953008</v>
      </c>
      <c r="N325" s="79">
        <v>14361.44951953125</v>
      </c>
      <c r="O325" s="79">
        <v>46046.609925296878</v>
      </c>
      <c r="P325" s="79">
        <v>4879.563541000246</v>
      </c>
      <c r="Q325" s="79">
        <v>31.436809062957771</v>
      </c>
      <c r="R325" s="79">
        <v>5000.9872436523438</v>
      </c>
      <c r="S325" s="79">
        <v>38937.865992187508</v>
      </c>
      <c r="T325" s="79">
        <v>16543.829384765653</v>
      </c>
      <c r="U325" s="79">
        <v>7428.9856767578203</v>
      </c>
      <c r="V325" s="79">
        <v>55782.123938312492</v>
      </c>
      <c r="W325" s="79">
        <v>4313.2696044921895</v>
      </c>
      <c r="X325" s="79">
        <v>12974.525871175116</v>
      </c>
      <c r="Y325" s="79">
        <v>16948.972574218747</v>
      </c>
      <c r="Z325" s="79">
        <v>335.61792430419916</v>
      </c>
      <c r="AA325" s="79">
        <v>24337.707398437517</v>
      </c>
      <c r="AB325" s="79">
        <v>24848.105120941167</v>
      </c>
      <c r="AC325" s="79">
        <v>26006.32435919586</v>
      </c>
      <c r="AD325" s="79">
        <v>31456.376711718745</v>
      </c>
      <c r="AE325" s="79">
        <v>8340.0369145220939</v>
      </c>
      <c r="AF325" s="79">
        <v>21.401029612903226</v>
      </c>
      <c r="AG325" s="79">
        <v>19280.561281250004</v>
      </c>
      <c r="AH325" s="79">
        <v>35570.681477156257</v>
      </c>
      <c r="AI325" s="79">
        <v>12324.971337890631</v>
      </c>
      <c r="AJ325" s="79">
        <v>122.10986572265608</v>
      </c>
      <c r="AK325" s="79">
        <v>5906.3909568737772</v>
      </c>
      <c r="AL325" s="79">
        <v>16880.477367187505</v>
      </c>
      <c r="AM325" s="79">
        <v>16542.202525739092</v>
      </c>
      <c r="AN325" s="79">
        <v>3599.1589843749994</v>
      </c>
      <c r="AO325" s="79">
        <v>43721.020691894526</v>
      </c>
      <c r="AP325" s="79">
        <v>584.12223434316525</v>
      </c>
      <c r="AQ325" s="79">
        <v>58453.435708984347</v>
      </c>
      <c r="AR325" s="79">
        <v>45727.704942304714</v>
      </c>
      <c r="AS325" s="79">
        <v>47498.072476562505</v>
      </c>
      <c r="AT325" s="79">
        <v>11681.792160791785</v>
      </c>
      <c r="AU325" s="79">
        <v>49221.732669921868</v>
      </c>
      <c r="AV325" s="79">
        <v>21364.627189562507</v>
      </c>
      <c r="AW325" s="79">
        <v>2124.2243580853274</v>
      </c>
      <c r="AX325" s="79">
        <v>35164.362324218753</v>
      </c>
      <c r="AY325" s="79">
        <v>47371.905409468767</v>
      </c>
    </row>
    <row r="326" spans="1:51" x14ac:dyDescent="0.25">
      <c r="A326" s="77">
        <v>43813</v>
      </c>
      <c r="B326" s="78">
        <v>13</v>
      </c>
      <c r="C326" s="79">
        <v>32703.020777343729</v>
      </c>
      <c r="D326" s="79">
        <v>32936.415173718728</v>
      </c>
      <c r="E326" s="79">
        <v>18523.908955078132</v>
      </c>
      <c r="F326" s="79">
        <v>60426.039414062478</v>
      </c>
      <c r="G326" s="79">
        <v>28749.525007754568</v>
      </c>
      <c r="H326" s="79">
        <v>8680.2638431718842</v>
      </c>
      <c r="I326" s="79">
        <v>35648.002504882832</v>
      </c>
      <c r="J326" s="79">
        <v>127.6407203674317</v>
      </c>
      <c r="K326" s="79">
        <v>17945.68328115626</v>
      </c>
      <c r="L326" s="79">
        <v>7037.4326397812474</v>
      </c>
      <c r="M326" s="79">
        <v>31554.40891877445</v>
      </c>
      <c r="N326" s="79">
        <v>15342.989249999997</v>
      </c>
      <c r="O326" s="79">
        <v>46503.439010843729</v>
      </c>
      <c r="P326" s="79">
        <v>4800.9854432041011</v>
      </c>
      <c r="Q326" s="79">
        <v>31.72393274307251</v>
      </c>
      <c r="R326" s="79">
        <v>5229.9987304687493</v>
      </c>
      <c r="S326" s="79">
        <v>40345.352037109369</v>
      </c>
      <c r="T326" s="79">
        <v>17598.694054687519</v>
      </c>
      <c r="U326" s="79">
        <v>8318.5794589843899</v>
      </c>
      <c r="V326" s="79">
        <v>58578.427645406249</v>
      </c>
      <c r="W326" s="79">
        <v>4272.1536865234402</v>
      </c>
      <c r="X326" s="79">
        <v>13684.270821156233</v>
      </c>
      <c r="Y326" s="79">
        <v>17089.750042968753</v>
      </c>
      <c r="Z326" s="79">
        <v>328.74270099487308</v>
      </c>
      <c r="AA326" s="79">
        <v>22458.383949218758</v>
      </c>
      <c r="AB326" s="79">
        <v>25048.279478651039</v>
      </c>
      <c r="AC326" s="79">
        <v>27120.798555676593</v>
      </c>
      <c r="AD326" s="79">
        <v>32921.730881187512</v>
      </c>
      <c r="AE326" s="79">
        <v>7728.4235991213991</v>
      </c>
      <c r="AF326" s="79">
        <v>21.401029612903226</v>
      </c>
      <c r="AG326" s="79">
        <v>20007.699207031252</v>
      </c>
      <c r="AH326" s="79">
        <v>38165.763698968753</v>
      </c>
      <c r="AI326" s="79">
        <v>12504.29526367188</v>
      </c>
      <c r="AJ326" s="79">
        <v>121.11912622070287</v>
      </c>
      <c r="AK326" s="79">
        <v>6071.7623859649639</v>
      </c>
      <c r="AL326" s="79">
        <v>17363.296910156248</v>
      </c>
      <c r="AM326" s="79">
        <v>17441.467572145386</v>
      </c>
      <c r="AN326" s="79">
        <v>3804.9695312499903</v>
      </c>
      <c r="AO326" s="79">
        <v>45068.602275390629</v>
      </c>
      <c r="AP326" s="79">
        <v>716.01695381728962</v>
      </c>
      <c r="AQ326" s="79">
        <v>59563.09213476564</v>
      </c>
      <c r="AR326" s="79">
        <v>46662.293620031262</v>
      </c>
      <c r="AS326" s="79">
        <v>49157.202462890629</v>
      </c>
      <c r="AT326" s="79">
        <v>12545.514438506958</v>
      </c>
      <c r="AU326" s="79">
        <v>50245.55178515624</v>
      </c>
      <c r="AV326" s="79">
        <v>20811.826881843746</v>
      </c>
      <c r="AW326" s="79">
        <v>2697.6620800781188</v>
      </c>
      <c r="AX326" s="79">
        <v>36607.747053222651</v>
      </c>
      <c r="AY326" s="79">
        <v>48340.556787765629</v>
      </c>
    </row>
    <row r="327" spans="1:51" x14ac:dyDescent="0.25">
      <c r="A327" s="77">
        <v>43813</v>
      </c>
      <c r="B327" s="78">
        <v>14</v>
      </c>
      <c r="C327" s="79">
        <v>33650.008621093737</v>
      </c>
      <c r="D327" s="79">
        <v>33944.59631178125</v>
      </c>
      <c r="E327" s="79">
        <v>19529.587802734401</v>
      </c>
      <c r="F327" s="79">
        <v>62603.357031249987</v>
      </c>
      <c r="G327" s="79">
        <v>29538.977830079952</v>
      </c>
      <c r="H327" s="79">
        <v>8683.7481063671876</v>
      </c>
      <c r="I327" s="79">
        <v>36209.022993164064</v>
      </c>
      <c r="J327" s="79">
        <v>127.6808891296387</v>
      </c>
      <c r="K327" s="79">
        <v>18255.999699671891</v>
      </c>
      <c r="L327" s="79">
        <v>6668.3371965000015</v>
      </c>
      <c r="M327" s="79">
        <v>30818.813905153656</v>
      </c>
      <c r="N327" s="79">
        <v>15883.3555234375</v>
      </c>
      <c r="O327" s="79">
        <v>47041.020378312503</v>
      </c>
      <c r="P327" s="79">
        <v>4959.1498090392151</v>
      </c>
      <c r="Q327" s="79">
        <v>31.637144565582282</v>
      </c>
      <c r="R327" s="79">
        <v>5528.4026367187507</v>
      </c>
      <c r="S327" s="79">
        <v>41598.601533203117</v>
      </c>
      <c r="T327" s="79">
        <v>18356.39078125</v>
      </c>
      <c r="U327" s="79">
        <v>8806.4501835937499</v>
      </c>
      <c r="V327" s="79">
        <v>61019.603478468744</v>
      </c>
      <c r="W327" s="79">
        <v>4141.63117675781</v>
      </c>
      <c r="X327" s="79">
        <v>14419.341977820324</v>
      </c>
      <c r="Y327" s="79">
        <v>15796.539898437501</v>
      </c>
      <c r="Z327" s="79">
        <v>334.93975563964852</v>
      </c>
      <c r="AA327" s="79">
        <v>23231.525805664081</v>
      </c>
      <c r="AB327" s="79">
        <v>25011.854369140645</v>
      </c>
      <c r="AC327" s="79">
        <v>28161.705806963579</v>
      </c>
      <c r="AD327" s="79">
        <v>34858.525106187502</v>
      </c>
      <c r="AE327" s="79">
        <v>8313.5390684579288</v>
      </c>
      <c r="AF327" s="79">
        <v>21.401029612903226</v>
      </c>
      <c r="AG327" s="79">
        <v>20629.785128906249</v>
      </c>
      <c r="AH327" s="79">
        <v>40207.012044250005</v>
      </c>
      <c r="AI327" s="79">
        <v>12262.209912109369</v>
      </c>
      <c r="AJ327" s="79">
        <v>129.13260180664071</v>
      </c>
      <c r="AK327" s="79">
        <v>6001.1234844525197</v>
      </c>
      <c r="AL327" s="79">
        <v>18191.999365234387</v>
      </c>
      <c r="AM327" s="79">
        <v>18491.979454567198</v>
      </c>
      <c r="AN327" s="79">
        <v>4487.8746582031399</v>
      </c>
      <c r="AO327" s="79">
        <v>46221.739557617191</v>
      </c>
      <c r="AP327" s="79">
        <v>630.32150268554699</v>
      </c>
      <c r="AQ327" s="79">
        <v>59538.177974609382</v>
      </c>
      <c r="AR327" s="79">
        <v>47964.792135117212</v>
      </c>
      <c r="AS327" s="79">
        <v>50702.072671875001</v>
      </c>
      <c r="AT327" s="79">
        <v>12526.213660073283</v>
      </c>
      <c r="AU327" s="79">
        <v>51794.371679687523</v>
      </c>
      <c r="AV327" s="79">
        <v>22262.28143093751</v>
      </c>
      <c r="AW327" s="79">
        <v>2213.5361892089763</v>
      </c>
      <c r="AX327" s="79">
        <v>38636.923149414069</v>
      </c>
      <c r="AY327" s="79">
        <v>48695.315541984332</v>
      </c>
    </row>
    <row r="328" spans="1:51" x14ac:dyDescent="0.25">
      <c r="A328" s="77">
        <v>43813</v>
      </c>
      <c r="B328" s="78">
        <v>15</v>
      </c>
      <c r="C328" s="79">
        <v>33496.002861328168</v>
      </c>
      <c r="D328" s="79">
        <v>36275.32860475003</v>
      </c>
      <c r="E328" s="79">
        <v>19935.378964843749</v>
      </c>
      <c r="F328" s="79">
        <v>61913.640320312501</v>
      </c>
      <c r="G328" s="79">
        <v>29007.202218940769</v>
      </c>
      <c r="H328" s="79">
        <v>8223.1288552499882</v>
      </c>
      <c r="I328" s="79">
        <v>35194.298967773444</v>
      </c>
      <c r="J328" s="79">
        <v>134.00916290283192</v>
      </c>
      <c r="K328" s="79">
        <v>18071.385766296877</v>
      </c>
      <c r="L328" s="79">
        <v>6502.7469764843745</v>
      </c>
      <c r="M328" s="79">
        <v>32189.6773200391</v>
      </c>
      <c r="N328" s="79">
        <v>16097.577234375</v>
      </c>
      <c r="O328" s="79">
        <v>45846.058377546869</v>
      </c>
      <c r="P328" s="79">
        <v>4811.7873297592196</v>
      </c>
      <c r="Q328" s="79">
        <v>32.278452396392808</v>
      </c>
      <c r="R328" s="79">
        <v>5718.584008789061</v>
      </c>
      <c r="S328" s="79">
        <v>42515.468587890617</v>
      </c>
      <c r="T328" s="79">
        <v>18330.100855468751</v>
      </c>
      <c r="U328" s="79">
        <v>8992.5372832031208</v>
      </c>
      <c r="V328" s="79">
        <v>62733.407483312512</v>
      </c>
      <c r="W328" s="79">
        <v>3918.00798339843</v>
      </c>
      <c r="X328" s="79">
        <v>14910.141335159013</v>
      </c>
      <c r="Y328" s="79">
        <v>15062.363628906249</v>
      </c>
      <c r="Z328" s="79">
        <v>332.30485677490231</v>
      </c>
      <c r="AA328" s="79">
        <v>23711.054905273431</v>
      </c>
      <c r="AB328" s="79">
        <v>24097.91761328125</v>
      </c>
      <c r="AC328" s="79">
        <v>28279.907699731637</v>
      </c>
      <c r="AD328" s="79">
        <v>35349.954411593753</v>
      </c>
      <c r="AE328" s="79">
        <v>8217.6545161410413</v>
      </c>
      <c r="AF328" s="79">
        <v>21.401029612903226</v>
      </c>
      <c r="AG328" s="79">
        <v>20773.321628906244</v>
      </c>
      <c r="AH328" s="79">
        <v>42131.34876428124</v>
      </c>
      <c r="AI328" s="79">
        <v>12180.320703125009</v>
      </c>
      <c r="AJ328" s="79">
        <v>112.33726879882784</v>
      </c>
      <c r="AK328" s="79">
        <v>5868.8688130346654</v>
      </c>
      <c r="AL328" s="79">
        <v>19097.45504882812</v>
      </c>
      <c r="AM328" s="79">
        <v>18892.3319881922</v>
      </c>
      <c r="AN328" s="79">
        <v>4581.1007812499902</v>
      </c>
      <c r="AO328" s="79">
        <v>45215.40665283204</v>
      </c>
      <c r="AP328" s="79">
        <v>605.94371032714798</v>
      </c>
      <c r="AQ328" s="79">
        <v>57564.436855468753</v>
      </c>
      <c r="AR328" s="79">
        <v>47826.94757085156</v>
      </c>
      <c r="AS328" s="79">
        <v>51874.236642578115</v>
      </c>
      <c r="AT328" s="79">
        <v>11629.624942275928</v>
      </c>
      <c r="AU328" s="79">
        <v>51401.549429687526</v>
      </c>
      <c r="AV328" s="79">
        <v>24180.470226937508</v>
      </c>
      <c r="AW328" s="79">
        <v>3746.228414550787</v>
      </c>
      <c r="AX328" s="79">
        <v>39895.455212402339</v>
      </c>
      <c r="AY328" s="79">
        <v>46281.283326656252</v>
      </c>
    </row>
    <row r="329" spans="1:51" x14ac:dyDescent="0.25">
      <c r="A329" s="77">
        <v>43813</v>
      </c>
      <c r="B329" s="78">
        <v>16</v>
      </c>
      <c r="C329" s="79">
        <v>31669.109166015627</v>
      </c>
      <c r="D329" s="79">
        <v>35208.975232156248</v>
      </c>
      <c r="E329" s="79">
        <v>19111.434794921868</v>
      </c>
      <c r="F329" s="79">
        <v>57758.842886718776</v>
      </c>
      <c r="G329" s="79">
        <v>27753.39043435601</v>
      </c>
      <c r="H329" s="79">
        <v>8105.6925859375096</v>
      </c>
      <c r="I329" s="79">
        <v>33457.823208007787</v>
      </c>
      <c r="J329" s="79">
        <v>122.3578262329101</v>
      </c>
      <c r="K329" s="79">
        <v>17526.95952268751</v>
      </c>
      <c r="L329" s="79">
        <v>6886.7050547656154</v>
      </c>
      <c r="M329" s="79">
        <v>29526.786370455073</v>
      </c>
      <c r="N329" s="79">
        <v>15356.098574218748</v>
      </c>
      <c r="O329" s="79">
        <v>43285.646303093752</v>
      </c>
      <c r="P329" s="79">
        <v>4767.8414741030729</v>
      </c>
      <c r="Q329" s="79">
        <v>32.505745887756341</v>
      </c>
      <c r="R329" s="79">
        <v>5615.3907226562496</v>
      </c>
      <c r="S329" s="79">
        <v>41478.830378906248</v>
      </c>
      <c r="T329" s="79">
        <v>17767.099044921873</v>
      </c>
      <c r="U329" s="79">
        <v>8680.5591757812599</v>
      </c>
      <c r="V329" s="79">
        <v>60410.693533124992</v>
      </c>
      <c r="W329" s="79">
        <v>3711.5487060546802</v>
      </c>
      <c r="X329" s="79">
        <v>14500.713100736393</v>
      </c>
      <c r="Y329" s="79">
        <v>13317.80292578125</v>
      </c>
      <c r="Z329" s="79">
        <v>355.42662015380864</v>
      </c>
      <c r="AA329" s="79">
        <v>24652.043428710927</v>
      </c>
      <c r="AB329" s="79">
        <v>22636.087523437487</v>
      </c>
      <c r="AC329" s="79">
        <v>27220.573352380292</v>
      </c>
      <c r="AD329" s="79">
        <v>34315.755616343762</v>
      </c>
      <c r="AE329" s="79">
        <v>6504.0463137258721</v>
      </c>
      <c r="AF329" s="79">
        <v>21.401029612903226</v>
      </c>
      <c r="AG329" s="79">
        <v>19949.534320312505</v>
      </c>
      <c r="AH329" s="79">
        <v>41703.417752031244</v>
      </c>
      <c r="AI329" s="79">
        <v>11848.4720703125</v>
      </c>
      <c r="AJ329" s="79">
        <v>98.807095458983042</v>
      </c>
      <c r="AK329" s="79">
        <v>5748.128671016545</v>
      </c>
      <c r="AL329" s="79">
        <v>19582.235650390645</v>
      </c>
      <c r="AM329" s="79">
        <v>17804.732548129694</v>
      </c>
      <c r="AN329" s="79">
        <v>4576.2482910156195</v>
      </c>
      <c r="AO329" s="79">
        <v>43921.106311035146</v>
      </c>
      <c r="AP329" s="79">
        <v>576.82084655761707</v>
      </c>
      <c r="AQ329" s="79">
        <v>54232.342666015611</v>
      </c>
      <c r="AR329" s="79">
        <v>46014.840808867222</v>
      </c>
      <c r="AS329" s="79">
        <v>50672.724363281261</v>
      </c>
      <c r="AT329" s="79">
        <v>11443.683180334685</v>
      </c>
      <c r="AU329" s="79">
        <v>49103.866615234365</v>
      </c>
      <c r="AV329" s="79">
        <v>19740.743083421883</v>
      </c>
      <c r="AW329" s="79">
        <v>3940.0101689453095</v>
      </c>
      <c r="AX329" s="79">
        <v>39262.438166503918</v>
      </c>
      <c r="AY329" s="79">
        <v>43663.568260875028</v>
      </c>
    </row>
    <row r="330" spans="1:51" x14ac:dyDescent="0.25">
      <c r="A330" s="77">
        <v>43813</v>
      </c>
      <c r="B330" s="78">
        <v>17</v>
      </c>
      <c r="C330" s="79">
        <v>30006.596787109404</v>
      </c>
      <c r="D330" s="79">
        <v>34259.29906265629</v>
      </c>
      <c r="E330" s="79">
        <v>18147.271386718745</v>
      </c>
      <c r="F330" s="79">
        <v>55195.389394531259</v>
      </c>
      <c r="G330" s="79">
        <v>26466.262509309934</v>
      </c>
      <c r="H330" s="79">
        <v>7839.3496000234309</v>
      </c>
      <c r="I330" s="79">
        <v>31819.939236328126</v>
      </c>
      <c r="J330" s="79">
        <v>128.2574672698974</v>
      </c>
      <c r="K330" s="79">
        <v>16878.39311093749</v>
      </c>
      <c r="L330" s="79">
        <v>6633.515199648411</v>
      </c>
      <c r="M330" s="79">
        <v>28499.927078535071</v>
      </c>
      <c r="N330" s="79">
        <v>15088.924539062498</v>
      </c>
      <c r="O330" s="79">
        <v>41406.714429546882</v>
      </c>
      <c r="P330" s="79">
        <v>4768.9181971663829</v>
      </c>
      <c r="Q330" s="79">
        <v>32.323281764984138</v>
      </c>
      <c r="R330" s="79">
        <v>5330.6316894531246</v>
      </c>
      <c r="S330" s="79">
        <v>39967.695636718759</v>
      </c>
      <c r="T330" s="79">
        <v>17050.112175781251</v>
      </c>
      <c r="U330" s="79">
        <v>8453.5801894531305</v>
      </c>
      <c r="V330" s="79">
        <v>56626.047378531242</v>
      </c>
      <c r="W330" s="79">
        <v>3445.8907958984369</v>
      </c>
      <c r="X330" s="79">
        <v>15024.108009215206</v>
      </c>
      <c r="Y330" s="79">
        <v>11860.138941406249</v>
      </c>
      <c r="Z330" s="79">
        <v>378.14455527954118</v>
      </c>
      <c r="AA330" s="79">
        <v>23734.627255859381</v>
      </c>
      <c r="AB330" s="79">
        <v>21754.89233007811</v>
      </c>
      <c r="AC330" s="79">
        <v>25700.689420268263</v>
      </c>
      <c r="AD330" s="79">
        <v>32607.150723062492</v>
      </c>
      <c r="AE330" s="79">
        <v>6801.5518638511849</v>
      </c>
      <c r="AF330" s="79">
        <v>21.401029612903226</v>
      </c>
      <c r="AG330" s="79">
        <v>19259.173378906249</v>
      </c>
      <c r="AH330" s="79">
        <v>40746.553487281235</v>
      </c>
      <c r="AI330" s="79">
        <v>11612.22495117188</v>
      </c>
      <c r="AJ330" s="79">
        <v>88.841038085938067</v>
      </c>
      <c r="AK330" s="79">
        <v>5559.3072788333129</v>
      </c>
      <c r="AL330" s="79">
        <v>19615.918755859369</v>
      </c>
      <c r="AM330" s="79">
        <v>17225.418684895332</v>
      </c>
      <c r="AN330" s="79">
        <v>4408.3228515625096</v>
      </c>
      <c r="AO330" s="79">
        <v>41427.961081298825</v>
      </c>
      <c r="AP330" s="79">
        <v>555.71859741210994</v>
      </c>
      <c r="AQ330" s="79">
        <v>52233.82677148439</v>
      </c>
      <c r="AR330" s="79">
        <v>44046.761772195336</v>
      </c>
      <c r="AS330" s="79">
        <v>48929.622050781261</v>
      </c>
      <c r="AT330" s="79">
        <v>11904.114588433125</v>
      </c>
      <c r="AU330" s="79">
        <v>46776.644822265618</v>
      </c>
      <c r="AV330" s="79">
        <v>20105.752054406246</v>
      </c>
      <c r="AW330" s="79">
        <v>3522.8090322265602</v>
      </c>
      <c r="AX330" s="79">
        <v>37849.011628417946</v>
      </c>
      <c r="AY330" s="79">
        <v>41730.710757968765</v>
      </c>
    </row>
    <row r="331" spans="1:51" x14ac:dyDescent="0.25">
      <c r="A331" s="77">
        <v>43813</v>
      </c>
      <c r="B331" s="78">
        <v>18</v>
      </c>
      <c r="C331" s="79">
        <v>28842.959992187469</v>
      </c>
      <c r="D331" s="79">
        <v>32771.250775406246</v>
      </c>
      <c r="E331" s="79">
        <v>17564.005419921883</v>
      </c>
      <c r="F331" s="79">
        <v>53432.937453125029</v>
      </c>
      <c r="G331" s="79">
        <v>25502.602381288481</v>
      </c>
      <c r="H331" s="79">
        <v>7539.3014092812391</v>
      </c>
      <c r="I331" s="79">
        <v>30362.022869140605</v>
      </c>
      <c r="J331" s="79">
        <v>131.1249694824219</v>
      </c>
      <c r="K331" s="79">
        <v>16319.991045921883</v>
      </c>
      <c r="L331" s="79">
        <v>6233.1843495078083</v>
      </c>
      <c r="M331" s="79">
        <v>27159.106088565473</v>
      </c>
      <c r="N331" s="79">
        <v>14190.082734375008</v>
      </c>
      <c r="O331" s="79">
        <v>39741.614415296855</v>
      </c>
      <c r="P331" s="79">
        <v>4943.35091155176</v>
      </c>
      <c r="Q331" s="79">
        <v>32.742696762084961</v>
      </c>
      <c r="R331" s="79">
        <v>5245.0711059570331</v>
      </c>
      <c r="S331" s="79">
        <v>38859.506324218753</v>
      </c>
      <c r="T331" s="79">
        <v>16294.950009765649</v>
      </c>
      <c r="U331" s="79">
        <v>7932.8020917968697</v>
      </c>
      <c r="V331" s="79">
        <v>54658.92290790625</v>
      </c>
      <c r="W331" s="79">
        <v>3557.723876953125</v>
      </c>
      <c r="X331" s="79">
        <v>15156.026037258169</v>
      </c>
      <c r="Y331" s="79">
        <v>10737.39301953125</v>
      </c>
      <c r="Z331" s="79">
        <v>361.29883189697273</v>
      </c>
      <c r="AA331" s="79">
        <v>23221.494290039063</v>
      </c>
      <c r="AB331" s="79">
        <v>20889.97926562501</v>
      </c>
      <c r="AC331" s="79">
        <v>23592.778497170431</v>
      </c>
      <c r="AD331" s="79">
        <v>31942.836629187495</v>
      </c>
      <c r="AE331" s="79">
        <v>6291.5361009088301</v>
      </c>
      <c r="AF331" s="79">
        <v>21.401029612903226</v>
      </c>
      <c r="AG331" s="79">
        <v>18680.450246093751</v>
      </c>
      <c r="AH331" s="79">
        <v>39533.868025812495</v>
      </c>
      <c r="AI331" s="79">
        <v>11314.329150390629</v>
      </c>
      <c r="AJ331" s="79">
        <v>84.08263330078131</v>
      </c>
      <c r="AK331" s="79">
        <v>5444.0215913513166</v>
      </c>
      <c r="AL331" s="79">
        <v>19242.969599609387</v>
      </c>
      <c r="AM331" s="79">
        <v>16763.238709489095</v>
      </c>
      <c r="AN331" s="79">
        <v>4051.1053710937604</v>
      </c>
      <c r="AO331" s="79">
        <v>40399.3054873047</v>
      </c>
      <c r="AP331" s="79">
        <v>540.74729919433503</v>
      </c>
      <c r="AQ331" s="79">
        <v>50224.366118164056</v>
      </c>
      <c r="AR331" s="79">
        <v>42320.915267046883</v>
      </c>
      <c r="AS331" s="79">
        <v>47661.174130859363</v>
      </c>
      <c r="AT331" s="79">
        <v>11119.726945419639</v>
      </c>
      <c r="AU331" s="79">
        <v>45450.792628906253</v>
      </c>
      <c r="AV331" s="79">
        <v>20170.01534487501</v>
      </c>
      <c r="AW331" s="79">
        <v>4348.9237607421901</v>
      </c>
      <c r="AX331" s="79">
        <v>37045.358264160168</v>
      </c>
      <c r="AY331" s="79">
        <v>40648.110855812505</v>
      </c>
    </row>
    <row r="332" spans="1:51" x14ac:dyDescent="0.25">
      <c r="A332" s="77">
        <v>43813</v>
      </c>
      <c r="B332" s="78">
        <v>19</v>
      </c>
      <c r="C332" s="79">
        <v>28157.255056640635</v>
      </c>
      <c r="D332" s="79">
        <v>32325.931652687483</v>
      </c>
      <c r="E332" s="79">
        <v>16807.116591796861</v>
      </c>
      <c r="F332" s="79">
        <v>52227.349476562507</v>
      </c>
      <c r="G332" s="79">
        <v>24884.046507932857</v>
      </c>
      <c r="H332" s="79">
        <v>7027.2809369531196</v>
      </c>
      <c r="I332" s="79">
        <v>29283.844531250004</v>
      </c>
      <c r="J332" s="79">
        <v>127.87890625</v>
      </c>
      <c r="K332" s="79">
        <v>15877.707796718763</v>
      </c>
      <c r="L332" s="79">
        <v>6282.3532169218724</v>
      </c>
      <c r="M332" s="79">
        <v>26331.315991431129</v>
      </c>
      <c r="N332" s="79">
        <v>13488.66131054689</v>
      </c>
      <c r="O332" s="79">
        <v>38111.409211109385</v>
      </c>
      <c r="P332" s="79">
        <v>4679.1650349316387</v>
      </c>
      <c r="Q332" s="79">
        <v>32.548418521881104</v>
      </c>
      <c r="R332" s="79">
        <v>5092.2654541015636</v>
      </c>
      <c r="S332" s="79">
        <v>37992.528113281252</v>
      </c>
      <c r="T332" s="79">
        <v>15206.81036914061</v>
      </c>
      <c r="U332" s="79">
        <v>7142.5535361328102</v>
      </c>
      <c r="V332" s="79">
        <v>53590.007809343755</v>
      </c>
      <c r="W332" s="79">
        <v>3296.206323242187</v>
      </c>
      <c r="X332" s="79">
        <v>16042.535464147835</v>
      </c>
      <c r="Y332" s="79">
        <v>9677.1419296874974</v>
      </c>
      <c r="Z332" s="79">
        <v>377.5408714965821</v>
      </c>
      <c r="AA332" s="79">
        <v>22411.080594726547</v>
      </c>
      <c r="AB332" s="79">
        <v>20100.14516015624</v>
      </c>
      <c r="AC332" s="79">
        <v>22534.89208895314</v>
      </c>
      <c r="AD332" s="79">
        <v>31197.445016999995</v>
      </c>
      <c r="AE332" s="79">
        <v>5958.2323505859376</v>
      </c>
      <c r="AF332" s="79">
        <v>21.401029612903226</v>
      </c>
      <c r="AG332" s="79">
        <v>18601.325148437496</v>
      </c>
      <c r="AH332" s="79">
        <v>38724.884017875003</v>
      </c>
      <c r="AI332" s="79">
        <v>11202.260449218749</v>
      </c>
      <c r="AJ332" s="79">
        <v>70.53899072265699</v>
      </c>
      <c r="AK332" s="79">
        <v>5411.7127986276246</v>
      </c>
      <c r="AL332" s="79">
        <v>19081.629816406268</v>
      </c>
      <c r="AM332" s="79">
        <v>16574.789412582835</v>
      </c>
      <c r="AN332" s="79">
        <v>4094.1817382812496</v>
      </c>
      <c r="AO332" s="79">
        <v>40336.621106445302</v>
      </c>
      <c r="AP332" s="79">
        <v>538.03181457519497</v>
      </c>
      <c r="AQ332" s="79">
        <v>48598.070012695323</v>
      </c>
      <c r="AR332" s="79">
        <v>41098.784267718751</v>
      </c>
      <c r="AS332" s="79">
        <v>46648.01990234376</v>
      </c>
      <c r="AT332" s="79">
        <v>10424.740955948762</v>
      </c>
      <c r="AU332" s="79">
        <v>44697.008447265638</v>
      </c>
      <c r="AV332" s="79">
        <v>21045.023550124995</v>
      </c>
      <c r="AW332" s="79">
        <v>4083.4295533447398</v>
      </c>
      <c r="AX332" s="79">
        <v>36623.509958496092</v>
      </c>
      <c r="AY332" s="79">
        <v>39483.785488765607</v>
      </c>
    </row>
    <row r="333" spans="1:51" x14ac:dyDescent="0.25">
      <c r="A333" s="77">
        <v>43813</v>
      </c>
      <c r="B333" s="78">
        <v>20</v>
      </c>
      <c r="C333" s="79">
        <v>28410.062281250015</v>
      </c>
      <c r="D333" s="79">
        <v>31452.646935874996</v>
      </c>
      <c r="E333" s="79">
        <v>16210.261123046872</v>
      </c>
      <c r="F333" s="79">
        <v>52043.306566406252</v>
      </c>
      <c r="G333" s="79">
        <v>26081.548366127627</v>
      </c>
      <c r="H333" s="79">
        <v>6737.9742234843907</v>
      </c>
      <c r="I333" s="79">
        <v>28703.143362304687</v>
      </c>
      <c r="J333" s="79">
        <v>142.99132919311529</v>
      </c>
      <c r="K333" s="79">
        <v>15910.624336875009</v>
      </c>
      <c r="L333" s="79">
        <v>6126.2923357968748</v>
      </c>
      <c r="M333" s="79">
        <v>25838.534680812729</v>
      </c>
      <c r="N333" s="79">
        <v>12910.588113281241</v>
      </c>
      <c r="O333" s="79">
        <v>37511.49580285939</v>
      </c>
      <c r="P333" s="79">
        <v>1432.3307814116167</v>
      </c>
      <c r="Q333" s="79">
        <v>31.961552619934082</v>
      </c>
      <c r="R333" s="79">
        <v>5138.014916992187</v>
      </c>
      <c r="S333" s="79">
        <v>38388.776361328135</v>
      </c>
      <c r="T333" s="79">
        <v>14635.65389062501</v>
      </c>
      <c r="U333" s="79">
        <v>6296.1983242187398</v>
      </c>
      <c r="V333" s="79">
        <v>53577.899528093745</v>
      </c>
      <c r="W333" s="79">
        <v>3388.9681030273441</v>
      </c>
      <c r="X333" s="79">
        <v>14850.108753396667</v>
      </c>
      <c r="Y333" s="79">
        <v>9461.1481679687495</v>
      </c>
      <c r="Z333" s="79">
        <v>384.9351682800293</v>
      </c>
      <c r="AA333" s="79">
        <v>23269.042819335937</v>
      </c>
      <c r="AB333" s="79">
        <v>20012.670523437519</v>
      </c>
      <c r="AC333" s="79">
        <v>22038.568997187504</v>
      </c>
      <c r="AD333" s="79">
        <v>30865.089395312501</v>
      </c>
      <c r="AE333" s="79">
        <v>6623.8592939453101</v>
      </c>
      <c r="AF333" s="79">
        <v>21.401029612903226</v>
      </c>
      <c r="AG333" s="79">
        <v>18625.326906250004</v>
      </c>
      <c r="AH333" s="79">
        <v>39287.383505437479</v>
      </c>
      <c r="AI333" s="79">
        <v>11226.57939453126</v>
      </c>
      <c r="AJ333" s="79">
        <v>62.524949707031283</v>
      </c>
      <c r="AK333" s="79">
        <v>5506.8317232485933</v>
      </c>
      <c r="AL333" s="79">
        <v>19283.862087890633</v>
      </c>
      <c r="AM333" s="79">
        <v>16925.961328739086</v>
      </c>
      <c r="AN333" s="79">
        <v>4351.4119140625098</v>
      </c>
      <c r="AO333" s="79">
        <v>40896.022756835941</v>
      </c>
      <c r="AP333" s="79">
        <v>367.53329235839902</v>
      </c>
      <c r="AQ333" s="79">
        <v>47718.399391601568</v>
      </c>
      <c r="AR333" s="79">
        <v>40659.557936445322</v>
      </c>
      <c r="AS333" s="79">
        <v>47213.778517578117</v>
      </c>
      <c r="AT333" s="79">
        <v>10042.850713378168</v>
      </c>
      <c r="AU333" s="79">
        <v>45217.556746093745</v>
      </c>
      <c r="AV333" s="79">
        <v>22649.600596125005</v>
      </c>
      <c r="AW333" s="79">
        <v>4128.3079732665865</v>
      </c>
      <c r="AX333" s="79">
        <v>36989.362167968764</v>
      </c>
      <c r="AY333" s="79">
        <v>39165.994839468753</v>
      </c>
    </row>
    <row r="334" spans="1:51" x14ac:dyDescent="0.25">
      <c r="A334" s="77">
        <v>43813</v>
      </c>
      <c r="B334" s="78">
        <v>21</v>
      </c>
      <c r="C334" s="79">
        <v>29235.380628906263</v>
      </c>
      <c r="D334" s="79">
        <v>32569.111828812536</v>
      </c>
      <c r="E334" s="79">
        <v>17116.492929687494</v>
      </c>
      <c r="F334" s="79">
        <v>52354.70449218752</v>
      </c>
      <c r="G334" s="79">
        <v>26337.725429752201</v>
      </c>
      <c r="H334" s="79">
        <v>6324.1455746484417</v>
      </c>
      <c r="I334" s="79">
        <v>28411.528528320319</v>
      </c>
      <c r="J334" s="79">
        <v>138.11825942993158</v>
      </c>
      <c r="K334" s="79">
        <v>16289.223262546893</v>
      </c>
      <c r="L334" s="79">
        <v>5991.2246486640561</v>
      </c>
      <c r="M334" s="79">
        <v>26184.937773937691</v>
      </c>
      <c r="N334" s="79">
        <v>12780.772896484365</v>
      </c>
      <c r="O334" s="79">
        <v>37590.781512765614</v>
      </c>
      <c r="P334" s="79">
        <v>1565.206073353831</v>
      </c>
      <c r="Q334" s="79">
        <v>32.449681282043464</v>
      </c>
      <c r="R334" s="79">
        <v>5301.4925415039052</v>
      </c>
      <c r="S334" s="79">
        <v>39554.467722656249</v>
      </c>
      <c r="T334" s="79">
        <v>15195.450064453131</v>
      </c>
      <c r="U334" s="79">
        <v>6088.6030957031298</v>
      </c>
      <c r="V334" s="79">
        <v>55527.109876218761</v>
      </c>
      <c r="W334" s="79">
        <v>3497.894519042969</v>
      </c>
      <c r="X334" s="79">
        <v>15445.128070428911</v>
      </c>
      <c r="Y334" s="79">
        <v>10089.061421875</v>
      </c>
      <c r="Z334" s="79">
        <v>393.0225129150391</v>
      </c>
      <c r="AA334" s="79">
        <v>24799.096534179702</v>
      </c>
      <c r="AB334" s="79">
        <v>19957.544878906243</v>
      </c>
      <c r="AC334" s="79">
        <v>22226.831039875011</v>
      </c>
      <c r="AD334" s="79">
        <v>32822.379417656244</v>
      </c>
      <c r="AE334" s="79">
        <v>7524.5904882812447</v>
      </c>
      <c r="AF334" s="79">
        <v>21.401029612903226</v>
      </c>
      <c r="AG334" s="79">
        <v>19503.578199218751</v>
      </c>
      <c r="AH334" s="79">
        <v>39711.913006781244</v>
      </c>
      <c r="AI334" s="79">
        <v>11166.75957031249</v>
      </c>
      <c r="AJ334" s="79">
        <v>59.587308105468992</v>
      </c>
      <c r="AK334" s="79">
        <v>5740.5497747389718</v>
      </c>
      <c r="AL334" s="79">
        <v>20043.413431640649</v>
      </c>
      <c r="AM334" s="79">
        <v>17693.113566551579</v>
      </c>
      <c r="AN334" s="79">
        <v>4233.7791503906192</v>
      </c>
      <c r="AO334" s="79">
        <v>41554.731194335931</v>
      </c>
      <c r="AP334" s="79">
        <v>142.44668872070304</v>
      </c>
      <c r="AQ334" s="79">
        <v>46940.705081054693</v>
      </c>
      <c r="AR334" s="79">
        <v>41068.624417906271</v>
      </c>
      <c r="AS334" s="79">
        <v>49268.437671875014</v>
      </c>
      <c r="AT334" s="79">
        <v>10666.388441360808</v>
      </c>
      <c r="AU334" s="79">
        <v>46078.137486328116</v>
      </c>
      <c r="AV334" s="79">
        <v>24824.56190171876</v>
      </c>
      <c r="AW334" s="79">
        <v>3622.4035694580089</v>
      </c>
      <c r="AX334" s="79">
        <v>38558.055166015627</v>
      </c>
      <c r="AY334" s="79">
        <v>39807.361292171881</v>
      </c>
    </row>
    <row r="335" spans="1:51" x14ac:dyDescent="0.25">
      <c r="A335" s="77">
        <v>43813</v>
      </c>
      <c r="B335" s="78">
        <v>22</v>
      </c>
      <c r="C335" s="79">
        <v>32765.527472656246</v>
      </c>
      <c r="D335" s="79">
        <v>37437.23808828125</v>
      </c>
      <c r="E335" s="79">
        <v>19670.917480468746</v>
      </c>
      <c r="F335" s="79">
        <v>57144.357953125014</v>
      </c>
      <c r="G335" s="79">
        <v>32593.764045341035</v>
      </c>
      <c r="H335" s="79">
        <v>5819.071033078113</v>
      </c>
      <c r="I335" s="79">
        <v>28745.279000488281</v>
      </c>
      <c r="J335" s="79">
        <v>155.60261917114261</v>
      </c>
      <c r="K335" s="79">
        <v>18470.850489578141</v>
      </c>
      <c r="L335" s="79">
        <v>6708.8441997734444</v>
      </c>
      <c r="M335" s="79">
        <v>28127.57866750269</v>
      </c>
      <c r="N335" s="79">
        <v>15205.822103515628</v>
      </c>
      <c r="O335" s="79">
        <v>40311.71609950003</v>
      </c>
      <c r="P335" s="79">
        <v>2043.4124663864013</v>
      </c>
      <c r="Q335" s="79">
        <v>31.771321773529042</v>
      </c>
      <c r="R335" s="79">
        <v>6600.6996704101657</v>
      </c>
      <c r="S335" s="79">
        <v>46025.198601562515</v>
      </c>
      <c r="T335" s="79">
        <v>17523.013817382809</v>
      </c>
      <c r="U335" s="79">
        <v>8166.5942470703194</v>
      </c>
      <c r="V335" s="79">
        <v>66634.451113624978</v>
      </c>
      <c r="W335" s="79">
        <v>3754.5274414062505</v>
      </c>
      <c r="X335" s="79">
        <v>17191.620975578157</v>
      </c>
      <c r="Y335" s="79">
        <v>11654.259914062501</v>
      </c>
      <c r="Z335" s="79">
        <v>379.79350643920907</v>
      </c>
      <c r="AA335" s="79">
        <v>29256.449085937504</v>
      </c>
      <c r="AB335" s="79">
        <v>20300.3474980469</v>
      </c>
      <c r="AC335" s="79">
        <v>26380.711928062508</v>
      </c>
      <c r="AD335" s="79">
        <v>40306.213570187501</v>
      </c>
      <c r="AE335" s="79">
        <v>8353.7935097656318</v>
      </c>
      <c r="AF335" s="79">
        <v>21.401029612903226</v>
      </c>
      <c r="AG335" s="79">
        <v>22841.636906250002</v>
      </c>
      <c r="AH335" s="79">
        <v>48438.680953499985</v>
      </c>
      <c r="AI335" s="79">
        <v>11816.18896484375</v>
      </c>
      <c r="AJ335" s="79">
        <v>81.813314208985048</v>
      </c>
      <c r="AK335" s="79">
        <v>6001.3752001953208</v>
      </c>
      <c r="AL335" s="79">
        <v>23391.69273437501</v>
      </c>
      <c r="AM335" s="79">
        <v>21180.182739707841</v>
      </c>
      <c r="AN335" s="79">
        <v>5200.7564941406199</v>
      </c>
      <c r="AO335" s="79">
        <v>46235.662065185556</v>
      </c>
      <c r="AP335" s="79">
        <v>267.868138183594</v>
      </c>
      <c r="AQ335" s="79">
        <v>48181.875583007815</v>
      </c>
      <c r="AR335" s="79">
        <v>47022.452480460925</v>
      </c>
      <c r="AS335" s="79">
        <v>56401.871876953148</v>
      </c>
      <c r="AT335" s="79">
        <v>11462.911387410957</v>
      </c>
      <c r="AU335" s="79">
        <v>51554.276435546861</v>
      </c>
      <c r="AV335" s="79">
        <v>29241.377456499995</v>
      </c>
      <c r="AW335" s="79">
        <v>4253.7362150878944</v>
      </c>
      <c r="AX335" s="79">
        <v>46203.561748046865</v>
      </c>
      <c r="AY335" s="79">
        <v>42276.993279343711</v>
      </c>
    </row>
    <row r="336" spans="1:51" x14ac:dyDescent="0.25">
      <c r="A336" s="77">
        <v>43813</v>
      </c>
      <c r="B336" s="78">
        <v>23</v>
      </c>
      <c r="C336" s="79">
        <v>31795.290580078145</v>
      </c>
      <c r="D336" s="79">
        <v>37615.886587093752</v>
      </c>
      <c r="E336" s="79">
        <v>19339.324042968754</v>
      </c>
      <c r="F336" s="79">
        <v>55639.63169140627</v>
      </c>
      <c r="G336" s="79">
        <v>32632.13954107813</v>
      </c>
      <c r="H336" s="79">
        <v>4196.5105395351575</v>
      </c>
      <c r="I336" s="79">
        <v>27348.317584960958</v>
      </c>
      <c r="J336" s="79">
        <v>150.16807937622082</v>
      </c>
      <c r="K336" s="79">
        <v>18669.780926890624</v>
      </c>
      <c r="L336" s="79">
        <v>6341.8282558125011</v>
      </c>
      <c r="M336" s="79">
        <v>28921.236629461451</v>
      </c>
      <c r="N336" s="79">
        <v>15344.565351562498</v>
      </c>
      <c r="O336" s="79">
        <v>40289.05872885936</v>
      </c>
      <c r="P336" s="79">
        <v>2701.9335629218799</v>
      </c>
      <c r="Q336" s="79">
        <v>31.575095176696777</v>
      </c>
      <c r="R336" s="79">
        <v>7003.9510375976615</v>
      </c>
      <c r="S336" s="79">
        <v>47081.271279296889</v>
      </c>
      <c r="T336" s="79">
        <v>16428.804588867184</v>
      </c>
      <c r="U336" s="79">
        <v>8779.18381835939</v>
      </c>
      <c r="V336" s="79">
        <v>69890.642882718748</v>
      </c>
      <c r="W336" s="79">
        <v>3469.6404052734338</v>
      </c>
      <c r="X336" s="79">
        <v>16577.680502093739</v>
      </c>
      <c r="Y336" s="79">
        <v>11275.899285156253</v>
      </c>
      <c r="Z336" s="79">
        <v>398.10654401245108</v>
      </c>
      <c r="AA336" s="79">
        <v>29831.484646484379</v>
      </c>
      <c r="AB336" s="79">
        <v>19587.974578125006</v>
      </c>
      <c r="AC336" s="79">
        <v>26583.715262687972</v>
      </c>
      <c r="AD336" s="79">
        <v>40169.647585062492</v>
      </c>
      <c r="AE336" s="79">
        <v>9221.9388720703191</v>
      </c>
      <c r="AF336" s="79">
        <v>21.401029612903226</v>
      </c>
      <c r="AG336" s="79">
        <v>23166.530726562498</v>
      </c>
      <c r="AH336" s="79">
        <v>50264.975184187511</v>
      </c>
      <c r="AI336" s="79">
        <v>11406.509375000011</v>
      </c>
      <c r="AJ336" s="79">
        <v>89.188877685545776</v>
      </c>
      <c r="AK336" s="79">
        <v>5930.8440625000003</v>
      </c>
      <c r="AL336" s="79">
        <v>24032.750017578121</v>
      </c>
      <c r="AM336" s="79">
        <v>21490.295737489108</v>
      </c>
      <c r="AN336" s="79">
        <v>5351.9557128906399</v>
      </c>
      <c r="AO336" s="79">
        <v>47360.847832763669</v>
      </c>
      <c r="AP336" s="79">
        <v>327.52630151367197</v>
      </c>
      <c r="AQ336" s="79">
        <v>46097.400382812513</v>
      </c>
      <c r="AR336" s="79">
        <v>47569.395911945299</v>
      </c>
      <c r="AS336" s="79">
        <v>57522.777593749983</v>
      </c>
      <c r="AT336" s="79">
        <v>10833.995093988333</v>
      </c>
      <c r="AU336" s="79">
        <v>51474.043183593778</v>
      </c>
      <c r="AV336" s="79">
        <v>29120.40894212501</v>
      </c>
      <c r="AW336" s="79">
        <v>4610.3409123535312</v>
      </c>
      <c r="AX336" s="79">
        <v>48172.82646484374</v>
      </c>
      <c r="AY336" s="79">
        <v>40213.487021265602</v>
      </c>
    </row>
    <row r="337" spans="1:51" x14ac:dyDescent="0.25">
      <c r="A337" s="77">
        <v>43813</v>
      </c>
      <c r="B337" s="78">
        <v>24</v>
      </c>
      <c r="C337" s="79">
        <v>29588.152664062494</v>
      </c>
      <c r="D337" s="79">
        <v>35327.103337874993</v>
      </c>
      <c r="E337" s="79">
        <v>18243.088212890645</v>
      </c>
      <c r="F337" s="79">
        <v>51858.313660156236</v>
      </c>
      <c r="G337" s="79">
        <v>29849.424466953125</v>
      </c>
      <c r="H337" s="79">
        <v>3541.9403521484446</v>
      </c>
      <c r="I337" s="79">
        <v>25434.884430175785</v>
      </c>
      <c r="J337" s="79">
        <v>137.6179065704346</v>
      </c>
      <c r="K337" s="79">
        <v>17741.730971156238</v>
      </c>
      <c r="L337" s="79">
        <v>6273.231476585921</v>
      </c>
      <c r="M337" s="79">
        <v>27224.303564795402</v>
      </c>
      <c r="N337" s="79">
        <v>14527.917031249999</v>
      </c>
      <c r="O337" s="79">
        <v>37717.997643578128</v>
      </c>
      <c r="P337" s="79">
        <v>3286.1059688593705</v>
      </c>
      <c r="Q337" s="79">
        <v>31.070223331451409</v>
      </c>
      <c r="R337" s="79">
        <v>6523.2219360351664</v>
      </c>
      <c r="S337" s="79">
        <v>44475.493748046872</v>
      </c>
      <c r="T337" s="79">
        <v>15532.395628906261</v>
      </c>
      <c r="U337" s="79">
        <v>8260.1804013671899</v>
      </c>
      <c r="V337" s="79">
        <v>64921.632880781246</v>
      </c>
      <c r="W337" s="79">
        <v>3274.2599121093749</v>
      </c>
      <c r="X337" s="79">
        <v>15216.527019382787</v>
      </c>
      <c r="Y337" s="79">
        <v>10714.81580859375</v>
      </c>
      <c r="Z337" s="79">
        <v>391.8488617980957</v>
      </c>
      <c r="AA337" s="79">
        <v>27693.286987304684</v>
      </c>
      <c r="AB337" s="79">
        <v>18278.964968750006</v>
      </c>
      <c r="AC337" s="79">
        <v>24831.40628412721</v>
      </c>
      <c r="AD337" s="79">
        <v>37116.408734093748</v>
      </c>
      <c r="AE337" s="79">
        <v>8486.4459257812505</v>
      </c>
      <c r="AF337" s="79">
        <v>21.401029612903226</v>
      </c>
      <c r="AG337" s="79">
        <v>21545.554546874995</v>
      </c>
      <c r="AH337" s="79">
        <v>44752.595500218747</v>
      </c>
      <c r="AI337" s="79">
        <v>10589.96430664063</v>
      </c>
      <c r="AJ337" s="79">
        <v>84.02101147460894</v>
      </c>
      <c r="AK337" s="79">
        <v>5677.7030712890701</v>
      </c>
      <c r="AL337" s="79">
        <v>22958.175093750007</v>
      </c>
      <c r="AM337" s="79">
        <v>20266.900207692197</v>
      </c>
      <c r="AN337" s="79">
        <v>4898.8589355468794</v>
      </c>
      <c r="AO337" s="79">
        <v>44968.553042480475</v>
      </c>
      <c r="AP337" s="79">
        <v>254.25192163085893</v>
      </c>
      <c r="AQ337" s="79">
        <v>43498.269759765615</v>
      </c>
      <c r="AR337" s="79">
        <v>44630.340716218743</v>
      </c>
      <c r="AS337" s="79">
        <v>54267.537367187513</v>
      </c>
      <c r="AT337" s="79">
        <v>10685.48791107406</v>
      </c>
      <c r="AU337" s="79">
        <v>48077.040240234368</v>
      </c>
      <c r="AV337" s="79">
        <v>26698.480707421877</v>
      </c>
      <c r="AW337" s="79">
        <v>6397.5646711425834</v>
      </c>
      <c r="AX337" s="79">
        <v>45804.556328125007</v>
      </c>
      <c r="AY337" s="79">
        <v>37214.879882453133</v>
      </c>
    </row>
    <row r="338" spans="1:51" x14ac:dyDescent="0.25">
      <c r="A338" s="77">
        <v>43814</v>
      </c>
      <c r="B338" s="78">
        <v>1</v>
      </c>
      <c r="C338" s="79">
        <v>26924.882234375</v>
      </c>
      <c r="D338" s="79">
        <v>32596.178928031251</v>
      </c>
      <c r="E338" s="79">
        <v>16170.535478515631</v>
      </c>
      <c r="F338" s="79">
        <v>46912.825234375028</v>
      </c>
      <c r="G338" s="79">
        <v>26291.86746273439</v>
      </c>
      <c r="H338" s="79">
        <v>3958.6908869375102</v>
      </c>
      <c r="I338" s="79">
        <v>23436.662614746099</v>
      </c>
      <c r="J338" s="79">
        <v>120.5330867767334</v>
      </c>
      <c r="K338" s="79">
        <v>16213.642147531251</v>
      </c>
      <c r="L338" s="79">
        <v>6175.0373584531226</v>
      </c>
      <c r="M338" s="79">
        <v>26318.468127467277</v>
      </c>
      <c r="N338" s="79">
        <v>13461.969466796883</v>
      </c>
      <c r="O338" s="79">
        <v>34168.906943078124</v>
      </c>
      <c r="P338" s="79">
        <v>2950.5821955312504</v>
      </c>
      <c r="Q338" s="79">
        <v>30.795199871063229</v>
      </c>
      <c r="R338" s="79">
        <v>5955.6073486328196</v>
      </c>
      <c r="S338" s="79">
        <v>39931.186048828116</v>
      </c>
      <c r="T338" s="79">
        <v>14368.05760351563</v>
      </c>
      <c r="U338" s="79">
        <v>7660.5315419921899</v>
      </c>
      <c r="V338" s="79">
        <v>58661.668954937508</v>
      </c>
      <c r="W338" s="79">
        <v>2940.6856567382811</v>
      </c>
      <c r="X338" s="79">
        <v>14547.425711937489</v>
      </c>
      <c r="Y338" s="79">
        <v>10195.9151953125</v>
      </c>
      <c r="Z338" s="79">
        <v>358.10278124999991</v>
      </c>
      <c r="AA338" s="79">
        <v>24964.182056640606</v>
      </c>
      <c r="AB338" s="79">
        <v>17186.503947265621</v>
      </c>
      <c r="AC338" s="79">
        <v>22733.226617089051</v>
      </c>
      <c r="AD338" s="79">
        <v>33158.903238656232</v>
      </c>
      <c r="AE338" s="79">
        <v>7675.2632412109524</v>
      </c>
      <c r="AF338" s="79">
        <v>21.401029612903226</v>
      </c>
      <c r="AG338" s="79">
        <v>19422.256382812498</v>
      </c>
      <c r="AH338" s="79">
        <v>39326.935946031263</v>
      </c>
      <c r="AI338" s="79">
        <v>9781.4404296875109</v>
      </c>
      <c r="AJ338" s="79">
        <v>66.753130126952897</v>
      </c>
      <c r="AK338" s="79">
        <v>5328.3398144531302</v>
      </c>
      <c r="AL338" s="79">
        <v>20916.406359375011</v>
      </c>
      <c r="AM338" s="79">
        <v>18047.394735348476</v>
      </c>
      <c r="AN338" s="79">
        <v>4410.3724121093692</v>
      </c>
      <c r="AO338" s="79">
        <v>41062.23534033203</v>
      </c>
      <c r="AP338" s="79">
        <v>168.01318395996103</v>
      </c>
      <c r="AQ338" s="79">
        <v>40949.904124023422</v>
      </c>
      <c r="AR338" s="79">
        <v>40853.777966335932</v>
      </c>
      <c r="AS338" s="79">
        <v>48393.180742187498</v>
      </c>
      <c r="AT338" s="79">
        <v>10260.18108776694</v>
      </c>
      <c r="AU338" s="79">
        <v>43536.822707031257</v>
      </c>
      <c r="AV338" s="79">
        <v>24212.574216312496</v>
      </c>
      <c r="AW338" s="79">
        <v>7373.9356153564449</v>
      </c>
      <c r="AX338" s="79">
        <v>41416.856501464856</v>
      </c>
      <c r="AY338" s="79">
        <v>35022.103871312502</v>
      </c>
    </row>
    <row r="339" spans="1:51" x14ac:dyDescent="0.25">
      <c r="A339" s="77">
        <v>43814</v>
      </c>
      <c r="B339" s="78">
        <v>2</v>
      </c>
      <c r="C339" s="79">
        <v>24655.265458984377</v>
      </c>
      <c r="D339" s="79">
        <v>28987.08775009376</v>
      </c>
      <c r="E339" s="79">
        <v>14247.967597656261</v>
      </c>
      <c r="F339" s="79">
        <v>42473.324171874985</v>
      </c>
      <c r="G339" s="79">
        <v>22348.007611328128</v>
      </c>
      <c r="H339" s="79">
        <v>3508.0217870156334</v>
      </c>
      <c r="I339" s="79">
        <v>21631.415834960939</v>
      </c>
      <c r="J339" s="79">
        <v>93.295751571655217</v>
      </c>
      <c r="K339" s="79">
        <v>14092.145175078129</v>
      </c>
      <c r="L339" s="79">
        <v>5703.4909778046931</v>
      </c>
      <c r="M339" s="79">
        <v>24737.203398905345</v>
      </c>
      <c r="N339" s="79">
        <v>12496.930626953119</v>
      </c>
      <c r="O339" s="79">
        <v>30943.503121273425</v>
      </c>
      <c r="P339" s="79">
        <v>2626.6208734843699</v>
      </c>
      <c r="Q339" s="79">
        <v>30.039415836334232</v>
      </c>
      <c r="R339" s="79">
        <v>5023.7759277343757</v>
      </c>
      <c r="S339" s="79">
        <v>34973.508300781286</v>
      </c>
      <c r="T339" s="79">
        <v>12884.641424804669</v>
      </c>
      <c r="U339" s="79">
        <v>6962.8196308593797</v>
      </c>
      <c r="V339" s="79">
        <v>52059.917031078134</v>
      </c>
      <c r="W339" s="79">
        <v>2714.0297363281252</v>
      </c>
      <c r="X339" s="79">
        <v>13461.283080179695</v>
      </c>
      <c r="Y339" s="79">
        <v>9196.1715546875021</v>
      </c>
      <c r="Z339" s="79">
        <v>375.66482054443355</v>
      </c>
      <c r="AA339" s="79">
        <v>22100.271636718757</v>
      </c>
      <c r="AB339" s="79">
        <v>16235.300318359379</v>
      </c>
      <c r="AC339" s="79">
        <v>20512.479294985606</v>
      </c>
      <c r="AD339" s="79">
        <v>28251.19008090625</v>
      </c>
      <c r="AE339" s="79">
        <v>6926.9687021484242</v>
      </c>
      <c r="AF339" s="79">
        <v>21.401029612903226</v>
      </c>
      <c r="AG339" s="79">
        <v>16946.010785156253</v>
      </c>
      <c r="AH339" s="79">
        <v>34530.218811562503</v>
      </c>
      <c r="AI339" s="79">
        <v>8871.8785156249996</v>
      </c>
      <c r="AJ339" s="79">
        <v>64.593208251954081</v>
      </c>
      <c r="AK339" s="79">
        <v>5123.6617431640598</v>
      </c>
      <c r="AL339" s="79">
        <v>18001.844091796884</v>
      </c>
      <c r="AM339" s="79">
        <v>15685.305886778171</v>
      </c>
      <c r="AN339" s="79">
        <v>3757.45092773437</v>
      </c>
      <c r="AO339" s="79">
        <v>36257.557081298823</v>
      </c>
      <c r="AP339" s="79">
        <v>192.24891418457</v>
      </c>
      <c r="AQ339" s="79">
        <v>38158.674020507802</v>
      </c>
      <c r="AR339" s="79">
        <v>36396.954999328125</v>
      </c>
      <c r="AS339" s="79">
        <v>41869.586917968743</v>
      </c>
      <c r="AT339" s="79">
        <v>9194.1940283496406</v>
      </c>
      <c r="AU339" s="79">
        <v>38981.979089843779</v>
      </c>
      <c r="AV339" s="79">
        <v>21307.883671703112</v>
      </c>
      <c r="AW339" s="79">
        <v>6765.2133740234367</v>
      </c>
      <c r="AX339" s="79">
        <v>35353.976369628901</v>
      </c>
      <c r="AY339" s="79">
        <v>32166.351028515641</v>
      </c>
    </row>
    <row r="340" spans="1:51" x14ac:dyDescent="0.25">
      <c r="A340" s="77">
        <v>43814</v>
      </c>
      <c r="B340" s="78">
        <v>3</v>
      </c>
      <c r="C340" s="79">
        <v>23081.425681640638</v>
      </c>
      <c r="D340" s="79">
        <v>25638.536750312498</v>
      </c>
      <c r="E340" s="79">
        <v>12837.518427734389</v>
      </c>
      <c r="F340" s="79">
        <v>39241.250722656267</v>
      </c>
      <c r="G340" s="79">
        <v>19266.086407250004</v>
      </c>
      <c r="H340" s="79">
        <v>3459.4570863164095</v>
      </c>
      <c r="I340" s="79">
        <v>20140.986914550784</v>
      </c>
      <c r="J340" s="79">
        <v>80.1519069671631</v>
      </c>
      <c r="K340" s="79">
        <v>12483.36911148438</v>
      </c>
      <c r="L340" s="79">
        <v>5664.0177092578169</v>
      </c>
      <c r="M340" s="79">
        <v>23140.874004703353</v>
      </c>
      <c r="N340" s="79">
        <v>11486.673517578129</v>
      </c>
      <c r="O340" s="79">
        <v>28612.12084583594</v>
      </c>
      <c r="P340" s="79">
        <v>2485.3084522578101</v>
      </c>
      <c r="Q340" s="79">
        <v>30.4370436668396</v>
      </c>
      <c r="R340" s="79">
        <v>4447.2224243164064</v>
      </c>
      <c r="S340" s="79">
        <v>30366.794005859396</v>
      </c>
      <c r="T340" s="79">
        <v>12006.893471679679</v>
      </c>
      <c r="U340" s="79">
        <v>6426.8331279296799</v>
      </c>
      <c r="V340" s="79">
        <v>44992.987172046887</v>
      </c>
      <c r="W340" s="79">
        <v>2332.0853149414061</v>
      </c>
      <c r="X340" s="79">
        <v>13235.247010523433</v>
      </c>
      <c r="Y340" s="79">
        <v>8404.1667578124998</v>
      </c>
      <c r="Z340" s="79">
        <v>342.38185364379893</v>
      </c>
      <c r="AA340" s="79">
        <v>19643.137429687504</v>
      </c>
      <c r="AB340" s="79">
        <v>15483.62907617189</v>
      </c>
      <c r="AC340" s="79">
        <v>19145.917955986079</v>
      </c>
      <c r="AD340" s="79">
        <v>24708.573316124995</v>
      </c>
      <c r="AE340" s="79">
        <v>6253.1089277343708</v>
      </c>
      <c r="AF340" s="79">
        <v>21.401029612903226</v>
      </c>
      <c r="AG340" s="79">
        <v>14920.057324218749</v>
      </c>
      <c r="AH340" s="79">
        <v>31739.893637437497</v>
      </c>
      <c r="AI340" s="79">
        <v>8172.64909667969</v>
      </c>
      <c r="AJ340" s="79">
        <v>66.389173583984928</v>
      </c>
      <c r="AK340" s="79">
        <v>4908.2096777343795</v>
      </c>
      <c r="AL340" s="79">
        <v>15488.574024414083</v>
      </c>
      <c r="AM340" s="79">
        <v>13888.261418692236</v>
      </c>
      <c r="AN340" s="79">
        <v>2895.3292480468704</v>
      </c>
      <c r="AO340" s="79">
        <v>32645.453807617185</v>
      </c>
      <c r="AP340" s="79">
        <v>158.20964916992207</v>
      </c>
      <c r="AQ340" s="79">
        <v>36298.051314453114</v>
      </c>
      <c r="AR340" s="79">
        <v>32564.438647050803</v>
      </c>
      <c r="AS340" s="79">
        <v>36789.370564453122</v>
      </c>
      <c r="AT340" s="79">
        <v>8974.9167513659304</v>
      </c>
      <c r="AU340" s="79">
        <v>35531.918722656257</v>
      </c>
      <c r="AV340" s="79">
        <v>18113.754926531245</v>
      </c>
      <c r="AW340" s="79">
        <v>4104.1826802978594</v>
      </c>
      <c r="AX340" s="79">
        <v>30418.56237304688</v>
      </c>
      <c r="AY340" s="79">
        <v>30670.483265812509</v>
      </c>
    </row>
    <row r="341" spans="1:51" x14ac:dyDescent="0.25">
      <c r="A341" s="77">
        <v>43814</v>
      </c>
      <c r="B341" s="78">
        <v>4</v>
      </c>
      <c r="C341" s="79">
        <v>22210.602093750018</v>
      </c>
      <c r="D341" s="79">
        <v>23650.824915312493</v>
      </c>
      <c r="E341" s="79">
        <v>12022.873017578133</v>
      </c>
      <c r="F341" s="79">
        <v>37172.749359375033</v>
      </c>
      <c r="G341" s="79">
        <v>17045.894231124981</v>
      </c>
      <c r="H341" s="79">
        <v>3475.5992170820309</v>
      </c>
      <c r="I341" s="79">
        <v>19206.45167236327</v>
      </c>
      <c r="J341" s="79">
        <v>82.026710510253892</v>
      </c>
      <c r="K341" s="79">
        <v>11658.891848781253</v>
      </c>
      <c r="L341" s="79">
        <v>5441.2747980234371</v>
      </c>
      <c r="M341" s="79">
        <v>22843.999087044911</v>
      </c>
      <c r="N341" s="79">
        <v>10808.867992187497</v>
      </c>
      <c r="O341" s="79">
        <v>27143.15862578126</v>
      </c>
      <c r="P341" s="79">
        <v>2564.95528891406</v>
      </c>
      <c r="Q341" s="79">
        <v>30.135898113250729</v>
      </c>
      <c r="R341" s="79">
        <v>3984.0585998535162</v>
      </c>
      <c r="S341" s="79">
        <v>26926.227945312519</v>
      </c>
      <c r="T341" s="79">
        <v>11430.57149902343</v>
      </c>
      <c r="U341" s="79">
        <v>6086.7834453125006</v>
      </c>
      <c r="V341" s="79">
        <v>40224.131791984379</v>
      </c>
      <c r="W341" s="79">
        <v>2285.7543212890632</v>
      </c>
      <c r="X341" s="79">
        <v>12193.519143164067</v>
      </c>
      <c r="Y341" s="79">
        <v>7762.7153027343693</v>
      </c>
      <c r="Z341" s="79">
        <v>341.72998585815435</v>
      </c>
      <c r="AA341" s="79">
        <v>17948.26246191407</v>
      </c>
      <c r="AB341" s="79">
        <v>14859.64507421875</v>
      </c>
      <c r="AC341" s="79">
        <v>17896.842936461166</v>
      </c>
      <c r="AD341" s="79">
        <v>22219.311504359368</v>
      </c>
      <c r="AE341" s="79">
        <v>5651.3457822265555</v>
      </c>
      <c r="AF341" s="79">
        <v>21.401029612903226</v>
      </c>
      <c r="AG341" s="79">
        <v>13428.473777343748</v>
      </c>
      <c r="AH341" s="79">
        <v>29126.804038656268</v>
      </c>
      <c r="AI341" s="79">
        <v>7558.8894531249998</v>
      </c>
      <c r="AJ341" s="79">
        <v>71.063530517578215</v>
      </c>
      <c r="AK341" s="79">
        <v>4766.0313623046895</v>
      </c>
      <c r="AL341" s="79">
        <v>13804.685263671872</v>
      </c>
      <c r="AM341" s="79">
        <v>12703.515043278139</v>
      </c>
      <c r="AN341" s="79">
        <v>2538.9395507812596</v>
      </c>
      <c r="AO341" s="79">
        <v>29572.908621582024</v>
      </c>
      <c r="AP341" s="79">
        <v>160.07816625976503</v>
      </c>
      <c r="AQ341" s="79">
        <v>34953.06277539063</v>
      </c>
      <c r="AR341" s="79">
        <v>29777.443551917964</v>
      </c>
      <c r="AS341" s="79">
        <v>32975.768452148455</v>
      </c>
      <c r="AT341" s="79">
        <v>8334.4977194617186</v>
      </c>
      <c r="AU341" s="79">
        <v>33422.220021484391</v>
      </c>
      <c r="AV341" s="79">
        <v>15150.681835515619</v>
      </c>
      <c r="AW341" s="79">
        <v>2422.9638841552742</v>
      </c>
      <c r="AX341" s="79">
        <v>26964.817376708997</v>
      </c>
      <c r="AY341" s="79">
        <v>29673.122215593783</v>
      </c>
    </row>
    <row r="342" spans="1:51" x14ac:dyDescent="0.25">
      <c r="A342" s="77">
        <v>43814</v>
      </c>
      <c r="B342" s="78">
        <v>5</v>
      </c>
      <c r="C342" s="79">
        <v>21477.616257812497</v>
      </c>
      <c r="D342" s="79">
        <v>22357.037962843744</v>
      </c>
      <c r="E342" s="79">
        <v>11439.685161132809</v>
      </c>
      <c r="F342" s="79">
        <v>36008.381986328124</v>
      </c>
      <c r="G342" s="79">
        <v>15744.441099085951</v>
      </c>
      <c r="H342" s="79">
        <v>3812.3428338554695</v>
      </c>
      <c r="I342" s="79">
        <v>18699.268760253908</v>
      </c>
      <c r="J342" s="79">
        <v>80.758680343627901</v>
      </c>
      <c r="K342" s="79">
        <v>11207.909475281258</v>
      </c>
      <c r="L342" s="79">
        <v>5100.8922425234368</v>
      </c>
      <c r="M342" s="79">
        <v>21736.89131725124</v>
      </c>
      <c r="N342" s="79">
        <v>10342.157861328122</v>
      </c>
      <c r="O342" s="79">
        <v>26157.730844328125</v>
      </c>
      <c r="P342" s="79">
        <v>2447.0167763750001</v>
      </c>
      <c r="Q342" s="79">
        <v>29.738602638244643</v>
      </c>
      <c r="R342" s="79">
        <v>3738.1902893066399</v>
      </c>
      <c r="S342" s="79">
        <v>25120.420290039066</v>
      </c>
      <c r="T342" s="79">
        <v>11218.511853515609</v>
      </c>
      <c r="U342" s="79">
        <v>5830.3443398437394</v>
      </c>
      <c r="V342" s="79">
        <v>37786.07154857814</v>
      </c>
      <c r="W342" s="79">
        <v>2364.5011474609382</v>
      </c>
      <c r="X342" s="79">
        <v>11947.465566296869</v>
      </c>
      <c r="Y342" s="79">
        <v>7276.730759765619</v>
      </c>
      <c r="Z342" s="79">
        <v>330.86900164184573</v>
      </c>
      <c r="AA342" s="79">
        <v>16829.83279882812</v>
      </c>
      <c r="AB342" s="79">
        <v>14562.118027343777</v>
      </c>
      <c r="AC342" s="79">
        <v>17552.785414208374</v>
      </c>
      <c r="AD342" s="79">
        <v>20937.407952421883</v>
      </c>
      <c r="AE342" s="79">
        <v>5544.3405263672057</v>
      </c>
      <c r="AF342" s="79">
        <v>21.401029612903226</v>
      </c>
      <c r="AG342" s="79">
        <v>12610.253617187502</v>
      </c>
      <c r="AH342" s="79">
        <v>26924.703094187505</v>
      </c>
      <c r="AI342" s="79">
        <v>7262.5005615234404</v>
      </c>
      <c r="AJ342" s="79">
        <v>66.430079101562114</v>
      </c>
      <c r="AK342" s="79">
        <v>4628.4667773437604</v>
      </c>
      <c r="AL342" s="79">
        <v>12534.606859375011</v>
      </c>
      <c r="AM342" s="79">
        <v>12102.233114535984</v>
      </c>
      <c r="AN342" s="79">
        <v>2303.6650146484399</v>
      </c>
      <c r="AO342" s="79">
        <v>28003.832857177724</v>
      </c>
      <c r="AP342" s="79">
        <v>138.18641101074101</v>
      </c>
      <c r="AQ342" s="79">
        <v>34169.613536132798</v>
      </c>
      <c r="AR342" s="79">
        <v>28506.455225460933</v>
      </c>
      <c r="AS342" s="79">
        <v>30793.506559570324</v>
      </c>
      <c r="AT342" s="79">
        <v>8047.272301288911</v>
      </c>
      <c r="AU342" s="79">
        <v>32173.027089843759</v>
      </c>
      <c r="AV342" s="79">
        <v>13577.907787328122</v>
      </c>
      <c r="AW342" s="79">
        <v>2091.6553338778158</v>
      </c>
      <c r="AX342" s="79">
        <v>25047.805874023441</v>
      </c>
      <c r="AY342" s="79">
        <v>29150.646312328125</v>
      </c>
    </row>
    <row r="343" spans="1:51" x14ac:dyDescent="0.25">
      <c r="A343" s="77">
        <v>43814</v>
      </c>
      <c r="B343" s="78">
        <v>6</v>
      </c>
      <c r="C343" s="79">
        <v>20840.721193359383</v>
      </c>
      <c r="D343" s="79">
        <v>21795.466526781285</v>
      </c>
      <c r="E343" s="79">
        <v>11160.8602001953</v>
      </c>
      <c r="F343" s="79">
        <v>35185.741708984366</v>
      </c>
      <c r="G343" s="79">
        <v>15133.195737664066</v>
      </c>
      <c r="H343" s="79">
        <v>3834.1150432617214</v>
      </c>
      <c r="I343" s="79">
        <v>18319.83599316407</v>
      </c>
      <c r="J343" s="79">
        <v>77.183212280273494</v>
      </c>
      <c r="K343" s="79">
        <v>10924.143749335948</v>
      </c>
      <c r="L343" s="79">
        <v>5677.0681793437434</v>
      </c>
      <c r="M343" s="79">
        <v>21868.84091237199</v>
      </c>
      <c r="N343" s="79">
        <v>10161.039078125012</v>
      </c>
      <c r="O343" s="79">
        <v>25619.066016460922</v>
      </c>
      <c r="P343" s="79">
        <v>2395.8213550468699</v>
      </c>
      <c r="Q343" s="79">
        <v>29.554440021514889</v>
      </c>
      <c r="R343" s="79">
        <v>3541.7230407714842</v>
      </c>
      <c r="S343" s="79">
        <v>23984.459612304687</v>
      </c>
      <c r="T343" s="79">
        <v>10900.168168945311</v>
      </c>
      <c r="U343" s="79">
        <v>5681.1498330078102</v>
      </c>
      <c r="V343" s="79">
        <v>36506.817638625005</v>
      </c>
      <c r="W343" s="79">
        <v>2348.2002685546877</v>
      </c>
      <c r="X343" s="79">
        <v>12452.3412383125</v>
      </c>
      <c r="Y343" s="79">
        <v>6790.1290839843705</v>
      </c>
      <c r="Z343" s="79">
        <v>338.68058699951172</v>
      </c>
      <c r="AA343" s="79">
        <v>15668.630930664052</v>
      </c>
      <c r="AB343" s="79">
        <v>14555.911976562526</v>
      </c>
      <c r="AC343" s="79">
        <v>17292.199668206704</v>
      </c>
      <c r="AD343" s="79">
        <v>20526.612244468757</v>
      </c>
      <c r="AE343" s="79">
        <v>5642.011078125006</v>
      </c>
      <c r="AF343" s="79">
        <v>21.401029612903226</v>
      </c>
      <c r="AG343" s="79">
        <v>12347.648835937498</v>
      </c>
      <c r="AH343" s="79">
        <v>25904.811980859387</v>
      </c>
      <c r="AI343" s="79">
        <v>7010.3258300781199</v>
      </c>
      <c r="AJ343" s="79">
        <v>60.593105468750821</v>
      </c>
      <c r="AK343" s="79">
        <v>4591.8216162109402</v>
      </c>
      <c r="AL343" s="79">
        <v>11794.248258789072</v>
      </c>
      <c r="AM343" s="79">
        <v>11589.767962215661</v>
      </c>
      <c r="AN343" s="79">
        <v>1989.82641601563</v>
      </c>
      <c r="AO343" s="79">
        <v>27040.110667968747</v>
      </c>
      <c r="AP343" s="79">
        <v>138.16431250000002</v>
      </c>
      <c r="AQ343" s="79">
        <v>33428.808116210923</v>
      </c>
      <c r="AR343" s="79">
        <v>27426.657305687517</v>
      </c>
      <c r="AS343" s="79">
        <v>29466.347817382833</v>
      </c>
      <c r="AT343" s="79">
        <v>8196.3575161607823</v>
      </c>
      <c r="AU343" s="79">
        <v>31363.996318359375</v>
      </c>
      <c r="AV343" s="79">
        <v>12775.571349406237</v>
      </c>
      <c r="AW343" s="79">
        <v>2207.245849433898</v>
      </c>
      <c r="AX343" s="79">
        <v>23945.868892822269</v>
      </c>
      <c r="AY343" s="79">
        <v>28679.428587125043</v>
      </c>
    </row>
    <row r="344" spans="1:51" x14ac:dyDescent="0.25">
      <c r="A344" s="77">
        <v>43814</v>
      </c>
      <c r="B344" s="78">
        <v>7</v>
      </c>
      <c r="C344" s="79">
        <v>20067.131895507824</v>
      </c>
      <c r="D344" s="79">
        <v>20491.702951156254</v>
      </c>
      <c r="E344" s="79">
        <v>10548.007143554698</v>
      </c>
      <c r="F344" s="79">
        <v>34310.9803828125</v>
      </c>
      <c r="G344" s="79">
        <v>14543.335315420758</v>
      </c>
      <c r="H344" s="79">
        <v>4093.801623523455</v>
      </c>
      <c r="I344" s="79">
        <v>18050.894548339846</v>
      </c>
      <c r="J344" s="79">
        <v>78.376211166381907</v>
      </c>
      <c r="K344" s="79">
        <v>10495.921160328107</v>
      </c>
      <c r="L344" s="79">
        <v>5318.8081264687426</v>
      </c>
      <c r="M344" s="79">
        <v>20456.994831882574</v>
      </c>
      <c r="N344" s="79">
        <v>9615.4463945312491</v>
      </c>
      <c r="O344" s="79">
        <v>25241.011597187517</v>
      </c>
      <c r="P344" s="79">
        <v>2294.9049164696867</v>
      </c>
      <c r="Q344" s="79">
        <v>29.818001270294193</v>
      </c>
      <c r="R344" s="79">
        <v>3337.265161132811</v>
      </c>
      <c r="S344" s="79">
        <v>22622.737973632826</v>
      </c>
      <c r="T344" s="79">
        <v>10093.78702148437</v>
      </c>
      <c r="U344" s="79">
        <v>5179.13493749999</v>
      </c>
      <c r="V344" s="79">
        <v>34790.075541484381</v>
      </c>
      <c r="W344" s="79">
        <v>2193.03466796875</v>
      </c>
      <c r="X344" s="79">
        <v>12476.11630037987</v>
      </c>
      <c r="Y344" s="79">
        <v>6063.6182128906221</v>
      </c>
      <c r="Z344" s="79">
        <v>351.95047003784197</v>
      </c>
      <c r="AA344" s="79">
        <v>15000.987995117181</v>
      </c>
      <c r="AB344" s="79">
        <v>14209.723310546869</v>
      </c>
      <c r="AC344" s="79">
        <v>16285.32180418684</v>
      </c>
      <c r="AD344" s="79">
        <v>19081.596451015623</v>
      </c>
      <c r="AE344" s="79">
        <v>4888.7941171874863</v>
      </c>
      <c r="AF344" s="79">
        <v>21.401029612903226</v>
      </c>
      <c r="AG344" s="79">
        <v>11815.634345703131</v>
      </c>
      <c r="AH344" s="79">
        <v>23892.322228156241</v>
      </c>
      <c r="AI344" s="79">
        <v>6604.0039794921795</v>
      </c>
      <c r="AJ344" s="79">
        <v>63.689306640625148</v>
      </c>
      <c r="AK344" s="79">
        <v>4453.7437684274464</v>
      </c>
      <c r="AL344" s="79">
        <v>11576.675804687513</v>
      </c>
      <c r="AM344" s="79">
        <v>10885.853520153165</v>
      </c>
      <c r="AN344" s="79">
        <v>2144.96906738282</v>
      </c>
      <c r="AO344" s="79">
        <v>25908.18685156251</v>
      </c>
      <c r="AP344" s="79">
        <v>131.99171710205098</v>
      </c>
      <c r="AQ344" s="79">
        <v>32859.041136718755</v>
      </c>
      <c r="AR344" s="79">
        <v>26722.738283687508</v>
      </c>
      <c r="AS344" s="79">
        <v>28215.012757812507</v>
      </c>
      <c r="AT344" s="79">
        <v>7846.6786832280113</v>
      </c>
      <c r="AU344" s="79">
        <v>30378.295216796872</v>
      </c>
      <c r="AV344" s="79">
        <v>11734.807431421876</v>
      </c>
      <c r="AW344" s="79">
        <v>1805.4171015624991</v>
      </c>
      <c r="AX344" s="79">
        <v>22341.567413330089</v>
      </c>
      <c r="AY344" s="79">
        <v>27864.661605437508</v>
      </c>
    </row>
    <row r="345" spans="1:51" x14ac:dyDescent="0.25">
      <c r="A345" s="77">
        <v>43814</v>
      </c>
      <c r="B345" s="78">
        <v>8</v>
      </c>
      <c r="C345" s="79">
        <v>19420.2944785156</v>
      </c>
      <c r="D345" s="79">
        <v>19381.043350765642</v>
      </c>
      <c r="E345" s="79">
        <v>9914.6608691406309</v>
      </c>
      <c r="F345" s="79">
        <v>33667.750365234409</v>
      </c>
      <c r="G345" s="79">
        <v>13744.55126831624</v>
      </c>
      <c r="H345" s="79">
        <v>3988.9753578124964</v>
      </c>
      <c r="I345" s="79">
        <v>18198.919407714817</v>
      </c>
      <c r="J345" s="79">
        <v>85.164012908935604</v>
      </c>
      <c r="K345" s="79">
        <v>10151.46184992187</v>
      </c>
      <c r="L345" s="79">
        <v>4964.0211731328081</v>
      </c>
      <c r="M345" s="79">
        <v>19651.934042363384</v>
      </c>
      <c r="N345" s="79">
        <v>8558.551787109378</v>
      </c>
      <c r="O345" s="79">
        <v>26032.406692093744</v>
      </c>
      <c r="P345" s="79">
        <v>2332.1205221399186</v>
      </c>
      <c r="Q345" s="79">
        <v>30.45916223526001</v>
      </c>
      <c r="R345" s="79">
        <v>2931.3353515624999</v>
      </c>
      <c r="S345" s="79">
        <v>21986.370415039084</v>
      </c>
      <c r="T345" s="79">
        <v>8866.6375654296808</v>
      </c>
      <c r="U345" s="79">
        <v>4438.5317656249999</v>
      </c>
      <c r="V345" s="79">
        <v>32606.532890734365</v>
      </c>
      <c r="W345" s="79">
        <v>2049.3805419921882</v>
      </c>
      <c r="X345" s="79">
        <v>11176.903030568876</v>
      </c>
      <c r="Y345" s="79">
        <v>5594.3137832031189</v>
      </c>
      <c r="Z345" s="79">
        <v>329.82442330322272</v>
      </c>
      <c r="AA345" s="79">
        <v>14034.647857421871</v>
      </c>
      <c r="AB345" s="79">
        <v>13395.399447265614</v>
      </c>
      <c r="AC345" s="79">
        <v>15329.925116345572</v>
      </c>
      <c r="AD345" s="79">
        <v>18087.950831156253</v>
      </c>
      <c r="AE345" s="79">
        <v>3798.1001162109483</v>
      </c>
      <c r="AF345" s="79">
        <v>21.401029612903226</v>
      </c>
      <c r="AG345" s="79">
        <v>11471.995781250009</v>
      </c>
      <c r="AH345" s="79">
        <v>21730.41977346877</v>
      </c>
      <c r="AI345" s="79">
        <v>6028.0367187499996</v>
      </c>
      <c r="AJ345" s="79">
        <v>58.701667724609706</v>
      </c>
      <c r="AK345" s="79">
        <v>4164.0211897539875</v>
      </c>
      <c r="AL345" s="79">
        <v>11220.667483398422</v>
      </c>
      <c r="AM345" s="79">
        <v>9589.5870570515926</v>
      </c>
      <c r="AN345" s="79">
        <v>2020.9479248046898</v>
      </c>
      <c r="AO345" s="79">
        <v>24869.000242187514</v>
      </c>
      <c r="AP345" s="79">
        <v>213.11363854980496</v>
      </c>
      <c r="AQ345" s="79">
        <v>32432.388035156251</v>
      </c>
      <c r="AR345" s="79">
        <v>25457.850874421878</v>
      </c>
      <c r="AS345" s="79">
        <v>27378.127125976582</v>
      </c>
      <c r="AT345" s="79">
        <v>6916.7082889954954</v>
      </c>
      <c r="AU345" s="79">
        <v>29242.519662109382</v>
      </c>
      <c r="AV345" s="79">
        <v>10366.307826546872</v>
      </c>
      <c r="AW345" s="79">
        <v>1642.8584503056195</v>
      </c>
      <c r="AX345" s="79">
        <v>20824.637728271497</v>
      </c>
      <c r="AY345" s="79">
        <v>26798.080800031239</v>
      </c>
    </row>
    <row r="346" spans="1:51" x14ac:dyDescent="0.25">
      <c r="A346" s="77">
        <v>43814</v>
      </c>
      <c r="B346" s="78">
        <v>9</v>
      </c>
      <c r="C346" s="79">
        <v>20354.068369140616</v>
      </c>
      <c r="D346" s="79">
        <v>21588.531641999987</v>
      </c>
      <c r="E346" s="79">
        <v>11158.599101562519</v>
      </c>
      <c r="F346" s="79">
        <v>37335.542226562509</v>
      </c>
      <c r="G346" s="79">
        <v>15303.033531196723</v>
      </c>
      <c r="H346" s="79">
        <v>4522.726681324214</v>
      </c>
      <c r="I346" s="79">
        <v>20089.734396972653</v>
      </c>
      <c r="J346" s="79">
        <v>102.3410854339599</v>
      </c>
      <c r="K346" s="79">
        <v>11084.547544703146</v>
      </c>
      <c r="L346" s="79">
        <v>4769.1525940624879</v>
      </c>
      <c r="M346" s="79">
        <v>20198.76190910603</v>
      </c>
      <c r="N346" s="79">
        <v>9163.4630527343725</v>
      </c>
      <c r="O346" s="79">
        <v>29043.034649523419</v>
      </c>
      <c r="P346" s="79">
        <v>2560.5181607802142</v>
      </c>
      <c r="Q346" s="79">
        <v>31.530115604400638</v>
      </c>
      <c r="R346" s="79">
        <v>3239.5743225097649</v>
      </c>
      <c r="S346" s="79">
        <v>24179.549761718739</v>
      </c>
      <c r="T346" s="79">
        <v>9124.806853515609</v>
      </c>
      <c r="U346" s="79">
        <v>4765.7890673828097</v>
      </c>
      <c r="V346" s="79">
        <v>35668.513858453138</v>
      </c>
      <c r="W346" s="79">
        <v>1939.085913085938</v>
      </c>
      <c r="X346" s="79">
        <v>12000.553943811477</v>
      </c>
      <c r="Y346" s="79">
        <v>6341.0058886718807</v>
      </c>
      <c r="Z346" s="79">
        <v>318.18396813354491</v>
      </c>
      <c r="AA346" s="79">
        <v>15823.654289062504</v>
      </c>
      <c r="AB346" s="79">
        <v>14046.841880859378</v>
      </c>
      <c r="AC346" s="79">
        <v>16427.765298141778</v>
      </c>
      <c r="AD346" s="79">
        <v>19861.595084296881</v>
      </c>
      <c r="AE346" s="79">
        <v>3779.4930680380276</v>
      </c>
      <c r="AF346" s="79">
        <v>21.401029612903226</v>
      </c>
      <c r="AG346" s="79">
        <v>12983.51038671875</v>
      </c>
      <c r="AH346" s="79">
        <v>23657.608119781253</v>
      </c>
      <c r="AI346" s="79">
        <v>6433.4999755859399</v>
      </c>
      <c r="AJ346" s="79">
        <v>59.804918457032045</v>
      </c>
      <c r="AK346" s="79">
        <v>4405.7827930374151</v>
      </c>
      <c r="AL346" s="79">
        <v>12168.479055664051</v>
      </c>
      <c r="AM346" s="79">
        <v>10178.781803465661</v>
      </c>
      <c r="AN346" s="79">
        <v>2061.1189697265704</v>
      </c>
      <c r="AO346" s="79">
        <v>26965.234846679665</v>
      </c>
      <c r="AP346" s="79">
        <v>459.43803741454997</v>
      </c>
      <c r="AQ346" s="79">
        <v>34190.255312500012</v>
      </c>
      <c r="AR346" s="79">
        <v>27931.357037308597</v>
      </c>
      <c r="AS346" s="79">
        <v>30118.728990234344</v>
      </c>
      <c r="AT346" s="79">
        <v>7103.5862848465604</v>
      </c>
      <c r="AU346" s="79">
        <v>32242.196285156249</v>
      </c>
      <c r="AV346" s="79">
        <v>12172.960118062523</v>
      </c>
      <c r="AW346" s="79">
        <v>1777.0479383401339</v>
      </c>
      <c r="AX346" s="79">
        <v>23292.9670251465</v>
      </c>
      <c r="AY346" s="79">
        <v>28115.380722343783</v>
      </c>
    </row>
    <row r="347" spans="1:51" x14ac:dyDescent="0.25">
      <c r="A347" s="77">
        <v>43814</v>
      </c>
      <c r="B347" s="78">
        <v>10</v>
      </c>
      <c r="C347" s="79">
        <v>22662.611857421889</v>
      </c>
      <c r="D347" s="79">
        <v>24683.119273000004</v>
      </c>
      <c r="E347" s="79">
        <v>12414.197539062519</v>
      </c>
      <c r="F347" s="79">
        <v>42098.146808593759</v>
      </c>
      <c r="G347" s="79">
        <v>18410.223275209468</v>
      </c>
      <c r="H347" s="79">
        <v>4809.6973848203188</v>
      </c>
      <c r="I347" s="79">
        <v>23273.158955078146</v>
      </c>
      <c r="J347" s="79">
        <v>120.02338218688969</v>
      </c>
      <c r="K347" s="79">
        <v>12730.089496500002</v>
      </c>
      <c r="L347" s="79">
        <v>5730.5541946796866</v>
      </c>
      <c r="M347" s="79">
        <v>21577.854391585479</v>
      </c>
      <c r="N347" s="79">
        <v>10395.95540625001</v>
      </c>
      <c r="O347" s="79">
        <v>33736.00656532812</v>
      </c>
      <c r="P347" s="79">
        <v>2826.2807697882067</v>
      </c>
      <c r="Q347" s="79">
        <v>31.439731121063229</v>
      </c>
      <c r="R347" s="79">
        <v>3800.8979370117199</v>
      </c>
      <c r="S347" s="79">
        <v>28013.926636718774</v>
      </c>
      <c r="T347" s="79">
        <v>11050.26346679687</v>
      </c>
      <c r="U347" s="79">
        <v>5270.9025976562498</v>
      </c>
      <c r="V347" s="79">
        <v>41973.254516515626</v>
      </c>
      <c r="W347" s="79">
        <v>2169.8568847656243</v>
      </c>
      <c r="X347" s="79">
        <v>13959.34022966062</v>
      </c>
      <c r="Y347" s="79">
        <v>5333.9695800781219</v>
      </c>
      <c r="Z347" s="79">
        <v>338.75209891357423</v>
      </c>
      <c r="AA347" s="79">
        <v>18284.740462890637</v>
      </c>
      <c r="AB347" s="79">
        <v>15215.870203125014</v>
      </c>
      <c r="AC347" s="79">
        <v>18520.584871424973</v>
      </c>
      <c r="AD347" s="79">
        <v>23736.04282690625</v>
      </c>
      <c r="AE347" s="79">
        <v>4261.0035117224115</v>
      </c>
      <c r="AF347" s="79">
        <v>21.401029612903226</v>
      </c>
      <c r="AG347" s="79">
        <v>15358.462953124999</v>
      </c>
      <c r="AH347" s="79">
        <v>27650.021266718752</v>
      </c>
      <c r="AI347" s="79">
        <v>7815.1334228515698</v>
      </c>
      <c r="AJ347" s="79">
        <v>64.129578613281069</v>
      </c>
      <c r="AK347" s="79">
        <v>4632.3129251589962</v>
      </c>
      <c r="AL347" s="79">
        <v>13924.362217773438</v>
      </c>
      <c r="AM347" s="79">
        <v>11863.124368434423</v>
      </c>
      <c r="AN347" s="79">
        <v>2633.4789550781302</v>
      </c>
      <c r="AO347" s="79">
        <v>30912.715500000002</v>
      </c>
      <c r="AP347" s="79">
        <v>486.92301940917997</v>
      </c>
      <c r="AQ347" s="79">
        <v>37570.659172851549</v>
      </c>
      <c r="AR347" s="79">
        <v>31909.794761820311</v>
      </c>
      <c r="AS347" s="79">
        <v>35124.990600585945</v>
      </c>
      <c r="AT347" s="79">
        <v>7881.2420086371558</v>
      </c>
      <c r="AU347" s="79">
        <v>36985.196697265637</v>
      </c>
      <c r="AV347" s="79">
        <v>14612.192672875004</v>
      </c>
      <c r="AW347" s="79">
        <v>2139.7748705007934</v>
      </c>
      <c r="AX347" s="79">
        <v>27136.775675048826</v>
      </c>
      <c r="AY347" s="79">
        <v>31339.341733343754</v>
      </c>
    </row>
    <row r="348" spans="1:51" x14ac:dyDescent="0.25">
      <c r="A348" s="77">
        <v>43814</v>
      </c>
      <c r="B348" s="78">
        <v>11</v>
      </c>
      <c r="C348" s="79">
        <v>25635.532638671855</v>
      </c>
      <c r="D348" s="79">
        <v>27964.454434656265</v>
      </c>
      <c r="E348" s="79">
        <v>14171.326523437503</v>
      </c>
      <c r="F348" s="79">
        <v>47484.78139843751</v>
      </c>
      <c r="G348" s="79">
        <v>22104.155943071892</v>
      </c>
      <c r="H348" s="79">
        <v>5480.2941770390635</v>
      </c>
      <c r="I348" s="79">
        <v>25980.243521972647</v>
      </c>
      <c r="J348" s="79">
        <v>133.3744659423827</v>
      </c>
      <c r="K348" s="79">
        <v>14232.258014335961</v>
      </c>
      <c r="L348" s="79">
        <v>5943.6117749453088</v>
      </c>
      <c r="M348" s="79">
        <v>22656.119919421017</v>
      </c>
      <c r="N348" s="79">
        <v>12140.50510937501</v>
      </c>
      <c r="O348" s="79">
        <v>38764.790530828126</v>
      </c>
      <c r="P348" s="79">
        <v>3218.9799175493149</v>
      </c>
      <c r="Q348" s="79">
        <v>30.982563972473137</v>
      </c>
      <c r="R348" s="79">
        <v>4481.5890380859382</v>
      </c>
      <c r="S348" s="79">
        <v>31751.245886718763</v>
      </c>
      <c r="T348" s="79">
        <v>13059.3919638672</v>
      </c>
      <c r="U348" s="79">
        <v>6195.3481005859394</v>
      </c>
      <c r="V348" s="79">
        <v>47568.758184656246</v>
      </c>
      <c r="W348" s="79">
        <v>2372.5041137695302</v>
      </c>
      <c r="X348" s="79">
        <v>14908.697807234365</v>
      </c>
      <c r="Y348" s="79">
        <v>3710.7788339843696</v>
      </c>
      <c r="Z348" s="79">
        <v>345.51844813232429</v>
      </c>
      <c r="AA348" s="79">
        <v>20729.891779296897</v>
      </c>
      <c r="AB348" s="79">
        <v>16485.011396484373</v>
      </c>
      <c r="AC348" s="79">
        <v>20977.169638078522</v>
      </c>
      <c r="AD348" s="79">
        <v>27641.462797218741</v>
      </c>
      <c r="AE348" s="79">
        <v>4212.1028850970397</v>
      </c>
      <c r="AF348" s="79">
        <v>21.401029612903226</v>
      </c>
      <c r="AG348" s="79">
        <v>17091.822441406253</v>
      </c>
      <c r="AH348" s="79">
        <v>31669.519566562503</v>
      </c>
      <c r="AI348" s="79">
        <v>8995.6805664062504</v>
      </c>
      <c r="AJ348" s="79">
        <v>68.234908447265923</v>
      </c>
      <c r="AK348" s="79">
        <v>4682.6202345715337</v>
      </c>
      <c r="AL348" s="79">
        <v>15932.069548828142</v>
      </c>
      <c r="AM348" s="79">
        <v>13329.866825934423</v>
      </c>
      <c r="AN348" s="79">
        <v>3354.4176269531304</v>
      </c>
      <c r="AO348" s="79">
        <v>34580.607374023435</v>
      </c>
      <c r="AP348" s="79">
        <v>515.42079925537098</v>
      </c>
      <c r="AQ348" s="79">
        <v>41898.920796875012</v>
      </c>
      <c r="AR348" s="79">
        <v>36059.488403574192</v>
      </c>
      <c r="AS348" s="79">
        <v>40224.578423828141</v>
      </c>
      <c r="AT348" s="79">
        <v>8502.5408150300791</v>
      </c>
      <c r="AU348" s="79">
        <v>41378.899765625021</v>
      </c>
      <c r="AV348" s="79">
        <v>17257.381084562505</v>
      </c>
      <c r="AW348" s="79">
        <v>2568.3799287885859</v>
      </c>
      <c r="AX348" s="79">
        <v>30990.409379882818</v>
      </c>
      <c r="AY348" s="79">
        <v>35092.816023093757</v>
      </c>
    </row>
    <row r="349" spans="1:51" x14ac:dyDescent="0.25">
      <c r="A349" s="77">
        <v>43814</v>
      </c>
      <c r="B349" s="78">
        <v>12</v>
      </c>
      <c r="C349" s="79">
        <v>27772.576003906259</v>
      </c>
      <c r="D349" s="79">
        <v>30548.245248218736</v>
      </c>
      <c r="E349" s="79">
        <v>16141.857050781255</v>
      </c>
      <c r="F349" s="79">
        <v>51817.487953124975</v>
      </c>
      <c r="G349" s="79">
        <v>24094.061285552736</v>
      </c>
      <c r="H349" s="79">
        <v>5569.0677921328124</v>
      </c>
      <c r="I349" s="79">
        <v>28135.560586914085</v>
      </c>
      <c r="J349" s="79">
        <v>130.33037757873541</v>
      </c>
      <c r="K349" s="79">
        <v>15208.855839046882</v>
      </c>
      <c r="L349" s="79">
        <v>7079.5457328828215</v>
      </c>
      <c r="M349" s="79">
        <v>23671.657967575517</v>
      </c>
      <c r="N349" s="79">
        <v>13760.302953124998</v>
      </c>
      <c r="O349" s="79">
        <v>42849.270766687499</v>
      </c>
      <c r="P349" s="79">
        <v>3275.9377687958954</v>
      </c>
      <c r="Q349" s="79">
        <v>31.107645511627211</v>
      </c>
      <c r="R349" s="79">
        <v>4867.4294921874989</v>
      </c>
      <c r="S349" s="79">
        <v>34458.016498046883</v>
      </c>
      <c r="T349" s="79">
        <v>14802.792929687508</v>
      </c>
      <c r="U349" s="79">
        <v>6996.7630732421894</v>
      </c>
      <c r="V349" s="79">
        <v>51935.5563979375</v>
      </c>
      <c r="W349" s="79">
        <v>2566.8443481445311</v>
      </c>
      <c r="X349" s="79">
        <v>15377.224123921862</v>
      </c>
      <c r="Y349" s="79">
        <v>4845.2720312499905</v>
      </c>
      <c r="Z349" s="79">
        <v>359.75384107055675</v>
      </c>
      <c r="AA349" s="79">
        <v>22692.356665039049</v>
      </c>
      <c r="AB349" s="79">
        <v>17506.495146484394</v>
      </c>
      <c r="AC349" s="79">
        <v>22828.54756173486</v>
      </c>
      <c r="AD349" s="79">
        <v>30476.273122968745</v>
      </c>
      <c r="AE349" s="79">
        <v>5570.3179270556566</v>
      </c>
      <c r="AF349" s="79">
        <v>21.401029612903226</v>
      </c>
      <c r="AG349" s="79">
        <v>18101.075148437503</v>
      </c>
      <c r="AH349" s="79">
        <v>34776.85888131251</v>
      </c>
      <c r="AI349" s="79">
        <v>9688.5537597656203</v>
      </c>
      <c r="AJ349" s="79">
        <v>65.212181396485107</v>
      </c>
      <c r="AK349" s="79">
        <v>4971.5513505383287</v>
      </c>
      <c r="AL349" s="79">
        <v>17536.398716796881</v>
      </c>
      <c r="AM349" s="79">
        <v>15065.946977348487</v>
      </c>
      <c r="AN349" s="79">
        <v>3711.9115722656302</v>
      </c>
      <c r="AO349" s="79">
        <v>37681.58645214844</v>
      </c>
      <c r="AP349" s="79">
        <v>531.55888366699196</v>
      </c>
      <c r="AQ349" s="79">
        <v>43467.919594726569</v>
      </c>
      <c r="AR349" s="79">
        <v>38974.61641678126</v>
      </c>
      <c r="AS349" s="79">
        <v>43549.547496093757</v>
      </c>
      <c r="AT349" s="79">
        <v>8506.8811156240063</v>
      </c>
      <c r="AU349" s="79">
        <v>44700.628039062511</v>
      </c>
      <c r="AV349" s="79">
        <v>19281.012843031247</v>
      </c>
      <c r="AW349" s="79">
        <v>2752.6871517609779</v>
      </c>
      <c r="AX349" s="79">
        <v>33796.599079589847</v>
      </c>
      <c r="AY349" s="79">
        <v>37439.702315000024</v>
      </c>
    </row>
    <row r="350" spans="1:51" x14ac:dyDescent="0.25">
      <c r="A350" s="77">
        <v>43814</v>
      </c>
      <c r="B350" s="78">
        <v>13</v>
      </c>
      <c r="C350" s="79">
        <v>29350.464662109363</v>
      </c>
      <c r="D350" s="79">
        <v>32112.273465968734</v>
      </c>
      <c r="E350" s="79">
        <v>17955.40955078126</v>
      </c>
      <c r="F350" s="79">
        <v>55031.32010937501</v>
      </c>
      <c r="G350" s="79">
        <v>26426.248491246119</v>
      </c>
      <c r="H350" s="79">
        <v>5248.9896942851447</v>
      </c>
      <c r="I350" s="79">
        <v>29430.927888671857</v>
      </c>
      <c r="J350" s="79">
        <v>127.68029975891119</v>
      </c>
      <c r="K350" s="79">
        <v>16030.25378379687</v>
      </c>
      <c r="L350" s="79">
        <v>7302.9805155312488</v>
      </c>
      <c r="M350" s="79">
        <v>24039.483597838775</v>
      </c>
      <c r="N350" s="79">
        <v>14853.84551171875</v>
      </c>
      <c r="O350" s="79">
        <v>46245.778503000001</v>
      </c>
      <c r="P350" s="79">
        <v>3341.6117924199211</v>
      </c>
      <c r="Q350" s="79">
        <v>31.942484855651863</v>
      </c>
      <c r="R350" s="79">
        <v>5301.1135498046879</v>
      </c>
      <c r="S350" s="79">
        <v>37138.86740039062</v>
      </c>
      <c r="T350" s="79">
        <v>16156.961427734368</v>
      </c>
      <c r="U350" s="79">
        <v>7874.7857851562494</v>
      </c>
      <c r="V350" s="79">
        <v>55761.722189750006</v>
      </c>
      <c r="W350" s="79">
        <v>2812.2227294921877</v>
      </c>
      <c r="X350" s="79">
        <v>16635.07778306249</v>
      </c>
      <c r="Y350" s="79">
        <v>5199.8418007812497</v>
      </c>
      <c r="Z350" s="79">
        <v>336.86548581542974</v>
      </c>
      <c r="AA350" s="79">
        <v>24279.119242187502</v>
      </c>
      <c r="AB350" s="79">
        <v>18006.312173828119</v>
      </c>
      <c r="AC350" s="79">
        <v>24841.299787879758</v>
      </c>
      <c r="AD350" s="79">
        <v>33004.20885387501</v>
      </c>
      <c r="AE350" s="79">
        <v>6196.3909416516381</v>
      </c>
      <c r="AF350" s="79">
        <v>21.401029612903226</v>
      </c>
      <c r="AG350" s="79">
        <v>19262.657609375001</v>
      </c>
      <c r="AH350" s="79">
        <v>37676.918929781263</v>
      </c>
      <c r="AI350" s="79">
        <v>10292.391210937511</v>
      </c>
      <c r="AJ350" s="79">
        <v>61.411677490234126</v>
      </c>
      <c r="AK350" s="79">
        <v>5035.4888292704763</v>
      </c>
      <c r="AL350" s="79">
        <v>18830.774195312504</v>
      </c>
      <c r="AM350" s="79">
        <v>16223.738671379715</v>
      </c>
      <c r="AN350" s="79">
        <v>3959.6661132812596</v>
      </c>
      <c r="AO350" s="79">
        <v>40806.526627441403</v>
      </c>
      <c r="AP350" s="79">
        <v>522.01191711425702</v>
      </c>
      <c r="AQ350" s="79">
        <v>44591.79681054689</v>
      </c>
      <c r="AR350" s="79">
        <v>41673.529147945323</v>
      </c>
      <c r="AS350" s="79">
        <v>46610.968845703144</v>
      </c>
      <c r="AT350" s="79">
        <v>9602.5041018983156</v>
      </c>
      <c r="AU350" s="79">
        <v>47407.468775390611</v>
      </c>
      <c r="AV350" s="79">
        <v>21274.20305709376</v>
      </c>
      <c r="AW350" s="79">
        <v>3039.9676595064975</v>
      </c>
      <c r="AX350" s="79">
        <v>36639.897241210929</v>
      </c>
      <c r="AY350" s="79">
        <v>38679.469806562527</v>
      </c>
    </row>
    <row r="351" spans="1:51" x14ac:dyDescent="0.25">
      <c r="A351" s="77">
        <v>43814</v>
      </c>
      <c r="B351" s="78">
        <v>14</v>
      </c>
      <c r="C351" s="79">
        <v>30516.208357421881</v>
      </c>
      <c r="D351" s="79">
        <v>34317.912738218743</v>
      </c>
      <c r="E351" s="79">
        <v>19123.464531249996</v>
      </c>
      <c r="F351" s="79">
        <v>58101.345757812516</v>
      </c>
      <c r="G351" s="79">
        <v>27828.88228533385</v>
      </c>
      <c r="H351" s="79">
        <v>4423.3004394531254</v>
      </c>
      <c r="I351" s="79">
        <v>30535.315485351566</v>
      </c>
      <c r="J351" s="79">
        <v>142.67770004272461</v>
      </c>
      <c r="K351" s="79">
        <v>16678.715203500025</v>
      </c>
      <c r="L351" s="79">
        <v>7626.4226654921795</v>
      </c>
      <c r="M351" s="79">
        <v>24738.095923272725</v>
      </c>
      <c r="N351" s="79">
        <v>16008.700585937497</v>
      </c>
      <c r="O351" s="79">
        <v>47834.900291031248</v>
      </c>
      <c r="P351" s="79">
        <v>3421.6748788486316</v>
      </c>
      <c r="Q351" s="79">
        <v>31.525064468383789</v>
      </c>
      <c r="R351" s="79">
        <v>5779.3011230468728</v>
      </c>
      <c r="S351" s="79">
        <v>39911.251812499977</v>
      </c>
      <c r="T351" s="79">
        <v>17132.024335937502</v>
      </c>
      <c r="U351" s="79">
        <v>8440.6856308593797</v>
      </c>
      <c r="V351" s="79">
        <v>59673.104673656235</v>
      </c>
      <c r="W351" s="79">
        <v>2965.951306152343</v>
      </c>
      <c r="X351" s="79">
        <v>18510.975904797589</v>
      </c>
      <c r="Y351" s="79">
        <v>4876.1975664062493</v>
      </c>
      <c r="Z351" s="79">
        <v>329.86541832275384</v>
      </c>
      <c r="AA351" s="79">
        <v>25687.763944335948</v>
      </c>
      <c r="AB351" s="79">
        <v>18511.677302734392</v>
      </c>
      <c r="AC351" s="79">
        <v>26040.847216525301</v>
      </c>
      <c r="AD351" s="79">
        <v>35799.543518031249</v>
      </c>
      <c r="AE351" s="79">
        <v>6228.4421397534225</v>
      </c>
      <c r="AF351" s="79">
        <v>21.401029612903226</v>
      </c>
      <c r="AG351" s="79">
        <v>20628.752445312501</v>
      </c>
      <c r="AH351" s="79">
        <v>40997.540938093749</v>
      </c>
      <c r="AI351" s="79">
        <v>10868.690917968761</v>
      </c>
      <c r="AJ351" s="79">
        <v>72.858450195312059</v>
      </c>
      <c r="AK351" s="79">
        <v>5173.8830513590237</v>
      </c>
      <c r="AL351" s="79">
        <v>20249.538015624996</v>
      </c>
      <c r="AM351" s="79">
        <v>17845.35332084847</v>
      </c>
      <c r="AN351" s="79">
        <v>4627.3864257812602</v>
      </c>
      <c r="AO351" s="79">
        <v>43650.268433105462</v>
      </c>
      <c r="AP351" s="79">
        <v>541.47456359863304</v>
      </c>
      <c r="AQ351" s="79">
        <v>46141.85311621095</v>
      </c>
      <c r="AR351" s="79">
        <v>44498.900794742192</v>
      </c>
      <c r="AS351" s="79">
        <v>49935.258638671869</v>
      </c>
      <c r="AT351" s="79">
        <v>9680.0386231240354</v>
      </c>
      <c r="AU351" s="79">
        <v>49766.618835937508</v>
      </c>
      <c r="AV351" s="79">
        <v>23163.73219337501</v>
      </c>
      <c r="AW351" s="79">
        <v>3422.3111031831122</v>
      </c>
      <c r="AX351" s="79">
        <v>39649.224333496102</v>
      </c>
      <c r="AY351" s="79">
        <v>40111.372323359356</v>
      </c>
    </row>
    <row r="352" spans="1:51" x14ac:dyDescent="0.25">
      <c r="A352" s="77">
        <v>43814</v>
      </c>
      <c r="B352" s="78">
        <v>15</v>
      </c>
      <c r="C352" s="79">
        <v>30775.879296875002</v>
      </c>
      <c r="D352" s="79">
        <v>35404.979662562488</v>
      </c>
      <c r="E352" s="79">
        <v>19784.961562500001</v>
      </c>
      <c r="F352" s="79">
        <v>58675.815148437483</v>
      </c>
      <c r="G352" s="79">
        <v>29853.465362736832</v>
      </c>
      <c r="H352" s="79">
        <v>4886.8237475585893</v>
      </c>
      <c r="I352" s="79">
        <v>30860.426641601593</v>
      </c>
      <c r="J352" s="79">
        <v>141.3715553283692</v>
      </c>
      <c r="K352" s="79">
        <v>17166.755950109382</v>
      </c>
      <c r="L352" s="79">
        <v>7563.3648107656318</v>
      </c>
      <c r="M352" s="79">
        <v>24524.690394177196</v>
      </c>
      <c r="N352" s="79">
        <v>16332.064097656246</v>
      </c>
      <c r="O352" s="79">
        <v>47933.957889500009</v>
      </c>
      <c r="P352" s="79">
        <v>3107.8736097387723</v>
      </c>
      <c r="Q352" s="79">
        <v>31.639851093292229</v>
      </c>
      <c r="R352" s="79">
        <v>6068.175903320317</v>
      </c>
      <c r="S352" s="79">
        <v>41523.103689453121</v>
      </c>
      <c r="T352" s="79">
        <v>17470.322455078131</v>
      </c>
      <c r="U352" s="79">
        <v>8732.6039980468795</v>
      </c>
      <c r="V352" s="79">
        <v>61361.238827249996</v>
      </c>
      <c r="W352" s="79">
        <v>3056.645727539063</v>
      </c>
      <c r="X352" s="79">
        <v>19776.107260721899</v>
      </c>
      <c r="Y352" s="79">
        <v>4212.8117753906199</v>
      </c>
      <c r="Z352" s="79">
        <v>334.64015720825216</v>
      </c>
      <c r="AA352" s="79">
        <v>26738.084655273444</v>
      </c>
      <c r="AB352" s="79">
        <v>18801.642562499994</v>
      </c>
      <c r="AC352" s="79">
        <v>26862.76865178857</v>
      </c>
      <c r="AD352" s="79">
        <v>36966.90337418751</v>
      </c>
      <c r="AE352" s="79">
        <v>7007.2286996130515</v>
      </c>
      <c r="AF352" s="79">
        <v>21.401029612903226</v>
      </c>
      <c r="AG352" s="79">
        <v>21195.736832031245</v>
      </c>
      <c r="AH352" s="79">
        <v>43208.293298249991</v>
      </c>
      <c r="AI352" s="79">
        <v>11210.588232421891</v>
      </c>
      <c r="AJ352" s="79">
        <v>73.105233886718963</v>
      </c>
      <c r="AK352" s="79">
        <v>5162.6455587646496</v>
      </c>
      <c r="AL352" s="79">
        <v>21394.04436328126</v>
      </c>
      <c r="AM352" s="79">
        <v>18592.264134645349</v>
      </c>
      <c r="AN352" s="79">
        <v>4732.1273437500004</v>
      </c>
      <c r="AO352" s="79">
        <v>45347.985052734373</v>
      </c>
      <c r="AP352" s="79">
        <v>567.22142028808594</v>
      </c>
      <c r="AQ352" s="79">
        <v>46878.324436523413</v>
      </c>
      <c r="AR352" s="79">
        <v>45672.88239260939</v>
      </c>
      <c r="AS352" s="79">
        <v>51878.604738281247</v>
      </c>
      <c r="AT352" s="79">
        <v>10093.522309518254</v>
      </c>
      <c r="AU352" s="79">
        <v>50748.35935546874</v>
      </c>
      <c r="AV352" s="79">
        <v>24514.552419500018</v>
      </c>
      <c r="AW352" s="79">
        <v>3675.1395471191472</v>
      </c>
      <c r="AX352" s="79">
        <v>41609.301096191426</v>
      </c>
      <c r="AY352" s="79">
        <v>40401.484360718736</v>
      </c>
    </row>
    <row r="353" spans="1:51" x14ac:dyDescent="0.25">
      <c r="A353" s="77">
        <v>43814</v>
      </c>
      <c r="B353" s="78">
        <v>16</v>
      </c>
      <c r="C353" s="79">
        <v>29524.855529296878</v>
      </c>
      <c r="D353" s="79">
        <v>34452.980519406228</v>
      </c>
      <c r="E353" s="79">
        <v>19426.348691406245</v>
      </c>
      <c r="F353" s="79">
        <v>56333.479347656263</v>
      </c>
      <c r="G353" s="79">
        <v>30902.181891195927</v>
      </c>
      <c r="H353" s="79">
        <v>4925.5921566601546</v>
      </c>
      <c r="I353" s="79">
        <v>30320.516414062513</v>
      </c>
      <c r="J353" s="79">
        <v>127.85400772094729</v>
      </c>
      <c r="K353" s="79">
        <v>16938.150241968742</v>
      </c>
      <c r="L353" s="79">
        <v>8326.4320734531248</v>
      </c>
      <c r="M353" s="79">
        <v>23073.452001946862</v>
      </c>
      <c r="N353" s="79">
        <v>16063.81034765625</v>
      </c>
      <c r="O353" s="79">
        <v>47284.760317546876</v>
      </c>
      <c r="P353" s="79">
        <v>2958.954555991214</v>
      </c>
      <c r="Q353" s="79">
        <v>31.663187980651863</v>
      </c>
      <c r="R353" s="79">
        <v>5999.107446289071</v>
      </c>
      <c r="S353" s="79">
        <v>41086.310664062497</v>
      </c>
      <c r="T353" s="79">
        <v>17100.261250000018</v>
      </c>
      <c r="U353" s="79">
        <v>8463.7857792968789</v>
      </c>
      <c r="V353" s="79">
        <v>60296.033246093735</v>
      </c>
      <c r="W353" s="79">
        <v>3052.2715209960934</v>
      </c>
      <c r="X353" s="79">
        <v>17184.589891513759</v>
      </c>
      <c r="Y353" s="79">
        <v>5950.3026132812583</v>
      </c>
      <c r="Z353" s="79">
        <v>337.15873126831065</v>
      </c>
      <c r="AA353" s="79">
        <v>26556.784405273447</v>
      </c>
      <c r="AB353" s="79">
        <v>18297.341636718731</v>
      </c>
      <c r="AC353" s="79">
        <v>25943.998186623197</v>
      </c>
      <c r="AD353" s="79">
        <v>36330.553569125012</v>
      </c>
      <c r="AE353" s="79">
        <v>6707.0781868982003</v>
      </c>
      <c r="AF353" s="79">
        <v>21.401029612903226</v>
      </c>
      <c r="AG353" s="79">
        <v>20604.275687500001</v>
      </c>
      <c r="AH353" s="79">
        <v>43305.010055406237</v>
      </c>
      <c r="AI353" s="79">
        <v>11229.078710937491</v>
      </c>
      <c r="AJ353" s="79">
        <v>68.924758789063219</v>
      </c>
      <c r="AK353" s="79">
        <v>5113.1681606555185</v>
      </c>
      <c r="AL353" s="79">
        <v>21433.071791015624</v>
      </c>
      <c r="AM353" s="79">
        <v>18685.718399567213</v>
      </c>
      <c r="AN353" s="79">
        <v>4897.60888671875</v>
      </c>
      <c r="AO353" s="79">
        <v>45004.199229492187</v>
      </c>
      <c r="AP353" s="79">
        <v>579.04981994628906</v>
      </c>
      <c r="AQ353" s="79">
        <v>46361.663163085905</v>
      </c>
      <c r="AR353" s="79">
        <v>44861.360094960975</v>
      </c>
      <c r="AS353" s="79">
        <v>51170.945044921857</v>
      </c>
      <c r="AT353" s="79">
        <v>10208.21496286462</v>
      </c>
      <c r="AU353" s="79">
        <v>49316.720982421888</v>
      </c>
      <c r="AV353" s="79">
        <v>24121.401442000009</v>
      </c>
      <c r="AW353" s="79">
        <v>3801.7310952148409</v>
      </c>
      <c r="AX353" s="79">
        <v>41494.203811035186</v>
      </c>
      <c r="AY353" s="79">
        <v>39562.199827265627</v>
      </c>
    </row>
    <row r="354" spans="1:51" x14ac:dyDescent="0.25">
      <c r="A354" s="77">
        <v>43814</v>
      </c>
      <c r="B354" s="78">
        <v>17</v>
      </c>
      <c r="C354" s="79">
        <v>28927.043052734392</v>
      </c>
      <c r="D354" s="79">
        <v>33634.670569312482</v>
      </c>
      <c r="E354" s="79">
        <v>18870.181669921894</v>
      </c>
      <c r="F354" s="79">
        <v>55312.162265624989</v>
      </c>
      <c r="G354" s="79">
        <v>30463.899129557569</v>
      </c>
      <c r="H354" s="79">
        <v>5087.5416267578212</v>
      </c>
      <c r="I354" s="79">
        <v>29512.103505859377</v>
      </c>
      <c r="J354" s="79">
        <v>124.88622665405271</v>
      </c>
      <c r="K354" s="79">
        <v>16336.311747859401</v>
      </c>
      <c r="L354" s="79">
        <v>7849.9101458359473</v>
      </c>
      <c r="M354" s="79">
        <v>22213.81205392515</v>
      </c>
      <c r="N354" s="79">
        <v>16022.024140624999</v>
      </c>
      <c r="O354" s="79">
        <v>45448.552141734384</v>
      </c>
      <c r="P354" s="79">
        <v>3206.4847676035097</v>
      </c>
      <c r="Q354" s="79">
        <v>32.465853214263909</v>
      </c>
      <c r="R354" s="79">
        <v>5926.3084594726524</v>
      </c>
      <c r="S354" s="79">
        <v>40065.448398437497</v>
      </c>
      <c r="T354" s="79">
        <v>16964.699353515629</v>
      </c>
      <c r="U354" s="79">
        <v>8259.5689296875007</v>
      </c>
      <c r="V354" s="79">
        <v>58358.518387124997</v>
      </c>
      <c r="W354" s="79">
        <v>2956.6568603515625</v>
      </c>
      <c r="X354" s="79">
        <v>15682.071801524178</v>
      </c>
      <c r="Y354" s="79">
        <v>8370.173011718749</v>
      </c>
      <c r="Z354" s="79">
        <v>411.71531437377934</v>
      </c>
      <c r="AA354" s="79">
        <v>25850.220271484392</v>
      </c>
      <c r="AB354" s="79">
        <v>17908.416605468774</v>
      </c>
      <c r="AC354" s="79">
        <v>25238.742392376691</v>
      </c>
      <c r="AD354" s="79">
        <v>35241.543236749996</v>
      </c>
      <c r="AE354" s="79">
        <v>6339.1370285168587</v>
      </c>
      <c r="AF354" s="79">
        <v>21.401029612903226</v>
      </c>
      <c r="AG354" s="79">
        <v>19816.553148437499</v>
      </c>
      <c r="AH354" s="79">
        <v>42268.487998249992</v>
      </c>
      <c r="AI354" s="79">
        <v>11062.420703124999</v>
      </c>
      <c r="AJ354" s="79">
        <v>66.498489013672213</v>
      </c>
      <c r="AK354" s="79">
        <v>5006.7835513293467</v>
      </c>
      <c r="AL354" s="79">
        <v>21017.060767578139</v>
      </c>
      <c r="AM354" s="79">
        <v>18516.049713067197</v>
      </c>
      <c r="AN354" s="79">
        <v>4469.0355957031297</v>
      </c>
      <c r="AO354" s="79">
        <v>44327.550751464849</v>
      </c>
      <c r="AP354" s="79">
        <v>563.65794372558503</v>
      </c>
      <c r="AQ354" s="79">
        <v>45638.515276367187</v>
      </c>
      <c r="AR354" s="79">
        <v>43666.40561784376</v>
      </c>
      <c r="AS354" s="79">
        <v>49775.595185546852</v>
      </c>
      <c r="AT354" s="79">
        <v>9937.9878224989134</v>
      </c>
      <c r="AU354" s="79">
        <v>47683.922853515622</v>
      </c>
      <c r="AV354" s="79">
        <v>23760.369809218751</v>
      </c>
      <c r="AW354" s="79">
        <v>3511.8354836425724</v>
      </c>
      <c r="AX354" s="79">
        <v>40403.299680175784</v>
      </c>
      <c r="AY354" s="79">
        <v>38866.063625984345</v>
      </c>
    </row>
    <row r="355" spans="1:51" x14ac:dyDescent="0.25">
      <c r="A355" s="77">
        <v>43814</v>
      </c>
      <c r="B355" s="78">
        <v>18</v>
      </c>
      <c r="C355" s="79">
        <v>28378.064302734405</v>
      </c>
      <c r="D355" s="79">
        <v>33181.186606406249</v>
      </c>
      <c r="E355" s="79">
        <v>18208.912421875018</v>
      </c>
      <c r="F355" s="79">
        <v>54627.878792968746</v>
      </c>
      <c r="G355" s="79">
        <v>30196.266942713239</v>
      </c>
      <c r="H355" s="79">
        <v>5398.4754675273443</v>
      </c>
      <c r="I355" s="79">
        <v>28697.05420605468</v>
      </c>
      <c r="J355" s="79">
        <v>133.68996047973638</v>
      </c>
      <c r="K355" s="79">
        <v>16086.767890906258</v>
      </c>
      <c r="L355" s="79">
        <v>8131.6337965703142</v>
      </c>
      <c r="M355" s="79">
        <v>21708.024616970273</v>
      </c>
      <c r="N355" s="79">
        <v>15509.337749999999</v>
      </c>
      <c r="O355" s="79">
        <v>44476.34377117188</v>
      </c>
      <c r="P355" s="79">
        <v>3284.1735845117232</v>
      </c>
      <c r="Q355" s="79">
        <v>32.103228569030762</v>
      </c>
      <c r="R355" s="79">
        <v>5812.5768432617169</v>
      </c>
      <c r="S355" s="79">
        <v>39058.395787109381</v>
      </c>
      <c r="T355" s="79">
        <v>15887.219138671879</v>
      </c>
      <c r="U355" s="79">
        <v>7836.2593378906204</v>
      </c>
      <c r="V355" s="79">
        <v>57187.43669346875</v>
      </c>
      <c r="W355" s="79">
        <v>2882.4904907226555</v>
      </c>
      <c r="X355" s="79">
        <v>15305.810720611873</v>
      </c>
      <c r="Y355" s="79">
        <v>8767.6838515625022</v>
      </c>
      <c r="Z355" s="79">
        <v>391.66100100097663</v>
      </c>
      <c r="AA355" s="79">
        <v>25821.048109374999</v>
      </c>
      <c r="AB355" s="79">
        <v>17809.661035156274</v>
      </c>
      <c r="AC355" s="79">
        <v>24431.033460084509</v>
      </c>
      <c r="AD355" s="79">
        <v>34512.190746656233</v>
      </c>
      <c r="AE355" s="79">
        <v>6244.1078525390612</v>
      </c>
      <c r="AF355" s="79">
        <v>21.401029612903226</v>
      </c>
      <c r="AG355" s="79">
        <v>19451.93656640625</v>
      </c>
      <c r="AH355" s="79">
        <v>41794.147997406246</v>
      </c>
      <c r="AI355" s="79">
        <v>10960.22641601563</v>
      </c>
      <c r="AJ355" s="79">
        <v>74.657792480468913</v>
      </c>
      <c r="AK355" s="79">
        <v>5005.4803894726574</v>
      </c>
      <c r="AL355" s="79">
        <v>20737.747859374987</v>
      </c>
      <c r="AM355" s="79">
        <v>18253.564009035963</v>
      </c>
      <c r="AN355" s="79">
        <v>4434.5255859375102</v>
      </c>
      <c r="AO355" s="79">
        <v>43673.142997558585</v>
      </c>
      <c r="AP355" s="79">
        <v>564.64285278320403</v>
      </c>
      <c r="AQ355" s="79">
        <v>45212.387038085952</v>
      </c>
      <c r="AR355" s="79">
        <v>42756.531214132832</v>
      </c>
      <c r="AS355" s="79">
        <v>49123.365701171897</v>
      </c>
      <c r="AT355" s="79">
        <v>9882.0688152907405</v>
      </c>
      <c r="AU355" s="79">
        <v>46639.313833984364</v>
      </c>
      <c r="AV355" s="79">
        <v>23268.543155937492</v>
      </c>
      <c r="AW355" s="79">
        <v>3268.9460720214875</v>
      </c>
      <c r="AX355" s="79">
        <v>39778.038520507806</v>
      </c>
      <c r="AY355" s="79">
        <v>39062.285673218772</v>
      </c>
    </row>
    <row r="356" spans="1:51" x14ac:dyDescent="0.25">
      <c r="A356" s="77">
        <v>43814</v>
      </c>
      <c r="B356" s="78">
        <v>19</v>
      </c>
      <c r="C356" s="79">
        <v>28143.52475</v>
      </c>
      <c r="D356" s="79">
        <v>32745.851087906238</v>
      </c>
      <c r="E356" s="79">
        <v>17819.781425781257</v>
      </c>
      <c r="F356" s="79">
        <v>53712.983386718734</v>
      </c>
      <c r="G356" s="79">
        <v>29765.208685558235</v>
      </c>
      <c r="H356" s="79">
        <v>4864.2036534648369</v>
      </c>
      <c r="I356" s="79">
        <v>28046.827346679693</v>
      </c>
      <c r="J356" s="79">
        <v>134.55225372314459</v>
      </c>
      <c r="K356" s="79">
        <v>15735.533308343727</v>
      </c>
      <c r="L356" s="79">
        <v>8144.8910361875032</v>
      </c>
      <c r="M356" s="79">
        <v>21559.809773922421</v>
      </c>
      <c r="N356" s="79">
        <v>14883.860015625</v>
      </c>
      <c r="O356" s="79">
        <v>43187.09919585938</v>
      </c>
      <c r="P356" s="79">
        <v>3352.7487414760717</v>
      </c>
      <c r="Q356" s="79">
        <v>32.455854415893555</v>
      </c>
      <c r="R356" s="79">
        <v>5719.3329345703114</v>
      </c>
      <c r="S356" s="79">
        <v>38857.264267578124</v>
      </c>
      <c r="T356" s="79">
        <v>15316.33202148437</v>
      </c>
      <c r="U356" s="79">
        <v>7258.9648154296901</v>
      </c>
      <c r="V356" s="79">
        <v>56487.850913406255</v>
      </c>
      <c r="W356" s="79">
        <v>2800.756079101563</v>
      </c>
      <c r="X356" s="79">
        <v>14594.394995739496</v>
      </c>
      <c r="Y356" s="79">
        <v>9001.1631328125004</v>
      </c>
      <c r="Z356" s="79">
        <v>392.5257896423339</v>
      </c>
      <c r="AA356" s="79">
        <v>25586.115739257832</v>
      </c>
      <c r="AB356" s="79">
        <v>17505.766255859377</v>
      </c>
      <c r="AC356" s="79">
        <v>23578.636535459489</v>
      </c>
      <c r="AD356" s="79">
        <v>34013.953332093755</v>
      </c>
      <c r="AE356" s="79">
        <v>5941.1357519531239</v>
      </c>
      <c r="AF356" s="79">
        <v>21.401029612903226</v>
      </c>
      <c r="AG356" s="79">
        <v>19376.918761718749</v>
      </c>
      <c r="AH356" s="79">
        <v>41876.407273749974</v>
      </c>
      <c r="AI356" s="79">
        <v>10753.010351562511</v>
      </c>
      <c r="AJ356" s="79">
        <v>71.520082519531911</v>
      </c>
      <c r="AK356" s="79">
        <v>5026.3420762170408</v>
      </c>
      <c r="AL356" s="79">
        <v>20699.742037109383</v>
      </c>
      <c r="AM356" s="79">
        <v>18249.726292629708</v>
      </c>
      <c r="AN356" s="79">
        <v>4604.6348632812396</v>
      </c>
      <c r="AO356" s="79">
        <v>42827.84980468751</v>
      </c>
      <c r="AP356" s="79">
        <v>536.48568725586006</v>
      </c>
      <c r="AQ356" s="79">
        <v>44207.874084960931</v>
      </c>
      <c r="AR356" s="79">
        <v>42256.922275546865</v>
      </c>
      <c r="AS356" s="79">
        <v>48799.791906249993</v>
      </c>
      <c r="AT356" s="79">
        <v>9648.1903786038856</v>
      </c>
      <c r="AU356" s="79">
        <v>46266.538482421893</v>
      </c>
      <c r="AV356" s="79">
        <v>22480.306700218742</v>
      </c>
      <c r="AW356" s="79">
        <v>3180.8390175781378</v>
      </c>
      <c r="AX356" s="79">
        <v>39395.4237841797</v>
      </c>
      <c r="AY356" s="79">
        <v>38286.737187359409</v>
      </c>
    </row>
    <row r="357" spans="1:51" x14ac:dyDescent="0.25">
      <c r="A357" s="77">
        <v>43814</v>
      </c>
      <c r="B357" s="78">
        <v>20</v>
      </c>
      <c r="C357" s="79">
        <v>28355.567585937504</v>
      </c>
      <c r="D357" s="79">
        <v>32714.046379406234</v>
      </c>
      <c r="E357" s="79">
        <v>17472.614570312515</v>
      </c>
      <c r="F357" s="79">
        <v>53731.962285156267</v>
      </c>
      <c r="G357" s="79">
        <v>29538.031969747077</v>
      </c>
      <c r="H357" s="79">
        <v>5012.041130906242</v>
      </c>
      <c r="I357" s="79">
        <v>27992.724014648433</v>
      </c>
      <c r="J357" s="79">
        <v>134.3967361450195</v>
      </c>
      <c r="K357" s="79">
        <v>15756.815246593775</v>
      </c>
      <c r="L357" s="79">
        <v>7842.0951218750042</v>
      </c>
      <c r="M357" s="79">
        <v>21850.843797183585</v>
      </c>
      <c r="N357" s="79">
        <v>14123.282164062499</v>
      </c>
      <c r="O357" s="79">
        <v>42358.473419687485</v>
      </c>
      <c r="P357" s="79">
        <v>3032.5973328721616</v>
      </c>
      <c r="Q357" s="79">
        <v>32.046378612518311</v>
      </c>
      <c r="R357" s="79">
        <v>5701.0363647460927</v>
      </c>
      <c r="S357" s="79">
        <v>39038.757013671893</v>
      </c>
      <c r="T357" s="79">
        <v>14695.969027343748</v>
      </c>
      <c r="U357" s="79">
        <v>6640.7888925781299</v>
      </c>
      <c r="V357" s="79">
        <v>56690.550556468741</v>
      </c>
      <c r="W357" s="79">
        <v>2831.0786621093757</v>
      </c>
      <c r="X357" s="79">
        <v>14184.550014865794</v>
      </c>
      <c r="Y357" s="79">
        <v>9330.0328203125009</v>
      </c>
      <c r="Z357" s="79">
        <v>380.82770767211912</v>
      </c>
      <c r="AA357" s="79">
        <v>25596.374524414085</v>
      </c>
      <c r="AB357" s="79">
        <v>17347.416724609375</v>
      </c>
      <c r="AC357" s="79">
        <v>22951.862641420674</v>
      </c>
      <c r="AD357" s="79">
        <v>34143.69519503125</v>
      </c>
      <c r="AE357" s="79">
        <v>6653.6135292968784</v>
      </c>
      <c r="AF357" s="79">
        <v>21.401029612903226</v>
      </c>
      <c r="AG357" s="79">
        <v>19736.202953125001</v>
      </c>
      <c r="AH357" s="79">
        <v>42554.254202437507</v>
      </c>
      <c r="AI357" s="79">
        <v>10810.677734375</v>
      </c>
      <c r="AJ357" s="79">
        <v>64.989535156251293</v>
      </c>
      <c r="AK357" s="79">
        <v>4975.9096094576998</v>
      </c>
      <c r="AL357" s="79">
        <v>20771.117748046872</v>
      </c>
      <c r="AM357" s="79">
        <v>18088.457232082837</v>
      </c>
      <c r="AN357" s="79">
        <v>4515.5080078124902</v>
      </c>
      <c r="AO357" s="79">
        <v>42703.943620117192</v>
      </c>
      <c r="AP357" s="79">
        <v>403.54186230468702</v>
      </c>
      <c r="AQ357" s="79">
        <v>43829.672867187503</v>
      </c>
      <c r="AR357" s="79">
        <v>42331.553816499989</v>
      </c>
      <c r="AS357" s="79">
        <v>49271.017812499987</v>
      </c>
      <c r="AT357" s="79">
        <v>9914.128710855819</v>
      </c>
      <c r="AU357" s="79">
        <v>46808.864537109359</v>
      </c>
      <c r="AV357" s="79">
        <v>22033.553621453131</v>
      </c>
      <c r="AW357" s="79">
        <v>3369.0526755371138</v>
      </c>
      <c r="AX357" s="79">
        <v>39792.695175781249</v>
      </c>
      <c r="AY357" s="79">
        <v>38285.192535171853</v>
      </c>
    </row>
    <row r="358" spans="1:51" x14ac:dyDescent="0.25">
      <c r="A358" s="77">
        <v>43814</v>
      </c>
      <c r="B358" s="78">
        <v>21</v>
      </c>
      <c r="C358" s="79">
        <v>29366.36937109377</v>
      </c>
      <c r="D358" s="79">
        <v>33612.820558749991</v>
      </c>
      <c r="E358" s="79">
        <v>18086.777705078108</v>
      </c>
      <c r="F358" s="79">
        <v>55195.908601562529</v>
      </c>
      <c r="G358" s="79">
        <v>30847.727772055972</v>
      </c>
      <c r="H358" s="79">
        <v>4954.7802650976664</v>
      </c>
      <c r="I358" s="79">
        <v>28169.632618164047</v>
      </c>
      <c r="J358" s="79">
        <v>141.07381057739258</v>
      </c>
      <c r="K358" s="79">
        <v>16439.383477546897</v>
      </c>
      <c r="L358" s="79">
        <v>7681.6904451875062</v>
      </c>
      <c r="M358" s="79">
        <v>22460.915207250389</v>
      </c>
      <c r="N358" s="79">
        <v>13999.021388671868</v>
      </c>
      <c r="O358" s="79">
        <v>43374.354283843772</v>
      </c>
      <c r="P358" s="79">
        <v>2691.0151044040963</v>
      </c>
      <c r="Q358" s="79">
        <v>32.683119773864746</v>
      </c>
      <c r="R358" s="79">
        <v>5872.4057983398525</v>
      </c>
      <c r="S358" s="79">
        <v>40987.312572265626</v>
      </c>
      <c r="T358" s="79">
        <v>15205.718849609369</v>
      </c>
      <c r="U358" s="79">
        <v>6559.8545507812496</v>
      </c>
      <c r="V358" s="79">
        <v>59498.320748562503</v>
      </c>
      <c r="W358" s="79">
        <v>2929.2288574218746</v>
      </c>
      <c r="X358" s="79">
        <v>14080.142453914366</v>
      </c>
      <c r="Y358" s="79">
        <v>9938.2589921874987</v>
      </c>
      <c r="Z358" s="79">
        <v>363.98644580078133</v>
      </c>
      <c r="AA358" s="79">
        <v>26884.466792968749</v>
      </c>
      <c r="AB358" s="79">
        <v>17478.400871093763</v>
      </c>
      <c r="AC358" s="79">
        <v>23941.036891114636</v>
      </c>
      <c r="AD358" s="79">
        <v>36281.968356187514</v>
      </c>
      <c r="AE358" s="79">
        <v>7661.2200322265708</v>
      </c>
      <c r="AF358" s="79">
        <v>21.401029612903226</v>
      </c>
      <c r="AG358" s="79">
        <v>20616.609605468755</v>
      </c>
      <c r="AH358" s="79">
        <v>43535.679830249996</v>
      </c>
      <c r="AI358" s="79">
        <v>10868.73178710938</v>
      </c>
      <c r="AJ358" s="79">
        <v>52.621208740234977</v>
      </c>
      <c r="AK358" s="79">
        <v>5266.4062781904031</v>
      </c>
      <c r="AL358" s="79">
        <v>21386.676699218759</v>
      </c>
      <c r="AM358" s="79">
        <v>18578.256549801587</v>
      </c>
      <c r="AN358" s="79">
        <v>4845.2240722656406</v>
      </c>
      <c r="AO358" s="79">
        <v>43422.068414062502</v>
      </c>
      <c r="AP358" s="79">
        <v>169.83653381347702</v>
      </c>
      <c r="AQ358" s="79">
        <v>43556.684239257818</v>
      </c>
      <c r="AR358" s="79">
        <v>42953.128580648452</v>
      </c>
      <c r="AS358" s="79">
        <v>51542.600804687485</v>
      </c>
      <c r="AT358" s="79">
        <v>9951.5980176400863</v>
      </c>
      <c r="AU358" s="79">
        <v>48501.362388671863</v>
      </c>
      <c r="AV358" s="79">
        <v>22383.983305312497</v>
      </c>
      <c r="AW358" s="79">
        <v>3672.264015624999</v>
      </c>
      <c r="AX358" s="79">
        <v>41253.34481689454</v>
      </c>
      <c r="AY358" s="79">
        <v>39380.835142531258</v>
      </c>
    </row>
    <row r="359" spans="1:51" x14ac:dyDescent="0.25">
      <c r="A359" s="77">
        <v>43814</v>
      </c>
      <c r="B359" s="78">
        <v>22</v>
      </c>
      <c r="C359" s="79">
        <v>33797.05436914062</v>
      </c>
      <c r="D359" s="79">
        <v>39019.536451750013</v>
      </c>
      <c r="E359" s="79">
        <v>21046.866484375008</v>
      </c>
      <c r="F359" s="79">
        <v>61217.371960937489</v>
      </c>
      <c r="G359" s="79">
        <v>35825.647371859362</v>
      </c>
      <c r="H359" s="79">
        <v>5156.8857252929702</v>
      </c>
      <c r="I359" s="79">
        <v>28898.439242187495</v>
      </c>
      <c r="J359" s="79">
        <v>143.9911155700683</v>
      </c>
      <c r="K359" s="79">
        <v>18861.750056140634</v>
      </c>
      <c r="L359" s="79">
        <v>8432.6671022421961</v>
      </c>
      <c r="M359" s="79">
        <v>25458.834062026388</v>
      </c>
      <c r="N359" s="79">
        <v>16462.765531250003</v>
      </c>
      <c r="O359" s="79">
        <v>47235.444008828126</v>
      </c>
      <c r="P359" s="79">
        <v>2453.1801726199074</v>
      </c>
      <c r="Q359" s="79">
        <v>32.352773666381829</v>
      </c>
      <c r="R359" s="79">
        <v>7070.2351440429584</v>
      </c>
      <c r="S359" s="79">
        <v>47906.977794921877</v>
      </c>
      <c r="T359" s="79">
        <v>17908.115400390619</v>
      </c>
      <c r="U359" s="79">
        <v>8701.6699941406205</v>
      </c>
      <c r="V359" s="79">
        <v>70673.709932312515</v>
      </c>
      <c r="W359" s="79">
        <v>3377.895385742188</v>
      </c>
      <c r="X359" s="79">
        <v>15778.863488343757</v>
      </c>
      <c r="Y359" s="79">
        <v>11967.256406249999</v>
      </c>
      <c r="Z359" s="79">
        <v>395.48680917968767</v>
      </c>
      <c r="AA359" s="79">
        <v>31218.311757812498</v>
      </c>
      <c r="AB359" s="79">
        <v>18148.264724609384</v>
      </c>
      <c r="AC359" s="79">
        <v>27859.876822753606</v>
      </c>
      <c r="AD359" s="79">
        <v>43723.64683087499</v>
      </c>
      <c r="AE359" s="79">
        <v>9413.163446289047</v>
      </c>
      <c r="AF359" s="79">
        <v>21.401029612903226</v>
      </c>
      <c r="AG359" s="79">
        <v>24112.513187500001</v>
      </c>
      <c r="AH359" s="79">
        <v>51932.322003312474</v>
      </c>
      <c r="AI359" s="79">
        <v>11896.004296875</v>
      </c>
      <c r="AJ359" s="79">
        <v>48.682233154296853</v>
      </c>
      <c r="AK359" s="79">
        <v>5755.4239697265493</v>
      </c>
      <c r="AL359" s="79">
        <v>24628.428222656268</v>
      </c>
      <c r="AM359" s="79">
        <v>22328.659983145339</v>
      </c>
      <c r="AN359" s="79">
        <v>5675.587890625</v>
      </c>
      <c r="AO359" s="79">
        <v>49002.665546386714</v>
      </c>
      <c r="AP359" s="79">
        <v>259.61018713378905</v>
      </c>
      <c r="AQ359" s="79">
        <v>45262.472449218716</v>
      </c>
      <c r="AR359" s="79">
        <v>49147.069930117141</v>
      </c>
      <c r="AS359" s="79">
        <v>58750.63422460937</v>
      </c>
      <c r="AT359" s="79">
        <v>11254.204731236028</v>
      </c>
      <c r="AU359" s="79">
        <v>54702.166935546884</v>
      </c>
      <c r="AV359" s="79">
        <v>28306.779554125005</v>
      </c>
      <c r="AW359" s="79">
        <v>4455.3739790038944</v>
      </c>
      <c r="AX359" s="79">
        <v>48906.939550781273</v>
      </c>
      <c r="AY359" s="79">
        <v>43180.834925421848</v>
      </c>
    </row>
    <row r="360" spans="1:51" x14ac:dyDescent="0.25">
      <c r="A360" s="77">
        <v>43814</v>
      </c>
      <c r="B360" s="78">
        <v>23</v>
      </c>
      <c r="C360" s="79">
        <v>32904.298164062493</v>
      </c>
      <c r="D360" s="79">
        <v>40319.706227562514</v>
      </c>
      <c r="E360" s="79">
        <v>20811.719736328116</v>
      </c>
      <c r="F360" s="79">
        <v>59490.897257812525</v>
      </c>
      <c r="G360" s="79">
        <v>36955.06323245314</v>
      </c>
      <c r="H360" s="79">
        <v>4596.912365082042</v>
      </c>
      <c r="I360" s="79">
        <v>28211.650898925767</v>
      </c>
      <c r="J360" s="79">
        <v>136.28155899047852</v>
      </c>
      <c r="K360" s="79">
        <v>19509.055389187513</v>
      </c>
      <c r="L360" s="79">
        <v>8656.557276031268</v>
      </c>
      <c r="M360" s="79">
        <v>26081.942002709464</v>
      </c>
      <c r="N360" s="79">
        <v>16605.377765624995</v>
      </c>
      <c r="O360" s="79">
        <v>47553.412886031256</v>
      </c>
      <c r="P360" s="79">
        <v>2436.9128113359402</v>
      </c>
      <c r="Q360" s="79">
        <v>31.67040920257568</v>
      </c>
      <c r="R360" s="79">
        <v>7463.7007812500087</v>
      </c>
      <c r="S360" s="79">
        <v>49995.218830078142</v>
      </c>
      <c r="T360" s="79">
        <v>17097.28068750001</v>
      </c>
      <c r="U360" s="79">
        <v>9419.1135449218691</v>
      </c>
      <c r="V360" s="79">
        <v>74361.959865374985</v>
      </c>
      <c r="W360" s="79">
        <v>3522.8464721679693</v>
      </c>
      <c r="X360" s="79">
        <v>16015.325866343777</v>
      </c>
      <c r="Y360" s="79">
        <v>12209.966781250003</v>
      </c>
      <c r="Z360" s="79">
        <v>413.45906574707021</v>
      </c>
      <c r="AA360" s="79">
        <v>31778.317263671888</v>
      </c>
      <c r="AB360" s="79">
        <v>17874.339292968754</v>
      </c>
      <c r="AC360" s="79">
        <v>27769.315159587517</v>
      </c>
      <c r="AD360" s="79">
        <v>43391.167203812503</v>
      </c>
      <c r="AE360" s="79">
        <v>9913.9111523437623</v>
      </c>
      <c r="AF360" s="79">
        <v>21.401029612903226</v>
      </c>
      <c r="AG360" s="79">
        <v>24974.855273437501</v>
      </c>
      <c r="AH360" s="79">
        <v>55100.198311593747</v>
      </c>
      <c r="AI360" s="79">
        <v>11748.807226562511</v>
      </c>
      <c r="AJ360" s="79">
        <v>60.756549072265784</v>
      </c>
      <c r="AK360" s="79">
        <v>5833.4026806640604</v>
      </c>
      <c r="AL360" s="79">
        <v>25615.067855468751</v>
      </c>
      <c r="AM360" s="79">
        <v>23021.509610457848</v>
      </c>
      <c r="AN360" s="79">
        <v>5861.8208984374996</v>
      </c>
      <c r="AO360" s="79">
        <v>50947.413932617208</v>
      </c>
      <c r="AP360" s="79">
        <v>339.29782324218803</v>
      </c>
      <c r="AQ360" s="79">
        <v>44362.511779296896</v>
      </c>
      <c r="AR360" s="79">
        <v>50435.905329156245</v>
      </c>
      <c r="AS360" s="79">
        <v>61200.379718750002</v>
      </c>
      <c r="AT360" s="79">
        <v>11532.178386376445</v>
      </c>
      <c r="AU360" s="79">
        <v>55295.724445312517</v>
      </c>
      <c r="AV360" s="79">
        <v>31307.806361562507</v>
      </c>
      <c r="AW360" s="79">
        <v>5063.9578901367222</v>
      </c>
      <c r="AX360" s="79">
        <v>51539.070073242197</v>
      </c>
      <c r="AY360" s="79">
        <v>41209.507845328109</v>
      </c>
    </row>
    <row r="361" spans="1:51" x14ac:dyDescent="0.25">
      <c r="A361" s="77">
        <v>43814</v>
      </c>
      <c r="B361" s="78">
        <v>24</v>
      </c>
      <c r="C361" s="79">
        <v>29676.216513671858</v>
      </c>
      <c r="D361" s="79">
        <v>37337.870552687491</v>
      </c>
      <c r="E361" s="79">
        <v>18857.632080078125</v>
      </c>
      <c r="F361" s="79">
        <v>53498.514460937513</v>
      </c>
      <c r="G361" s="79">
        <v>33037.425071312493</v>
      </c>
      <c r="H361" s="79">
        <v>4866.0711644140574</v>
      </c>
      <c r="I361" s="79">
        <v>26100.462005859361</v>
      </c>
      <c r="J361" s="79">
        <v>121.27590179443359</v>
      </c>
      <c r="K361" s="79">
        <v>18103.652425546879</v>
      </c>
      <c r="L361" s="79">
        <v>8029.6558115859316</v>
      </c>
      <c r="M361" s="79">
        <v>24684.760842843734</v>
      </c>
      <c r="N361" s="79">
        <v>14986.994535156247</v>
      </c>
      <c r="O361" s="79">
        <v>43555.701981703125</v>
      </c>
      <c r="P361" s="79">
        <v>2057.7548702500003</v>
      </c>
      <c r="Q361" s="79">
        <v>31.095982074737538</v>
      </c>
      <c r="R361" s="79">
        <v>6879.3888916015649</v>
      </c>
      <c r="S361" s="79">
        <v>46156.59047460938</v>
      </c>
      <c r="T361" s="79">
        <v>15235.186756835939</v>
      </c>
      <c r="U361" s="79">
        <v>8444.2840263671806</v>
      </c>
      <c r="V361" s="79">
        <v>67480.471589843743</v>
      </c>
      <c r="W361" s="79">
        <v>3296.5647827148441</v>
      </c>
      <c r="X361" s="79">
        <v>15237.209253757805</v>
      </c>
      <c r="Y361" s="79">
        <v>11873.458433593749</v>
      </c>
      <c r="Z361" s="79">
        <v>390.87349064331056</v>
      </c>
      <c r="AA361" s="79">
        <v>28752.320814453131</v>
      </c>
      <c r="AB361" s="79">
        <v>16635.188250000021</v>
      </c>
      <c r="AC361" s="79">
        <v>25349.758286458731</v>
      </c>
      <c r="AD361" s="79">
        <v>38796.06652953125</v>
      </c>
      <c r="AE361" s="79">
        <v>9000.5709316406301</v>
      </c>
      <c r="AF361" s="79">
        <v>21.401029612903226</v>
      </c>
      <c r="AG361" s="79">
        <v>22992.050707031241</v>
      </c>
      <c r="AH361" s="79">
        <v>47977.942231593748</v>
      </c>
      <c r="AI361" s="79">
        <v>10838.00957031251</v>
      </c>
      <c r="AJ361" s="79">
        <v>73.013455810545906</v>
      </c>
      <c r="AK361" s="79">
        <v>5445.7676855468799</v>
      </c>
      <c r="AL361" s="79">
        <v>23683.233072265619</v>
      </c>
      <c r="AM361" s="79">
        <v>21350.736783145345</v>
      </c>
      <c r="AN361" s="79">
        <v>5332.0501464843892</v>
      </c>
      <c r="AO361" s="79">
        <v>47583.758766113271</v>
      </c>
      <c r="AP361" s="79">
        <v>264.47371728515503</v>
      </c>
      <c r="AQ361" s="79">
        <v>41692.660353515639</v>
      </c>
      <c r="AR361" s="79">
        <v>46992.845724703155</v>
      </c>
      <c r="AS361" s="79">
        <v>56553.612357421865</v>
      </c>
      <c r="AT361" s="79">
        <v>11003.335381370669</v>
      </c>
      <c r="AU361" s="79">
        <v>50326.897460937522</v>
      </c>
      <c r="AV361" s="79">
        <v>28577.532301843748</v>
      </c>
      <c r="AW361" s="79">
        <v>6841.9957971191543</v>
      </c>
      <c r="AX361" s="79">
        <v>48159.86408203125</v>
      </c>
      <c r="AY361" s="79">
        <v>38052.177470937502</v>
      </c>
    </row>
    <row r="362" spans="1:51" x14ac:dyDescent="0.25">
      <c r="A362" s="77">
        <v>43815</v>
      </c>
      <c r="B362" s="78">
        <v>1</v>
      </c>
      <c r="C362" s="79">
        <v>26733.021552734393</v>
      </c>
      <c r="D362" s="79">
        <v>33085.495516031267</v>
      </c>
      <c r="E362" s="79">
        <v>16241.762402343767</v>
      </c>
      <c r="F362" s="79">
        <v>46788.66339453125</v>
      </c>
      <c r="G362" s="79">
        <v>29059.075862781265</v>
      </c>
      <c r="H362" s="79">
        <v>4954.1987802226549</v>
      </c>
      <c r="I362" s="79">
        <v>23631.955577636705</v>
      </c>
      <c r="J362" s="79">
        <v>104.01501846313471</v>
      </c>
      <c r="K362" s="79">
        <v>16036.533517359381</v>
      </c>
      <c r="L362" s="79">
        <v>7446.4780055234405</v>
      </c>
      <c r="M362" s="79">
        <v>25212.664854447365</v>
      </c>
      <c r="N362" s="79">
        <v>13396.437345703131</v>
      </c>
      <c r="O362" s="79">
        <v>38715.377676468743</v>
      </c>
      <c r="P362" s="79">
        <v>2125.1989143515702</v>
      </c>
      <c r="Q362" s="79">
        <v>30.825229167938229</v>
      </c>
      <c r="R362" s="79">
        <v>5953.4005126953143</v>
      </c>
      <c r="S362" s="79">
        <v>40556.536445312508</v>
      </c>
      <c r="T362" s="79">
        <v>13697.751610351541</v>
      </c>
      <c r="U362" s="79">
        <v>7356.8454638672001</v>
      </c>
      <c r="V362" s="79">
        <v>58795.15124143751</v>
      </c>
      <c r="W362" s="79">
        <v>2974.1470092773434</v>
      </c>
      <c r="X362" s="79">
        <v>13848.960895453121</v>
      </c>
      <c r="Y362" s="79">
        <v>10981.798757812499</v>
      </c>
      <c r="Z362" s="79">
        <v>367.59041517333992</v>
      </c>
      <c r="AA362" s="79">
        <v>25598.329906250005</v>
      </c>
      <c r="AB362" s="79">
        <v>15464.892333984393</v>
      </c>
      <c r="AC362" s="79">
        <v>22329.848417242076</v>
      </c>
      <c r="AD362" s="79">
        <v>33399.724905718736</v>
      </c>
      <c r="AE362" s="79">
        <v>7954.7882431640373</v>
      </c>
      <c r="AF362" s="79">
        <v>21.401029612903226</v>
      </c>
      <c r="AG362" s="79">
        <v>20225.764011718747</v>
      </c>
      <c r="AH362" s="79">
        <v>41457.56797684374</v>
      </c>
      <c r="AI362" s="79">
        <v>9872.3547363281305</v>
      </c>
      <c r="AJ362" s="79">
        <v>68.703020263673181</v>
      </c>
      <c r="AK362" s="79">
        <v>5192.2155126953003</v>
      </c>
      <c r="AL362" s="79">
        <v>20587.630744140639</v>
      </c>
      <c r="AM362" s="79">
        <v>18407.040696379714</v>
      </c>
      <c r="AN362" s="79">
        <v>4434.5637695312498</v>
      </c>
      <c r="AO362" s="79">
        <v>42257.186604980467</v>
      </c>
      <c r="AP362" s="79">
        <v>236.53664990234302</v>
      </c>
      <c r="AQ362" s="79">
        <v>38908.139590820319</v>
      </c>
      <c r="AR362" s="79">
        <v>41859.828753070316</v>
      </c>
      <c r="AS362" s="79">
        <v>49276.501550781257</v>
      </c>
      <c r="AT362" s="79">
        <v>10664.358011335333</v>
      </c>
      <c r="AU362" s="79">
        <v>44516.114972656265</v>
      </c>
      <c r="AV362" s="79">
        <v>24534.656263343757</v>
      </c>
      <c r="AW362" s="79">
        <v>7163.8753404541003</v>
      </c>
      <c r="AX362" s="79">
        <v>42016.630866699212</v>
      </c>
      <c r="AY362" s="79">
        <v>35052.306007624997</v>
      </c>
    </row>
    <row r="363" spans="1:51" x14ac:dyDescent="0.25">
      <c r="A363" s="77">
        <v>43815</v>
      </c>
      <c r="B363" s="78">
        <v>2</v>
      </c>
      <c r="C363" s="79">
        <v>23883.457033203122</v>
      </c>
      <c r="D363" s="79">
        <v>27928.194367749988</v>
      </c>
      <c r="E363" s="79">
        <v>14046.156718750008</v>
      </c>
      <c r="F363" s="79">
        <v>41019.754824218748</v>
      </c>
      <c r="G363" s="79">
        <v>24374.752885531259</v>
      </c>
      <c r="H363" s="79">
        <v>5423.9254842343807</v>
      </c>
      <c r="I363" s="79">
        <v>21237.620986816415</v>
      </c>
      <c r="J363" s="79">
        <v>92.979429244995103</v>
      </c>
      <c r="K363" s="79">
        <v>13702.882633570302</v>
      </c>
      <c r="L363" s="79">
        <v>7340.4187706718776</v>
      </c>
      <c r="M363" s="79">
        <v>22333.826454917977</v>
      </c>
      <c r="N363" s="79">
        <v>12212.401074218747</v>
      </c>
      <c r="O363" s="79">
        <v>33996.472433257819</v>
      </c>
      <c r="P363" s="79">
        <v>2426.1137527265591</v>
      </c>
      <c r="Q363" s="79">
        <v>30.798294544219971</v>
      </c>
      <c r="R363" s="79">
        <v>4789.2708129882813</v>
      </c>
      <c r="S363" s="79">
        <v>34035.555216796893</v>
      </c>
      <c r="T363" s="79">
        <v>12173.65085742187</v>
      </c>
      <c r="U363" s="79">
        <v>6538.50931640625</v>
      </c>
      <c r="V363" s="79">
        <v>49828.812923703117</v>
      </c>
      <c r="W363" s="79">
        <v>2455.0602661132816</v>
      </c>
      <c r="X363" s="79">
        <v>12560.052003242185</v>
      </c>
      <c r="Y363" s="79">
        <v>9707.288183593746</v>
      </c>
      <c r="Z363" s="79">
        <v>344.34444466552736</v>
      </c>
      <c r="AA363" s="79">
        <v>21478.57101660156</v>
      </c>
      <c r="AB363" s="79">
        <v>14387.341953124997</v>
      </c>
      <c r="AC363" s="79">
        <v>19719.910033690878</v>
      </c>
      <c r="AD363" s="79">
        <v>27536.84159478125</v>
      </c>
      <c r="AE363" s="79">
        <v>6978.3331748046967</v>
      </c>
      <c r="AF363" s="79">
        <v>21.401029612903226</v>
      </c>
      <c r="AG363" s="79">
        <v>16790.528253906246</v>
      </c>
      <c r="AH363" s="79">
        <v>34427.990362437493</v>
      </c>
      <c r="AI363" s="79">
        <v>8708.4055175781195</v>
      </c>
      <c r="AJ363" s="79">
        <v>61.373229248046016</v>
      </c>
      <c r="AK363" s="79">
        <v>4960.2264990234398</v>
      </c>
      <c r="AL363" s="79">
        <v>16768.76744335936</v>
      </c>
      <c r="AM363" s="79">
        <v>15222.0252694266</v>
      </c>
      <c r="AN363" s="79">
        <v>3438.6036132812496</v>
      </c>
      <c r="AO363" s="79">
        <v>36068.405997558591</v>
      </c>
      <c r="AP363" s="79">
        <v>166.08791333007792</v>
      </c>
      <c r="AQ363" s="79">
        <v>35724.54549609375</v>
      </c>
      <c r="AR363" s="79">
        <v>36034.800002980468</v>
      </c>
      <c r="AS363" s="79">
        <v>40882.150150390626</v>
      </c>
      <c r="AT363" s="79">
        <v>10345.207180997866</v>
      </c>
      <c r="AU363" s="79">
        <v>38427.245464843727</v>
      </c>
      <c r="AV363" s="79">
        <v>20146.656927312499</v>
      </c>
      <c r="AW363" s="79">
        <v>5382.597715576163</v>
      </c>
      <c r="AX363" s="79">
        <v>34073.729592285148</v>
      </c>
      <c r="AY363" s="79">
        <v>32230.203248531237</v>
      </c>
    </row>
    <row r="364" spans="1:51" x14ac:dyDescent="0.25">
      <c r="A364" s="77">
        <v>43815</v>
      </c>
      <c r="B364" s="78">
        <v>3</v>
      </c>
      <c r="C364" s="79">
        <v>22527.349984375003</v>
      </c>
      <c r="D364" s="79">
        <v>25071.063620765613</v>
      </c>
      <c r="E364" s="79">
        <v>12566.815712890617</v>
      </c>
      <c r="F364" s="79">
        <v>37635.274765624978</v>
      </c>
      <c r="G364" s="79">
        <v>20986.440397453123</v>
      </c>
      <c r="H364" s="79">
        <v>5570.5753194765684</v>
      </c>
      <c r="I364" s="79">
        <v>19433.93381152345</v>
      </c>
      <c r="J364" s="79">
        <v>76.419235229492102</v>
      </c>
      <c r="K364" s="79">
        <v>11864.434038054693</v>
      </c>
      <c r="L364" s="79">
        <v>7170.9993577265659</v>
      </c>
      <c r="M364" s="79">
        <v>22142.093120219743</v>
      </c>
      <c r="N364" s="79">
        <v>11263.902365234379</v>
      </c>
      <c r="O364" s="79">
        <v>30846.444856726575</v>
      </c>
      <c r="P364" s="79">
        <v>2667.5454937265699</v>
      </c>
      <c r="Q364" s="79">
        <v>29.754364967346191</v>
      </c>
      <c r="R364" s="79">
        <v>4197.6064270019524</v>
      </c>
      <c r="S364" s="79">
        <v>29094.249245117189</v>
      </c>
      <c r="T364" s="79">
        <v>11244.778948242179</v>
      </c>
      <c r="U364" s="79">
        <v>6131.1021494140496</v>
      </c>
      <c r="V364" s="79">
        <v>42591.37926760938</v>
      </c>
      <c r="W364" s="79">
        <v>2221.9499145507821</v>
      </c>
      <c r="X364" s="79">
        <v>12280.643171468741</v>
      </c>
      <c r="Y364" s="79">
        <v>8335.4445546875013</v>
      </c>
      <c r="Z364" s="79">
        <v>331.35148366699212</v>
      </c>
      <c r="AA364" s="79">
        <v>18853.364095703124</v>
      </c>
      <c r="AB364" s="79">
        <v>13736.009719726559</v>
      </c>
      <c r="AC364" s="79">
        <v>18142.441703901855</v>
      </c>
      <c r="AD364" s="79">
        <v>23865.488314937495</v>
      </c>
      <c r="AE364" s="79">
        <v>6369.1282958984448</v>
      </c>
      <c r="AF364" s="79">
        <v>21.401029612903226</v>
      </c>
      <c r="AG364" s="79">
        <v>14353.757136718748</v>
      </c>
      <c r="AH364" s="79">
        <v>30665.692866062491</v>
      </c>
      <c r="AI364" s="79">
        <v>7967.2460205078105</v>
      </c>
      <c r="AJ364" s="79">
        <v>56.163752685547252</v>
      </c>
      <c r="AK364" s="79">
        <v>4672.0518212890702</v>
      </c>
      <c r="AL364" s="79">
        <v>13969.893881835947</v>
      </c>
      <c r="AM364" s="79">
        <v>12618.797489520342</v>
      </c>
      <c r="AN364" s="79">
        <v>2380.3166015625102</v>
      </c>
      <c r="AO364" s="79">
        <v>31826.329576660159</v>
      </c>
      <c r="AP364" s="79">
        <v>155.73670288085901</v>
      </c>
      <c r="AQ364" s="79">
        <v>33812.947697265619</v>
      </c>
      <c r="AR364" s="79">
        <v>31801.398758773441</v>
      </c>
      <c r="AS364" s="79">
        <v>35350.495612304709</v>
      </c>
      <c r="AT364" s="79">
        <v>9304.4466616200334</v>
      </c>
      <c r="AU364" s="79">
        <v>34422.306544921885</v>
      </c>
      <c r="AV364" s="79">
        <v>17213.940975328114</v>
      </c>
      <c r="AW364" s="79">
        <v>3207.9094910888689</v>
      </c>
      <c r="AX364" s="79">
        <v>28964.25840576171</v>
      </c>
      <c r="AY364" s="79">
        <v>30467.023093343745</v>
      </c>
    </row>
    <row r="365" spans="1:51" x14ac:dyDescent="0.25">
      <c r="A365" s="77">
        <v>43815</v>
      </c>
      <c r="B365" s="78">
        <v>4</v>
      </c>
      <c r="C365" s="79">
        <v>21581.140566406266</v>
      </c>
      <c r="D365" s="79">
        <v>23487.234205296874</v>
      </c>
      <c r="E365" s="79">
        <v>11798.186850585958</v>
      </c>
      <c r="F365" s="79">
        <v>36113.806634765635</v>
      </c>
      <c r="G365" s="79">
        <v>19553.194190875001</v>
      </c>
      <c r="H365" s="79">
        <v>5264.5364188437588</v>
      </c>
      <c r="I365" s="79">
        <v>18744.578281738275</v>
      </c>
      <c r="J365" s="79">
        <v>80.181900024414006</v>
      </c>
      <c r="K365" s="79">
        <v>11084.985375281254</v>
      </c>
      <c r="L365" s="79">
        <v>6480.4437972734286</v>
      </c>
      <c r="M365" s="79">
        <v>21385.580627101997</v>
      </c>
      <c r="N365" s="79">
        <v>10789.677701171879</v>
      </c>
      <c r="O365" s="79">
        <v>29422.695688765638</v>
      </c>
      <c r="P365" s="79">
        <v>2474.2718321015595</v>
      </c>
      <c r="Q365" s="79">
        <v>29.617166042327881</v>
      </c>
      <c r="R365" s="79">
        <v>3768.4575927734368</v>
      </c>
      <c r="S365" s="79">
        <v>26311.399725585914</v>
      </c>
      <c r="T365" s="79">
        <v>11094.882416015629</v>
      </c>
      <c r="U365" s="79">
        <v>5917.1775693359195</v>
      </c>
      <c r="V365" s="79">
        <v>38906.095328671872</v>
      </c>
      <c r="W365" s="79">
        <v>2265.5422119140621</v>
      </c>
      <c r="X365" s="79">
        <v>11201.470342367154</v>
      </c>
      <c r="Y365" s="79">
        <v>8218.4177265625021</v>
      </c>
      <c r="Z365" s="79">
        <v>349.48757123413083</v>
      </c>
      <c r="AA365" s="79">
        <v>17400.006977539062</v>
      </c>
      <c r="AB365" s="79">
        <v>13388.469293945323</v>
      </c>
      <c r="AC365" s="79">
        <v>17600.16552634877</v>
      </c>
      <c r="AD365" s="79">
        <v>21841.418423921878</v>
      </c>
      <c r="AE365" s="79">
        <v>5684.4483212890436</v>
      </c>
      <c r="AF365" s="79">
        <v>21.401029612903226</v>
      </c>
      <c r="AG365" s="79">
        <v>13286.730179687498</v>
      </c>
      <c r="AH365" s="79">
        <v>28199.837422593748</v>
      </c>
      <c r="AI365" s="79">
        <v>7583.0516601562495</v>
      </c>
      <c r="AJ365" s="79">
        <v>57.485009033202743</v>
      </c>
      <c r="AK365" s="79">
        <v>4544.2240722656197</v>
      </c>
      <c r="AL365" s="79">
        <v>12458.073366699211</v>
      </c>
      <c r="AM365" s="79">
        <v>11935.433653121887</v>
      </c>
      <c r="AN365" s="79">
        <v>1963.6806152343802</v>
      </c>
      <c r="AO365" s="79">
        <v>29520.231770019542</v>
      </c>
      <c r="AP365" s="79">
        <v>152.066402221679</v>
      </c>
      <c r="AQ365" s="79">
        <v>32959.327060546886</v>
      </c>
      <c r="AR365" s="79">
        <v>29571.168071535172</v>
      </c>
      <c r="AS365" s="79">
        <v>31993.330183593745</v>
      </c>
      <c r="AT365" s="79">
        <v>9608.8427168391991</v>
      </c>
      <c r="AU365" s="79">
        <v>32739.029443359359</v>
      </c>
      <c r="AV365" s="79">
        <v>15141.118404249997</v>
      </c>
      <c r="AW365" s="79">
        <v>2259.6439298095702</v>
      </c>
      <c r="AX365" s="79">
        <v>26087.374931640639</v>
      </c>
      <c r="AY365" s="79">
        <v>29444.900216218735</v>
      </c>
    </row>
    <row r="366" spans="1:51" x14ac:dyDescent="0.25">
      <c r="A366" s="77">
        <v>43815</v>
      </c>
      <c r="B366" s="78">
        <v>5</v>
      </c>
      <c r="C366" s="79">
        <v>20929.145607421877</v>
      </c>
      <c r="D366" s="79">
        <v>22607.815756015618</v>
      </c>
      <c r="E366" s="79">
        <v>11373.573417968753</v>
      </c>
      <c r="F366" s="79">
        <v>35346.931812499985</v>
      </c>
      <c r="G366" s="79">
        <v>18370.000711843761</v>
      </c>
      <c r="H366" s="79">
        <v>5561.425488195312</v>
      </c>
      <c r="I366" s="79">
        <v>18073.073420898432</v>
      </c>
      <c r="J366" s="79">
        <v>80.323144912719698</v>
      </c>
      <c r="K366" s="79">
        <v>10625.664892984383</v>
      </c>
      <c r="L366" s="79">
        <v>6197.1001020156127</v>
      </c>
      <c r="M366" s="79">
        <v>20620.93731847329</v>
      </c>
      <c r="N366" s="79">
        <v>10311.564326171869</v>
      </c>
      <c r="O366" s="79">
        <v>28783.816082609374</v>
      </c>
      <c r="P366" s="79">
        <v>2433.6821974999898</v>
      </c>
      <c r="Q366" s="79">
        <v>29.563967704772949</v>
      </c>
      <c r="R366" s="79">
        <v>3698.1081542968759</v>
      </c>
      <c r="S366" s="79">
        <v>24961.188758789081</v>
      </c>
      <c r="T366" s="79">
        <v>10930.847621093759</v>
      </c>
      <c r="U366" s="79">
        <v>5796.441616210931</v>
      </c>
      <c r="V366" s="79">
        <v>37266.289849828121</v>
      </c>
      <c r="W366" s="79">
        <v>2232.415307617187</v>
      </c>
      <c r="X366" s="79">
        <v>11584.898111007795</v>
      </c>
      <c r="Y366" s="79">
        <v>7984.0005429687508</v>
      </c>
      <c r="Z366" s="79">
        <v>331.0829108032226</v>
      </c>
      <c r="AA366" s="79">
        <v>16407.518707031257</v>
      </c>
      <c r="AB366" s="79">
        <v>13330.816364257809</v>
      </c>
      <c r="AC366" s="79">
        <v>17087.427276030085</v>
      </c>
      <c r="AD366" s="79">
        <v>21133.468171250024</v>
      </c>
      <c r="AE366" s="79">
        <v>5275.6756855468811</v>
      </c>
      <c r="AF366" s="79">
        <v>21.401029612903226</v>
      </c>
      <c r="AG366" s="79">
        <v>12790.044363281249</v>
      </c>
      <c r="AH366" s="79">
        <v>26626.07291639064</v>
      </c>
      <c r="AI366" s="79">
        <v>7329.7968261718797</v>
      </c>
      <c r="AJ366" s="79">
        <v>68.184932373046763</v>
      </c>
      <c r="AK366" s="79">
        <v>4602.8360595703198</v>
      </c>
      <c r="AL366" s="79">
        <v>12069.382146625519</v>
      </c>
      <c r="AM366" s="79">
        <v>11696.045447989089</v>
      </c>
      <c r="AN366" s="79">
        <v>1936.09887695313</v>
      </c>
      <c r="AO366" s="79">
        <v>28254.074443359368</v>
      </c>
      <c r="AP366" s="79">
        <v>148.21255175781198</v>
      </c>
      <c r="AQ366" s="79">
        <v>32380.584548828141</v>
      </c>
      <c r="AR366" s="79">
        <v>28613.889418738294</v>
      </c>
      <c r="AS366" s="79">
        <v>30558.308816406261</v>
      </c>
      <c r="AT366" s="79">
        <v>9301.5699375702898</v>
      </c>
      <c r="AU366" s="79">
        <v>32026.912154296893</v>
      </c>
      <c r="AV366" s="79">
        <v>13996.62994323438</v>
      </c>
      <c r="AW366" s="79">
        <v>2125.9195814208988</v>
      </c>
      <c r="AX366" s="79">
        <v>24583.128905029287</v>
      </c>
      <c r="AY366" s="79">
        <v>28834.571473875021</v>
      </c>
    </row>
    <row r="367" spans="1:51" x14ac:dyDescent="0.25">
      <c r="A367" s="77">
        <v>43815</v>
      </c>
      <c r="B367" s="78">
        <v>6</v>
      </c>
      <c r="C367" s="79">
        <v>20701.524423828134</v>
      </c>
      <c r="D367" s="79">
        <v>22565.866867187473</v>
      </c>
      <c r="E367" s="79">
        <v>11469.451279296871</v>
      </c>
      <c r="F367" s="79">
        <v>35149.68983984377</v>
      </c>
      <c r="G367" s="79">
        <v>18867.545475156247</v>
      </c>
      <c r="H367" s="79">
        <v>6080.1057565703086</v>
      </c>
      <c r="I367" s="79">
        <v>18251.063359374988</v>
      </c>
      <c r="J367" s="79">
        <v>75.3639430999757</v>
      </c>
      <c r="K367" s="79">
        <v>10583.534735406261</v>
      </c>
      <c r="L367" s="79">
        <v>6353.2957480156283</v>
      </c>
      <c r="M367" s="79">
        <v>20539.867402692529</v>
      </c>
      <c r="N367" s="79">
        <v>10326.764330078116</v>
      </c>
      <c r="O367" s="79">
        <v>29118.860751351564</v>
      </c>
      <c r="P367" s="79">
        <v>2335.9750886796792</v>
      </c>
      <c r="Q367" s="79">
        <v>29.446523666381839</v>
      </c>
      <c r="R367" s="79">
        <v>3644.0925476074221</v>
      </c>
      <c r="S367" s="79">
        <v>24583.921513671881</v>
      </c>
      <c r="T367" s="79">
        <v>10852.017633789061</v>
      </c>
      <c r="U367" s="79">
        <v>5799.7861445312501</v>
      </c>
      <c r="V367" s="79">
        <v>36846.326464921876</v>
      </c>
      <c r="W367" s="79">
        <v>2240.955065917969</v>
      </c>
      <c r="X367" s="79">
        <v>11775.019503765625</v>
      </c>
      <c r="Y367" s="79">
        <v>8176.7831015625006</v>
      </c>
      <c r="Z367" s="79">
        <v>325.97807353515623</v>
      </c>
      <c r="AA367" s="79">
        <v>15995.856262695315</v>
      </c>
      <c r="AB367" s="79">
        <v>13637.422986328136</v>
      </c>
      <c r="AC367" s="79">
        <v>16866.695502039922</v>
      </c>
      <c r="AD367" s="79">
        <v>21252.034999046879</v>
      </c>
      <c r="AE367" s="79">
        <v>5153.2403251953228</v>
      </c>
      <c r="AF367" s="79">
        <v>21.401029612903226</v>
      </c>
      <c r="AG367" s="79">
        <v>12748.565921874999</v>
      </c>
      <c r="AH367" s="79">
        <v>26296.806419718756</v>
      </c>
      <c r="AI367" s="79">
        <v>7423.3600341796891</v>
      </c>
      <c r="AJ367" s="79">
        <v>62.228432128905979</v>
      </c>
      <c r="AK367" s="79">
        <v>4538.7555810546901</v>
      </c>
      <c r="AL367" s="79">
        <v>12056.469392578121</v>
      </c>
      <c r="AM367" s="79">
        <v>11607.774224817207</v>
      </c>
      <c r="AN367" s="79">
        <v>2242.2026367187505</v>
      </c>
      <c r="AO367" s="79">
        <v>28083.147711914073</v>
      </c>
      <c r="AP367" s="79">
        <v>135.91787780761697</v>
      </c>
      <c r="AQ367" s="79">
        <v>32139.491658203129</v>
      </c>
      <c r="AR367" s="79">
        <v>28659.905545093741</v>
      </c>
      <c r="AS367" s="79">
        <v>30718.506928710951</v>
      </c>
      <c r="AT367" s="79">
        <v>9509.767920754095</v>
      </c>
      <c r="AU367" s="79">
        <v>32073.176853515655</v>
      </c>
      <c r="AV367" s="79">
        <v>13800.339968546878</v>
      </c>
      <c r="AW367" s="79">
        <v>2186.4881228027352</v>
      </c>
      <c r="AX367" s="79">
        <v>24493.075947265628</v>
      </c>
      <c r="AY367" s="79">
        <v>29141.919531875035</v>
      </c>
    </row>
    <row r="368" spans="1:51" x14ac:dyDescent="0.25">
      <c r="A368" s="77">
        <v>43815</v>
      </c>
      <c r="B368" s="78">
        <v>7</v>
      </c>
      <c r="C368" s="79">
        <v>20722.900640625008</v>
      </c>
      <c r="D368" s="79">
        <v>24467.756650921881</v>
      </c>
      <c r="E368" s="79">
        <v>11976.25387207032</v>
      </c>
      <c r="F368" s="79">
        <v>37375.036117187527</v>
      </c>
      <c r="G368" s="79">
        <v>19664.618895607313</v>
      </c>
      <c r="H368" s="79">
        <v>6009.0160185859186</v>
      </c>
      <c r="I368" s="79">
        <v>20308.955479980476</v>
      </c>
      <c r="J368" s="79">
        <v>78.462705612182603</v>
      </c>
      <c r="K368" s="79">
        <v>11363.78692837499</v>
      </c>
      <c r="L368" s="79">
        <v>6540.9748969218854</v>
      </c>
      <c r="M368" s="79">
        <v>21212.235794244622</v>
      </c>
      <c r="N368" s="79">
        <v>10262.943619140618</v>
      </c>
      <c r="O368" s="79">
        <v>31923.798400507829</v>
      </c>
      <c r="P368" s="79">
        <v>2478.075025221759</v>
      </c>
      <c r="Q368" s="79">
        <v>29.486271858215328</v>
      </c>
      <c r="R368" s="79">
        <v>3767.0965148925798</v>
      </c>
      <c r="S368" s="79">
        <v>26230.864688476551</v>
      </c>
      <c r="T368" s="79">
        <v>10406.55694726561</v>
      </c>
      <c r="U368" s="79">
        <v>5667.2503574218799</v>
      </c>
      <c r="V368" s="79">
        <v>39145.407525359369</v>
      </c>
      <c r="W368" s="79">
        <v>2468.0257324218746</v>
      </c>
      <c r="X368" s="79">
        <v>11241.154412029626</v>
      </c>
      <c r="Y368" s="79">
        <v>9046.2912734374968</v>
      </c>
      <c r="Z368" s="79">
        <v>321.18590290527357</v>
      </c>
      <c r="AA368" s="79">
        <v>17538.972457031239</v>
      </c>
      <c r="AB368" s="79">
        <v>15669.667365234392</v>
      </c>
      <c r="AC368" s="79">
        <v>17215.812479535907</v>
      </c>
      <c r="AD368" s="79">
        <v>22539.106530218742</v>
      </c>
      <c r="AE368" s="79">
        <v>5025.2293662109405</v>
      </c>
      <c r="AF368" s="79">
        <v>21.401029612903226</v>
      </c>
      <c r="AG368" s="79">
        <v>14007.381144531249</v>
      </c>
      <c r="AH368" s="79">
        <v>26888.797552531247</v>
      </c>
      <c r="AI368" s="79">
        <v>7606.6376953124891</v>
      </c>
      <c r="AJ368" s="79">
        <v>67.888610351563159</v>
      </c>
      <c r="AK368" s="79">
        <v>4510.3780322265593</v>
      </c>
      <c r="AL368" s="79">
        <v>12725.574362304684</v>
      </c>
      <c r="AM368" s="79">
        <v>11953.313139317219</v>
      </c>
      <c r="AN368" s="79">
        <v>2435.1568359375001</v>
      </c>
      <c r="AO368" s="79">
        <v>29601.801962402325</v>
      </c>
      <c r="AP368" s="79">
        <v>116.41732617187597</v>
      </c>
      <c r="AQ368" s="79">
        <v>33539.01728710936</v>
      </c>
      <c r="AR368" s="79">
        <v>31067.145835398442</v>
      </c>
      <c r="AS368" s="79">
        <v>33369.979309570299</v>
      </c>
      <c r="AT368" s="79">
        <v>9449.0158984815516</v>
      </c>
      <c r="AU368" s="79">
        <v>34597.208478515648</v>
      </c>
      <c r="AV368" s="79">
        <v>14313.874614984374</v>
      </c>
      <c r="AW368" s="79">
        <v>2495.6998002932341</v>
      </c>
      <c r="AX368" s="79">
        <v>25570.794921875004</v>
      </c>
      <c r="AY368" s="79">
        <v>30777.850502843772</v>
      </c>
    </row>
    <row r="369" spans="1:51" x14ac:dyDescent="0.25">
      <c r="A369" s="77">
        <v>43815</v>
      </c>
      <c r="B369" s="78">
        <v>8</v>
      </c>
      <c r="C369" s="79">
        <v>23736.540441406269</v>
      </c>
      <c r="D369" s="79">
        <v>26020.057153093763</v>
      </c>
      <c r="E369" s="79">
        <v>13104.727402343748</v>
      </c>
      <c r="F369" s="79">
        <v>45807.97979296877</v>
      </c>
      <c r="G369" s="79">
        <v>20604.872014289234</v>
      </c>
      <c r="H369" s="79">
        <v>6146.2115489062635</v>
      </c>
      <c r="I369" s="79">
        <v>25637.446274414073</v>
      </c>
      <c r="J369" s="79">
        <v>88.086843490600501</v>
      </c>
      <c r="K369" s="79">
        <v>13261.51846302344</v>
      </c>
      <c r="L369" s="79">
        <v>6842.8687047656249</v>
      </c>
      <c r="M369" s="79">
        <v>24144.089822921916</v>
      </c>
      <c r="N369" s="79">
        <v>10295.20807812499</v>
      </c>
      <c r="O369" s="79">
        <v>38774.49764410939</v>
      </c>
      <c r="P369" s="79">
        <v>2527.932713959709</v>
      </c>
      <c r="Q369" s="79">
        <v>30.70062780380249</v>
      </c>
      <c r="R369" s="79">
        <v>3708.9932678222658</v>
      </c>
      <c r="S369" s="79">
        <v>29187.408747070309</v>
      </c>
      <c r="T369" s="79">
        <v>10435.406872070318</v>
      </c>
      <c r="U369" s="79">
        <v>5694.5465624999997</v>
      </c>
      <c r="V369" s="79">
        <v>42846.140917796867</v>
      </c>
      <c r="W369" s="79">
        <v>2999.6566772460928</v>
      </c>
      <c r="X369" s="79">
        <v>10940.168832257306</v>
      </c>
      <c r="Y369" s="79">
        <v>10364.393972656253</v>
      </c>
      <c r="Z369" s="79">
        <v>315.74134652709955</v>
      </c>
      <c r="AA369" s="79">
        <v>18751.069658203116</v>
      </c>
      <c r="AB369" s="79">
        <v>21513.822925781235</v>
      </c>
      <c r="AC369" s="79">
        <v>18535.94484926288</v>
      </c>
      <c r="AD369" s="79">
        <v>23907.796518296876</v>
      </c>
      <c r="AE369" s="79">
        <v>4047.2193066406271</v>
      </c>
      <c r="AF369" s="79">
        <v>21.401029612903226</v>
      </c>
      <c r="AG369" s="79">
        <v>16056.889945312501</v>
      </c>
      <c r="AH369" s="79">
        <v>26855.849444656262</v>
      </c>
      <c r="AI369" s="79">
        <v>8252.7811767578205</v>
      </c>
      <c r="AJ369" s="79">
        <v>34.434223144530677</v>
      </c>
      <c r="AK369" s="79">
        <v>4812.5605753887721</v>
      </c>
      <c r="AL369" s="79">
        <v>13085.472563476549</v>
      </c>
      <c r="AM369" s="79">
        <v>11626.76776816878</v>
      </c>
      <c r="AN369" s="79">
        <v>2568.4393554687608</v>
      </c>
      <c r="AO369" s="79">
        <v>33019.378368652331</v>
      </c>
      <c r="AP369" s="79">
        <v>198.31048840331999</v>
      </c>
      <c r="AQ369" s="79">
        <v>42082.031251953129</v>
      </c>
      <c r="AR369" s="79">
        <v>34961.088945492185</v>
      </c>
      <c r="AS369" s="79">
        <v>36997.147133789047</v>
      </c>
      <c r="AT369" s="79">
        <v>10706.414657009222</v>
      </c>
      <c r="AU369" s="79">
        <v>40895.331375000009</v>
      </c>
      <c r="AV369" s="79">
        <v>13862.730149515613</v>
      </c>
      <c r="AW369" s="79">
        <v>2043.890740908279</v>
      </c>
      <c r="AX369" s="79">
        <v>26008.110520019531</v>
      </c>
      <c r="AY369" s="79">
        <v>39910.77372809378</v>
      </c>
    </row>
    <row r="370" spans="1:51" x14ac:dyDescent="0.25">
      <c r="A370" s="77">
        <v>43815</v>
      </c>
      <c r="B370" s="78">
        <v>9</v>
      </c>
      <c r="C370" s="79">
        <v>31411.332929687487</v>
      </c>
      <c r="D370" s="79">
        <v>32805.344719156281</v>
      </c>
      <c r="E370" s="79">
        <v>15103.837578124991</v>
      </c>
      <c r="F370" s="79">
        <v>54628.37511718749</v>
      </c>
      <c r="G370" s="79">
        <v>26821.136853425556</v>
      </c>
      <c r="H370" s="79">
        <v>8473.6512895624965</v>
      </c>
      <c r="I370" s="79">
        <v>32814.176523437483</v>
      </c>
      <c r="J370" s="79">
        <v>108.07497787475589</v>
      </c>
      <c r="K370" s="79">
        <v>16170.022964328136</v>
      </c>
      <c r="L370" s="79">
        <v>8734.8789060937634</v>
      </c>
      <c r="M370" s="79">
        <v>31981.475704166292</v>
      </c>
      <c r="N370" s="79">
        <v>11882.644384765636</v>
      </c>
      <c r="O370" s="79">
        <v>46949.312314296869</v>
      </c>
      <c r="P370" s="79">
        <v>3011.4250306940926</v>
      </c>
      <c r="Q370" s="79">
        <v>31.156431674957272</v>
      </c>
      <c r="R370" s="79">
        <v>3859.6936462402346</v>
      </c>
      <c r="S370" s="79">
        <v>33850.021753906272</v>
      </c>
      <c r="T370" s="79">
        <v>12483.431912109389</v>
      </c>
      <c r="U370" s="79">
        <v>6314.1741552734402</v>
      </c>
      <c r="V370" s="79">
        <v>47252.156977953135</v>
      </c>
      <c r="W370" s="79">
        <v>3712.0087402343679</v>
      </c>
      <c r="X370" s="79">
        <v>14744.382503505944</v>
      </c>
      <c r="Y370" s="79">
        <v>14142.060664062501</v>
      </c>
      <c r="Z370" s="79">
        <v>386.32481177978514</v>
      </c>
      <c r="AA370" s="79">
        <v>21680.825770507825</v>
      </c>
      <c r="AB370" s="79">
        <v>28902.689556640638</v>
      </c>
      <c r="AC370" s="79">
        <v>22328.547676714756</v>
      </c>
      <c r="AD370" s="79">
        <v>24899.157390093744</v>
      </c>
      <c r="AE370" s="79">
        <v>6569.2647773437648</v>
      </c>
      <c r="AF370" s="79">
        <v>21.401029612903226</v>
      </c>
      <c r="AG370" s="79">
        <v>18004.304015625003</v>
      </c>
      <c r="AH370" s="79">
        <v>28674.177894062501</v>
      </c>
      <c r="AI370" s="79">
        <v>10468.87294921875</v>
      </c>
      <c r="AJ370" s="79">
        <v>112.11183349609308</v>
      </c>
      <c r="AK370" s="79">
        <v>5433.6727688070823</v>
      </c>
      <c r="AL370" s="79">
        <v>14423.595999999976</v>
      </c>
      <c r="AM370" s="79">
        <v>14079.557315457847</v>
      </c>
      <c r="AN370" s="79">
        <v>2617.7953125000004</v>
      </c>
      <c r="AO370" s="79">
        <v>40029.077337890631</v>
      </c>
      <c r="AP370" s="79">
        <v>579.533405395508</v>
      </c>
      <c r="AQ370" s="79">
        <v>54948.115263671905</v>
      </c>
      <c r="AR370" s="79">
        <v>43670.786937226578</v>
      </c>
      <c r="AS370" s="79">
        <v>41337.288851562487</v>
      </c>
      <c r="AT370" s="79">
        <v>13186.197451300905</v>
      </c>
      <c r="AU370" s="79">
        <v>47251.054832031252</v>
      </c>
      <c r="AV370" s="79">
        <v>15455.584401750004</v>
      </c>
      <c r="AW370" s="79">
        <v>2071.5367745372778</v>
      </c>
      <c r="AX370" s="79">
        <v>28281.39218017579</v>
      </c>
      <c r="AY370" s="79">
        <v>55370.184408218782</v>
      </c>
    </row>
    <row r="371" spans="1:51" x14ac:dyDescent="0.25">
      <c r="A371" s="77">
        <v>43815</v>
      </c>
      <c r="B371" s="78">
        <v>10</v>
      </c>
      <c r="C371" s="79">
        <v>37114.868687499991</v>
      </c>
      <c r="D371" s="79">
        <v>37012.863581249978</v>
      </c>
      <c r="E371" s="79">
        <v>16458.125908203121</v>
      </c>
      <c r="F371" s="79">
        <v>61001.594539062506</v>
      </c>
      <c r="G371" s="79">
        <v>33356.920400603522</v>
      </c>
      <c r="H371" s="79">
        <v>10310.438433859379</v>
      </c>
      <c r="I371" s="79">
        <v>37845.822828125019</v>
      </c>
      <c r="J371" s="79">
        <v>112.91764450073239</v>
      </c>
      <c r="K371" s="79">
        <v>18734.175153296885</v>
      </c>
      <c r="L371" s="79">
        <v>10549.331286468721</v>
      </c>
      <c r="M371" s="79">
        <v>36570.751387914352</v>
      </c>
      <c r="N371" s="79">
        <v>13194.569703125006</v>
      </c>
      <c r="O371" s="79">
        <v>53711.026988984391</v>
      </c>
      <c r="P371" s="79">
        <v>3292.4984974370109</v>
      </c>
      <c r="Q371" s="79">
        <v>31.237272262573239</v>
      </c>
      <c r="R371" s="79">
        <v>4184.8670654296893</v>
      </c>
      <c r="S371" s="79">
        <v>38558.514960937493</v>
      </c>
      <c r="T371" s="79">
        <v>14674.134947265631</v>
      </c>
      <c r="U371" s="79">
        <v>6755.6038007812494</v>
      </c>
      <c r="V371" s="79">
        <v>51379.866890906247</v>
      </c>
      <c r="W371" s="79">
        <v>4751.6397216796795</v>
      </c>
      <c r="X371" s="79">
        <v>17541.820190579878</v>
      </c>
      <c r="Y371" s="79">
        <v>17672.529914062499</v>
      </c>
      <c r="Z371" s="79">
        <v>380.25800851440431</v>
      </c>
      <c r="AA371" s="79">
        <v>24577.402767578114</v>
      </c>
      <c r="AB371" s="79">
        <v>34612.207835937494</v>
      </c>
      <c r="AC371" s="79">
        <v>25471.396883546808</v>
      </c>
      <c r="AD371" s="79">
        <v>27412.993152093757</v>
      </c>
      <c r="AE371" s="79">
        <v>7859.8960273437642</v>
      </c>
      <c r="AF371" s="79">
        <v>21.401029612903226</v>
      </c>
      <c r="AG371" s="79">
        <v>19948.941289062503</v>
      </c>
      <c r="AH371" s="79">
        <v>30033.995785500007</v>
      </c>
      <c r="AI371" s="79">
        <v>13190.81547851564</v>
      </c>
      <c r="AJ371" s="79">
        <v>189.63672802734311</v>
      </c>
      <c r="AK371" s="79">
        <v>5864.3835340795904</v>
      </c>
      <c r="AL371" s="79">
        <v>15348.05339453126</v>
      </c>
      <c r="AM371" s="79">
        <v>16337.004220801562</v>
      </c>
      <c r="AN371" s="79">
        <v>2854.1625976562605</v>
      </c>
      <c r="AO371" s="79">
        <v>46945.681034179674</v>
      </c>
      <c r="AP371" s="79">
        <v>767.76205444335903</v>
      </c>
      <c r="AQ371" s="79">
        <v>67428.764060546906</v>
      </c>
      <c r="AR371" s="79">
        <v>51481.624048320315</v>
      </c>
      <c r="AS371" s="79">
        <v>45345.912332031265</v>
      </c>
      <c r="AT371" s="79">
        <v>14288.685152200076</v>
      </c>
      <c r="AU371" s="79">
        <v>52519.707130859388</v>
      </c>
      <c r="AV371" s="79">
        <v>18501.435770000007</v>
      </c>
      <c r="AW371" s="79">
        <v>2184.0110471587368</v>
      </c>
      <c r="AX371" s="79">
        <v>31002.496381835939</v>
      </c>
      <c r="AY371" s="79">
        <v>68030.12641653126</v>
      </c>
    </row>
    <row r="372" spans="1:51" x14ac:dyDescent="0.25">
      <c r="A372" s="77">
        <v>43815</v>
      </c>
      <c r="B372" s="78">
        <v>11</v>
      </c>
      <c r="C372" s="79">
        <v>42162.153093749963</v>
      </c>
      <c r="D372" s="79">
        <v>41039.169289718746</v>
      </c>
      <c r="E372" s="79">
        <v>19100.20217773438</v>
      </c>
      <c r="F372" s="79">
        <v>67433.649625000035</v>
      </c>
      <c r="G372" s="79">
        <v>37787.170461388429</v>
      </c>
      <c r="H372" s="79">
        <v>10973.186454000012</v>
      </c>
      <c r="I372" s="79">
        <v>42051.567663085923</v>
      </c>
      <c r="J372" s="79">
        <v>123.5470294952393</v>
      </c>
      <c r="K372" s="79">
        <v>20267.59299740626</v>
      </c>
      <c r="L372" s="79">
        <v>11253.60710054688</v>
      </c>
      <c r="M372" s="79">
        <v>38965.00685063281</v>
      </c>
      <c r="N372" s="79">
        <v>14944.799531249997</v>
      </c>
      <c r="O372" s="79">
        <v>58385.762581875017</v>
      </c>
      <c r="P372" s="79">
        <v>3492.2541877919944</v>
      </c>
      <c r="Q372" s="79">
        <v>31.36008358001709</v>
      </c>
      <c r="R372" s="79">
        <v>4631.6410644531252</v>
      </c>
      <c r="S372" s="79">
        <v>41033.946873046865</v>
      </c>
      <c r="T372" s="79">
        <v>17252.992253906246</v>
      </c>
      <c r="U372" s="79">
        <v>7604.0226181640601</v>
      </c>
      <c r="V372" s="79">
        <v>56923.694850906235</v>
      </c>
      <c r="W372" s="79">
        <v>5138.2404785156205</v>
      </c>
      <c r="X372" s="79">
        <v>19656.694159398907</v>
      </c>
      <c r="Y372" s="79">
        <v>19104.616648437503</v>
      </c>
      <c r="Z372" s="79">
        <v>375.90483181152342</v>
      </c>
      <c r="AA372" s="79">
        <v>26653.445224609379</v>
      </c>
      <c r="AB372" s="79">
        <v>37013.166371093736</v>
      </c>
      <c r="AC372" s="79">
        <v>28529.83931370917</v>
      </c>
      <c r="AD372" s="79">
        <v>30030.141363062521</v>
      </c>
      <c r="AE372" s="79">
        <v>8098.7926171875233</v>
      </c>
      <c r="AF372" s="79">
        <v>21.401029612903226</v>
      </c>
      <c r="AG372" s="79">
        <v>21213.257632812503</v>
      </c>
      <c r="AH372" s="79">
        <v>32683.395491968753</v>
      </c>
      <c r="AI372" s="79">
        <v>14618.3447265625</v>
      </c>
      <c r="AJ372" s="79">
        <v>198.10474462890608</v>
      </c>
      <c r="AK372" s="79">
        <v>6128.2516387170399</v>
      </c>
      <c r="AL372" s="79">
        <v>16541.085812499998</v>
      </c>
      <c r="AM372" s="79">
        <v>17791.021481270327</v>
      </c>
      <c r="AN372" s="79">
        <v>3253.9418457031397</v>
      </c>
      <c r="AO372" s="79">
        <v>50704.335875000004</v>
      </c>
      <c r="AP372" s="79">
        <v>815.17327880859307</v>
      </c>
      <c r="AQ372" s="79">
        <v>75155.76366015627</v>
      </c>
      <c r="AR372" s="79">
        <v>55403.823700890644</v>
      </c>
      <c r="AS372" s="79">
        <v>48310.752636718753</v>
      </c>
      <c r="AT372" s="79">
        <v>15607.922103235338</v>
      </c>
      <c r="AU372" s="79">
        <v>55853.752863281261</v>
      </c>
      <c r="AV372" s="79">
        <v>20219.624915843771</v>
      </c>
      <c r="AW372" s="79">
        <v>2454.6757675997769</v>
      </c>
      <c r="AX372" s="79">
        <v>33227.190014648433</v>
      </c>
      <c r="AY372" s="79">
        <v>75857.320060843776</v>
      </c>
    </row>
    <row r="373" spans="1:51" x14ac:dyDescent="0.25">
      <c r="A373" s="77">
        <v>43815</v>
      </c>
      <c r="B373" s="78">
        <v>12</v>
      </c>
      <c r="C373" s="79">
        <v>45068.727859374987</v>
      </c>
      <c r="D373" s="79">
        <v>43467.654878968751</v>
      </c>
      <c r="E373" s="79">
        <v>20911.970937500002</v>
      </c>
      <c r="F373" s="79">
        <v>71864.497042968753</v>
      </c>
      <c r="G373" s="79">
        <v>40174.227106927392</v>
      </c>
      <c r="H373" s="79">
        <v>11861.479238031248</v>
      </c>
      <c r="I373" s="79">
        <v>44564.071508789064</v>
      </c>
      <c r="J373" s="79">
        <v>116.9917392730713</v>
      </c>
      <c r="K373" s="79">
        <v>21491.569796281259</v>
      </c>
      <c r="L373" s="79">
        <v>11655.97421240624</v>
      </c>
      <c r="M373" s="79">
        <v>42783.216732058681</v>
      </c>
      <c r="N373" s="79">
        <v>16837.042871093749</v>
      </c>
      <c r="O373" s="79">
        <v>60756.309592125021</v>
      </c>
      <c r="P373" s="79">
        <v>3655.7693009697259</v>
      </c>
      <c r="Q373" s="79">
        <v>31.653255939483643</v>
      </c>
      <c r="R373" s="79">
        <v>5006.9432617187495</v>
      </c>
      <c r="S373" s="79">
        <v>43687.953560546892</v>
      </c>
      <c r="T373" s="79">
        <v>19158.562816406247</v>
      </c>
      <c r="U373" s="79">
        <v>8827.7032050781308</v>
      </c>
      <c r="V373" s="79">
        <v>61446.868353624996</v>
      </c>
      <c r="W373" s="79">
        <v>5547.9404785156203</v>
      </c>
      <c r="X373" s="79">
        <v>20910.84754589049</v>
      </c>
      <c r="Y373" s="79">
        <v>18918.298621093752</v>
      </c>
      <c r="Z373" s="79">
        <v>394.53162911987306</v>
      </c>
      <c r="AA373" s="79">
        <v>28465.891341796865</v>
      </c>
      <c r="AB373" s="79">
        <v>37894.97762890625</v>
      </c>
      <c r="AC373" s="79">
        <v>30482.056730564491</v>
      </c>
      <c r="AD373" s="79">
        <v>32400.577343968736</v>
      </c>
      <c r="AE373" s="79">
        <v>9461.8924101562607</v>
      </c>
      <c r="AF373" s="79">
        <v>21.401029612903226</v>
      </c>
      <c r="AG373" s="79">
        <v>22720.185593749997</v>
      </c>
      <c r="AH373" s="79">
        <v>35954.800734906268</v>
      </c>
      <c r="AI373" s="79">
        <v>15237.89165039064</v>
      </c>
      <c r="AJ373" s="79">
        <v>182.5098776855462</v>
      </c>
      <c r="AK373" s="79">
        <v>6272.5527248254402</v>
      </c>
      <c r="AL373" s="79">
        <v>17933.504683593746</v>
      </c>
      <c r="AM373" s="79">
        <v>19436.690373192228</v>
      </c>
      <c r="AN373" s="79">
        <v>3736.9150390625</v>
      </c>
      <c r="AO373" s="79">
        <v>54137.130530273433</v>
      </c>
      <c r="AP373" s="79">
        <v>846.83857727050702</v>
      </c>
      <c r="AQ373" s="79">
        <v>79320.457496093732</v>
      </c>
      <c r="AR373" s="79">
        <v>58915.292904882815</v>
      </c>
      <c r="AS373" s="79">
        <v>51516.407107421866</v>
      </c>
      <c r="AT373" s="79">
        <v>16301.203431329284</v>
      </c>
      <c r="AU373" s="79">
        <v>58370.014671875004</v>
      </c>
      <c r="AV373" s="79">
        <v>22314.223645375001</v>
      </c>
      <c r="AW373" s="79">
        <v>3603.6900239100592</v>
      </c>
      <c r="AX373" s="79">
        <v>35623.07952636719</v>
      </c>
      <c r="AY373" s="79">
        <v>78929.843982749982</v>
      </c>
    </row>
    <row r="374" spans="1:51" x14ac:dyDescent="0.25">
      <c r="A374" s="77">
        <v>43815</v>
      </c>
      <c r="B374" s="78">
        <v>13</v>
      </c>
      <c r="C374" s="79">
        <v>46700.123234375009</v>
      </c>
      <c r="D374" s="79">
        <v>45334.34617915628</v>
      </c>
      <c r="E374" s="79">
        <v>22499.071406250001</v>
      </c>
      <c r="F374" s="79">
        <v>74822.997242187485</v>
      </c>
      <c r="G374" s="79">
        <v>40996.43582946009</v>
      </c>
      <c r="H374" s="79">
        <v>12029.081281593752</v>
      </c>
      <c r="I374" s="79">
        <v>45920.383606445328</v>
      </c>
      <c r="J374" s="79">
        <v>125.72053527832031</v>
      </c>
      <c r="K374" s="79">
        <v>22225.985414640625</v>
      </c>
      <c r="L374" s="79">
        <v>12251.807734476572</v>
      </c>
      <c r="M374" s="79">
        <v>41854.868932530255</v>
      </c>
      <c r="N374" s="79">
        <v>18029.446472656251</v>
      </c>
      <c r="O374" s="79">
        <v>62592.629615156235</v>
      </c>
      <c r="P374" s="79">
        <v>3956.8873185524894</v>
      </c>
      <c r="Q374" s="79">
        <v>31.565720081329342</v>
      </c>
      <c r="R374" s="79">
        <v>5392.2467407226541</v>
      </c>
      <c r="S374" s="79">
        <v>46231.657021484389</v>
      </c>
      <c r="T374" s="79">
        <v>20626.94078125001</v>
      </c>
      <c r="U374" s="79">
        <v>9952.8833867187495</v>
      </c>
      <c r="V374" s="79">
        <v>64836.402432375013</v>
      </c>
      <c r="W374" s="79">
        <v>5967.566723632799</v>
      </c>
      <c r="X374" s="79">
        <v>22419.215512806546</v>
      </c>
      <c r="Y374" s="79">
        <v>20020.715765625002</v>
      </c>
      <c r="Z374" s="79">
        <v>399.54554865112311</v>
      </c>
      <c r="AA374" s="79">
        <v>29800.097482421887</v>
      </c>
      <c r="AB374" s="79">
        <v>38583.462820312496</v>
      </c>
      <c r="AC374" s="79">
        <v>32642.450589482822</v>
      </c>
      <c r="AD374" s="79">
        <v>34691.611555218748</v>
      </c>
      <c r="AE374" s="79">
        <v>9711.7898936980382</v>
      </c>
      <c r="AF374" s="79">
        <v>21.401029612903226</v>
      </c>
      <c r="AG374" s="79">
        <v>23895.720539062499</v>
      </c>
      <c r="AH374" s="79">
        <v>38382.245313562475</v>
      </c>
      <c r="AI374" s="79">
        <v>15894.78530273437</v>
      </c>
      <c r="AJ374" s="79">
        <v>197.43335693359404</v>
      </c>
      <c r="AK374" s="79">
        <v>6411.017939237061</v>
      </c>
      <c r="AL374" s="79">
        <v>19024.729398437506</v>
      </c>
      <c r="AM374" s="79">
        <v>20994.843111942191</v>
      </c>
      <c r="AN374" s="79">
        <v>3953.2393554687515</v>
      </c>
      <c r="AO374" s="79">
        <v>57284.376049804676</v>
      </c>
      <c r="AP374" s="79">
        <v>864.37527465820301</v>
      </c>
      <c r="AQ374" s="79">
        <v>82044.548570312487</v>
      </c>
      <c r="AR374" s="79">
        <v>61156.606125414037</v>
      </c>
      <c r="AS374" s="79">
        <v>54217.499962890673</v>
      </c>
      <c r="AT374" s="79">
        <v>16648.979828540658</v>
      </c>
      <c r="AU374" s="79">
        <v>61252.090257812488</v>
      </c>
      <c r="AV374" s="79">
        <v>23866.466659031241</v>
      </c>
      <c r="AW374" s="79">
        <v>3607.7187037170379</v>
      </c>
      <c r="AX374" s="79">
        <v>37790.799174804692</v>
      </c>
      <c r="AY374" s="79">
        <v>80544.903799906213</v>
      </c>
    </row>
    <row r="375" spans="1:51" x14ac:dyDescent="0.25">
      <c r="A375" s="77">
        <v>43815</v>
      </c>
      <c r="B375" s="78">
        <v>14</v>
      </c>
      <c r="C375" s="79">
        <v>47669.454707031269</v>
      </c>
      <c r="D375" s="79">
        <v>44864.087751468745</v>
      </c>
      <c r="E375" s="79">
        <v>23680.049414062501</v>
      </c>
      <c r="F375" s="79">
        <v>77489.868507812527</v>
      </c>
      <c r="G375" s="79">
        <v>34051.914771679432</v>
      </c>
      <c r="H375" s="79">
        <v>11352.832165468735</v>
      </c>
      <c r="I375" s="79">
        <v>47397.283126953153</v>
      </c>
      <c r="J375" s="79">
        <v>122.10921096801749</v>
      </c>
      <c r="K375" s="79">
        <v>22478.195820875015</v>
      </c>
      <c r="L375" s="79">
        <v>11647.15095740624</v>
      </c>
      <c r="M375" s="79">
        <v>42336.132128535181</v>
      </c>
      <c r="N375" s="79">
        <v>18319.905261718748</v>
      </c>
      <c r="O375" s="79">
        <v>63434.421963828114</v>
      </c>
      <c r="P375" s="79">
        <v>5861.2152104736342</v>
      </c>
      <c r="Q375" s="79">
        <v>32.186703205108643</v>
      </c>
      <c r="R375" s="79">
        <v>5716.4039428710948</v>
      </c>
      <c r="S375" s="79">
        <v>47547.750265625</v>
      </c>
      <c r="T375" s="79">
        <v>21478.97969726563</v>
      </c>
      <c r="U375" s="79">
        <v>10380.307564453131</v>
      </c>
      <c r="V375" s="79">
        <v>66705.291236999998</v>
      </c>
      <c r="W375" s="79">
        <v>5598.5899902343799</v>
      </c>
      <c r="X375" s="79">
        <v>22122.883313658098</v>
      </c>
      <c r="Y375" s="79">
        <v>19639.795796874994</v>
      </c>
      <c r="Z375" s="79">
        <v>408.0847021179199</v>
      </c>
      <c r="AA375" s="79">
        <v>29665.689236328129</v>
      </c>
      <c r="AB375" s="79">
        <v>39523.669113281248</v>
      </c>
      <c r="AC375" s="79">
        <v>34243.6268906435</v>
      </c>
      <c r="AD375" s="79">
        <v>36871.698083781237</v>
      </c>
      <c r="AE375" s="79">
        <v>10110.843902343771</v>
      </c>
      <c r="AF375" s="79">
        <v>21.401029612903226</v>
      </c>
      <c r="AG375" s="79">
        <v>24642.037027343747</v>
      </c>
      <c r="AH375" s="79">
        <v>39899.0857406875</v>
      </c>
      <c r="AI375" s="79">
        <v>15831.837255859369</v>
      </c>
      <c r="AJ375" s="79">
        <v>151.19401318359377</v>
      </c>
      <c r="AK375" s="79">
        <v>6282.0426416857899</v>
      </c>
      <c r="AL375" s="79">
        <v>20179.111761718748</v>
      </c>
      <c r="AM375" s="79">
        <v>22241.692883692212</v>
      </c>
      <c r="AN375" s="79">
        <v>4222.2592285156297</v>
      </c>
      <c r="AO375" s="79">
        <v>59322.302505859378</v>
      </c>
      <c r="AP375" s="79">
        <v>808.06632995605503</v>
      </c>
      <c r="AQ375" s="79">
        <v>84096.500835937492</v>
      </c>
      <c r="AR375" s="79">
        <v>62078.469336890623</v>
      </c>
      <c r="AS375" s="79">
        <v>56064.898019531269</v>
      </c>
      <c r="AT375" s="79">
        <v>17491.76057709142</v>
      </c>
      <c r="AU375" s="79">
        <v>63276.947292968762</v>
      </c>
      <c r="AV375" s="79">
        <v>24243.522502999986</v>
      </c>
      <c r="AW375" s="79">
        <v>5052.9260696718284</v>
      </c>
      <c r="AX375" s="79">
        <v>40028.577409667974</v>
      </c>
      <c r="AY375" s="79">
        <v>83137.451340656218</v>
      </c>
    </row>
    <row r="376" spans="1:51" x14ac:dyDescent="0.25">
      <c r="A376" s="77">
        <v>43815</v>
      </c>
      <c r="B376" s="78">
        <v>15</v>
      </c>
      <c r="C376" s="79">
        <v>47515.319167968722</v>
      </c>
      <c r="D376" s="79">
        <v>47172.424429437531</v>
      </c>
      <c r="E376" s="79">
        <v>23844.251464843743</v>
      </c>
      <c r="F376" s="79">
        <v>77836.152671875039</v>
      </c>
      <c r="G376" s="79">
        <v>36586.522139822751</v>
      </c>
      <c r="H376" s="79">
        <v>11722.893491218756</v>
      </c>
      <c r="I376" s="79">
        <v>47733.735757812501</v>
      </c>
      <c r="J376" s="79">
        <v>118.321216583252</v>
      </c>
      <c r="K376" s="79">
        <v>22925.43961485937</v>
      </c>
      <c r="L376" s="79">
        <v>12290.261492445312</v>
      </c>
      <c r="M376" s="79">
        <v>42753.819137811362</v>
      </c>
      <c r="N376" s="79">
        <v>18368.494371093751</v>
      </c>
      <c r="O376" s="79">
        <v>64366.227945437538</v>
      </c>
      <c r="P376" s="79">
        <v>5935.4130226900897</v>
      </c>
      <c r="Q376" s="79">
        <v>31.806986331939701</v>
      </c>
      <c r="R376" s="79">
        <v>5889.5739135742242</v>
      </c>
      <c r="S376" s="79">
        <v>49096.83358203125</v>
      </c>
      <c r="T376" s="79">
        <v>21507.83519726562</v>
      </c>
      <c r="U376" s="79">
        <v>10248.30430468749</v>
      </c>
      <c r="V376" s="79">
        <v>68217.673904874988</v>
      </c>
      <c r="W376" s="79">
        <v>5812.5475830078194</v>
      </c>
      <c r="X376" s="79">
        <v>22875.016639636444</v>
      </c>
      <c r="Y376" s="79">
        <v>20181.95055078125</v>
      </c>
      <c r="Z376" s="79">
        <v>405.03136882324225</v>
      </c>
      <c r="AA376" s="79">
        <v>31224.689662109384</v>
      </c>
      <c r="AB376" s="79">
        <v>40199.410738281265</v>
      </c>
      <c r="AC376" s="79">
        <v>33422.822598511069</v>
      </c>
      <c r="AD376" s="79">
        <v>37379.31195462498</v>
      </c>
      <c r="AE376" s="79">
        <v>11279.260647989358</v>
      </c>
      <c r="AF376" s="79">
        <v>21.401029612903226</v>
      </c>
      <c r="AG376" s="79">
        <v>25019.168667968752</v>
      </c>
      <c r="AH376" s="79">
        <v>42302.411735031244</v>
      </c>
      <c r="AI376" s="79">
        <v>16187.334667968749</v>
      </c>
      <c r="AJ376" s="79">
        <v>178.87448095703195</v>
      </c>
      <c r="AK376" s="79">
        <v>6489.0995646740721</v>
      </c>
      <c r="AL376" s="79">
        <v>21005.688984375003</v>
      </c>
      <c r="AM376" s="79">
        <v>23027.476552317192</v>
      </c>
      <c r="AN376" s="79">
        <v>4736.0337890624996</v>
      </c>
      <c r="AO376" s="79">
        <v>61192.081976562491</v>
      </c>
      <c r="AP376" s="79">
        <v>873.05027770996094</v>
      </c>
      <c r="AQ376" s="79">
        <v>85465.073679687484</v>
      </c>
      <c r="AR376" s="79">
        <v>63397.005827843757</v>
      </c>
      <c r="AS376" s="79">
        <v>57877.214314453144</v>
      </c>
      <c r="AT376" s="79">
        <v>17882.240715841635</v>
      </c>
      <c r="AU376" s="79">
        <v>64771.738636718743</v>
      </c>
      <c r="AV376" s="79">
        <v>25267.294358125</v>
      </c>
      <c r="AW376" s="79">
        <v>4538.9386245452415</v>
      </c>
      <c r="AX376" s="79">
        <v>41699.499379882807</v>
      </c>
      <c r="AY376" s="79">
        <v>83886.178635625081</v>
      </c>
    </row>
    <row r="377" spans="1:51" x14ac:dyDescent="0.25">
      <c r="A377" s="77">
        <v>43815</v>
      </c>
      <c r="B377" s="78">
        <v>16</v>
      </c>
      <c r="C377" s="79">
        <v>47353.347695312499</v>
      </c>
      <c r="D377" s="79">
        <v>48646.029299625014</v>
      </c>
      <c r="E377" s="79">
        <v>24190.942480468755</v>
      </c>
      <c r="F377" s="79">
        <v>77344.441257812505</v>
      </c>
      <c r="G377" s="79">
        <v>41957.697010833392</v>
      </c>
      <c r="H377" s="79">
        <v>12339.443323625008</v>
      </c>
      <c r="I377" s="79">
        <v>48896.177541015633</v>
      </c>
      <c r="J377" s="79">
        <v>114.65561103820801</v>
      </c>
      <c r="K377" s="79">
        <v>23710.218753890626</v>
      </c>
      <c r="L377" s="79">
        <v>12441.294550101573</v>
      </c>
      <c r="M377" s="79">
        <v>45842.479326300439</v>
      </c>
      <c r="N377" s="79">
        <v>18779.69944140625</v>
      </c>
      <c r="O377" s="79">
        <v>65886.137954312508</v>
      </c>
      <c r="P377" s="79">
        <v>6228.3544353022489</v>
      </c>
      <c r="Q377" s="79">
        <v>32.223587512969978</v>
      </c>
      <c r="R377" s="79">
        <v>5974.2604248046946</v>
      </c>
      <c r="S377" s="79">
        <v>50097.761667968742</v>
      </c>
      <c r="T377" s="79">
        <v>21428.20440039063</v>
      </c>
      <c r="U377" s="79">
        <v>10038.642019531249</v>
      </c>
      <c r="V377" s="79">
        <v>69285.326853406266</v>
      </c>
      <c r="W377" s="79">
        <v>6071.1236572265598</v>
      </c>
      <c r="X377" s="79">
        <v>23588.586205601576</v>
      </c>
      <c r="Y377" s="79">
        <v>21223.336988281251</v>
      </c>
      <c r="Z377" s="79">
        <v>448.01440274658205</v>
      </c>
      <c r="AA377" s="79">
        <v>32941.643648437486</v>
      </c>
      <c r="AB377" s="79">
        <v>41063.729613281263</v>
      </c>
      <c r="AC377" s="79">
        <v>33053.106040142426</v>
      </c>
      <c r="AD377" s="79">
        <v>37922.781266531259</v>
      </c>
      <c r="AE377" s="79">
        <v>10950.699058060063</v>
      </c>
      <c r="AF377" s="79">
        <v>21.401029612903226</v>
      </c>
      <c r="AG377" s="79">
        <v>25360.901132812502</v>
      </c>
      <c r="AH377" s="79">
        <v>43466.599202093748</v>
      </c>
      <c r="AI377" s="79">
        <v>16910.873144531251</v>
      </c>
      <c r="AJ377" s="79">
        <v>216.64694628906204</v>
      </c>
      <c r="AK377" s="79">
        <v>6639.0837223852532</v>
      </c>
      <c r="AL377" s="79">
        <v>21277.253046875008</v>
      </c>
      <c r="AM377" s="79">
        <v>23493.320549051579</v>
      </c>
      <c r="AN377" s="79">
        <v>4862.2933593749985</v>
      </c>
      <c r="AO377" s="79">
        <v>62532.59671582032</v>
      </c>
      <c r="AP377" s="79">
        <v>844.56654357910099</v>
      </c>
      <c r="AQ377" s="79">
        <v>87788.319097656218</v>
      </c>
      <c r="AR377" s="79">
        <v>66485.988032296867</v>
      </c>
      <c r="AS377" s="79">
        <v>58815.442964843751</v>
      </c>
      <c r="AT377" s="79">
        <v>18064.840828504468</v>
      </c>
      <c r="AU377" s="79">
        <v>65872.620621093753</v>
      </c>
      <c r="AV377" s="79">
        <v>25573.815477031254</v>
      </c>
      <c r="AW377" s="79">
        <v>4244.3771883964455</v>
      </c>
      <c r="AX377" s="79">
        <v>42523.422219238295</v>
      </c>
      <c r="AY377" s="79">
        <v>85806.678158156283</v>
      </c>
    </row>
    <row r="378" spans="1:51" x14ac:dyDescent="0.25">
      <c r="A378" s="77">
        <v>43815</v>
      </c>
      <c r="B378" s="78">
        <v>17</v>
      </c>
      <c r="C378" s="79">
        <v>46803.926070312482</v>
      </c>
      <c r="D378" s="79">
        <v>48175.852752125029</v>
      </c>
      <c r="E378" s="79">
        <v>23509.875253906252</v>
      </c>
      <c r="F378" s="79">
        <v>76266.411785156219</v>
      </c>
      <c r="G378" s="79">
        <v>43448.308552730836</v>
      </c>
      <c r="H378" s="79">
        <v>12392.930482406251</v>
      </c>
      <c r="I378" s="79">
        <v>48873.761433593732</v>
      </c>
      <c r="J378" s="79">
        <v>113.5686721801758</v>
      </c>
      <c r="K378" s="79">
        <v>23916.304644968746</v>
      </c>
      <c r="L378" s="79">
        <v>12741.627188398452</v>
      </c>
      <c r="M378" s="79">
        <v>44438.863905445774</v>
      </c>
      <c r="N378" s="79">
        <v>18566.108355468747</v>
      </c>
      <c r="O378" s="79">
        <v>65740.184717984375</v>
      </c>
      <c r="P378" s="79">
        <v>6316.3166505520294</v>
      </c>
      <c r="Q378" s="79">
        <v>32.53606462478637</v>
      </c>
      <c r="R378" s="79">
        <v>6003.7461059570387</v>
      </c>
      <c r="S378" s="79">
        <v>50142.465599609379</v>
      </c>
      <c r="T378" s="79">
        <v>20916.763916015629</v>
      </c>
      <c r="U378" s="79">
        <v>9884.3264765625208</v>
      </c>
      <c r="V378" s="79">
        <v>68778.349529812491</v>
      </c>
      <c r="W378" s="79">
        <v>6152.6914794921895</v>
      </c>
      <c r="X378" s="79">
        <v>23730.766844155114</v>
      </c>
      <c r="Y378" s="79">
        <v>21633.425195312502</v>
      </c>
      <c r="Z378" s="79">
        <v>490.15818435058594</v>
      </c>
      <c r="AA378" s="79">
        <v>32611.628257812488</v>
      </c>
      <c r="AB378" s="79">
        <v>40845.996191406281</v>
      </c>
      <c r="AC378" s="79">
        <v>32868.694802771599</v>
      </c>
      <c r="AD378" s="79">
        <v>37528.712631437498</v>
      </c>
      <c r="AE378" s="79">
        <v>12617.23087407913</v>
      </c>
      <c r="AF378" s="79">
        <v>21.401029612903226</v>
      </c>
      <c r="AG378" s="79">
        <v>25187.952109374997</v>
      </c>
      <c r="AH378" s="79">
        <v>44002.700512437492</v>
      </c>
      <c r="AI378" s="79">
        <v>14404.4615234375</v>
      </c>
      <c r="AJ378" s="79">
        <v>231.82233569335915</v>
      </c>
      <c r="AK378" s="79">
        <v>6929.7463464526363</v>
      </c>
      <c r="AL378" s="79">
        <v>21388.135171874979</v>
      </c>
      <c r="AM378" s="79">
        <v>23722.373003754718</v>
      </c>
      <c r="AN378" s="79">
        <v>4653.5514648437593</v>
      </c>
      <c r="AO378" s="79">
        <v>63101.432835937492</v>
      </c>
      <c r="AP378" s="79">
        <v>751.754333496095</v>
      </c>
      <c r="AQ378" s="79">
        <v>87869.317082031266</v>
      </c>
      <c r="AR378" s="79">
        <v>62902.072052531235</v>
      </c>
      <c r="AS378" s="79">
        <v>58752.709957031257</v>
      </c>
      <c r="AT378" s="79">
        <v>18182.928566890689</v>
      </c>
      <c r="AU378" s="79">
        <v>65410.507843749998</v>
      </c>
      <c r="AV378" s="79">
        <v>25783.443636593736</v>
      </c>
      <c r="AW378" s="79">
        <v>4043.9693013847336</v>
      </c>
      <c r="AX378" s="79">
        <v>42462.121887207031</v>
      </c>
      <c r="AY378" s="79">
        <v>86296.490582562474</v>
      </c>
    </row>
    <row r="379" spans="1:51" x14ac:dyDescent="0.25">
      <c r="A379" s="77">
        <v>43815</v>
      </c>
      <c r="B379" s="78">
        <v>18</v>
      </c>
      <c r="C379" s="79">
        <v>45923.581507812472</v>
      </c>
      <c r="D379" s="79">
        <v>47004.094685374977</v>
      </c>
      <c r="E379" s="79">
        <v>22593.878085937497</v>
      </c>
      <c r="F379" s="79">
        <v>74698.673937499989</v>
      </c>
      <c r="G379" s="79">
        <v>42190.916601148441</v>
      </c>
      <c r="H379" s="79">
        <v>12022.04869735936</v>
      </c>
      <c r="I379" s="79">
        <v>47789.279525390593</v>
      </c>
      <c r="J379" s="79">
        <v>127.5882759094238</v>
      </c>
      <c r="K379" s="79">
        <v>23284.083923078131</v>
      </c>
      <c r="L379" s="79">
        <v>11647.025799562516</v>
      </c>
      <c r="M379" s="79">
        <v>40685.868633363913</v>
      </c>
      <c r="N379" s="79">
        <v>17995.397593749996</v>
      </c>
      <c r="O379" s="79">
        <v>63545.000392578128</v>
      </c>
      <c r="P379" s="79">
        <v>6587.2322976359865</v>
      </c>
      <c r="Q379" s="79">
        <v>32.640286445617676</v>
      </c>
      <c r="R379" s="79">
        <v>5973.6518920898479</v>
      </c>
      <c r="S379" s="79">
        <v>48959.01436328124</v>
      </c>
      <c r="T379" s="79">
        <v>20435.370707031241</v>
      </c>
      <c r="U379" s="79">
        <v>9233.3256875000097</v>
      </c>
      <c r="V379" s="79">
        <v>66917.719308281274</v>
      </c>
      <c r="W379" s="79">
        <v>5996.2592285156297</v>
      </c>
      <c r="X379" s="79">
        <v>22129.071470494146</v>
      </c>
      <c r="Y379" s="79">
        <v>20209.00658984375</v>
      </c>
      <c r="Z379" s="79">
        <v>474.07976326293942</v>
      </c>
      <c r="AA379" s="79">
        <v>31147.738753906266</v>
      </c>
      <c r="AB379" s="79">
        <v>39409.168886718748</v>
      </c>
      <c r="AC379" s="79">
        <v>32077.023852152397</v>
      </c>
      <c r="AD379" s="79">
        <v>37288.507213625009</v>
      </c>
      <c r="AE379" s="79">
        <v>11908.856411127419</v>
      </c>
      <c r="AF379" s="79">
        <v>21.401029612903226</v>
      </c>
      <c r="AG379" s="79">
        <v>24390.803765624998</v>
      </c>
      <c r="AH379" s="79">
        <v>43933.211299718743</v>
      </c>
      <c r="AI379" s="79">
        <v>15204.24321289062</v>
      </c>
      <c r="AJ379" s="79">
        <v>213.71329663086004</v>
      </c>
      <c r="AK379" s="79">
        <v>6596.7778040356461</v>
      </c>
      <c r="AL379" s="79">
        <v>21375.754941406252</v>
      </c>
      <c r="AM379" s="79">
        <v>23255.396927926558</v>
      </c>
      <c r="AN379" s="79">
        <v>4830.4700195312616</v>
      </c>
      <c r="AO379" s="79">
        <v>61485.294982421867</v>
      </c>
      <c r="AP379" s="79">
        <v>677.52249145507892</v>
      </c>
      <c r="AQ379" s="79">
        <v>84852.625867187511</v>
      </c>
      <c r="AR379" s="79">
        <v>61584.994452328108</v>
      </c>
      <c r="AS379" s="79">
        <v>57908.581046875006</v>
      </c>
      <c r="AT379" s="79">
        <v>17721.108340803901</v>
      </c>
      <c r="AU379" s="79">
        <v>64220.784601562489</v>
      </c>
      <c r="AV379" s="79">
        <v>25848.90518646875</v>
      </c>
      <c r="AW379" s="79">
        <v>3672.6919873046945</v>
      </c>
      <c r="AX379" s="79">
        <v>42255.280422363277</v>
      </c>
      <c r="AY379" s="79">
        <v>84937.918253468742</v>
      </c>
    </row>
    <row r="380" spans="1:51" x14ac:dyDescent="0.25">
      <c r="A380" s="77">
        <v>43815</v>
      </c>
      <c r="B380" s="78">
        <v>19</v>
      </c>
      <c r="C380" s="79">
        <v>43480.631949218754</v>
      </c>
      <c r="D380" s="79">
        <v>43851.281529437496</v>
      </c>
      <c r="E380" s="79">
        <v>21069.437236328107</v>
      </c>
      <c r="F380" s="79">
        <v>71341.773375000048</v>
      </c>
      <c r="G380" s="79">
        <v>36949.703831841172</v>
      </c>
      <c r="H380" s="79">
        <v>9950.9809938281323</v>
      </c>
      <c r="I380" s="79">
        <v>43853.926336914046</v>
      </c>
      <c r="J380" s="79">
        <v>130.8310604095459</v>
      </c>
      <c r="K380" s="79">
        <v>20955.915080625018</v>
      </c>
      <c r="L380" s="79">
        <v>9919.4399194062371</v>
      </c>
      <c r="M380" s="79">
        <v>35769.451190916625</v>
      </c>
      <c r="N380" s="79">
        <v>17044.677425781254</v>
      </c>
      <c r="O380" s="79">
        <v>58364.502505499993</v>
      </c>
      <c r="P380" s="79">
        <v>6287.6520656381854</v>
      </c>
      <c r="Q380" s="79">
        <v>32.672665596008301</v>
      </c>
      <c r="R380" s="79">
        <v>5929.7416503906297</v>
      </c>
      <c r="S380" s="79">
        <v>46559.44499414062</v>
      </c>
      <c r="T380" s="79">
        <v>19061.897396484368</v>
      </c>
      <c r="U380" s="79">
        <v>8381.1984335937705</v>
      </c>
      <c r="V380" s="79">
        <v>64997.562672499982</v>
      </c>
      <c r="W380" s="79">
        <v>5396.31103515624</v>
      </c>
      <c r="X380" s="79">
        <v>19680.283663692018</v>
      </c>
      <c r="Y380" s="79">
        <v>17873.940699218751</v>
      </c>
      <c r="Z380" s="79">
        <v>480.74478500976574</v>
      </c>
      <c r="AA380" s="79">
        <v>28779.789470703141</v>
      </c>
      <c r="AB380" s="79">
        <v>35119.311066406255</v>
      </c>
      <c r="AC380" s="79">
        <v>29401.772190585973</v>
      </c>
      <c r="AD380" s="79">
        <v>36573.694580781244</v>
      </c>
      <c r="AE380" s="79">
        <v>10548.531106517272</v>
      </c>
      <c r="AF380" s="79">
        <v>21.401029612903226</v>
      </c>
      <c r="AG380" s="79">
        <v>22511.637488281249</v>
      </c>
      <c r="AH380" s="79">
        <v>43876.191021874991</v>
      </c>
      <c r="AI380" s="79">
        <v>13872.06254882814</v>
      </c>
      <c r="AJ380" s="79">
        <v>165.754313476562</v>
      </c>
      <c r="AK380" s="79">
        <v>6273.4490304858336</v>
      </c>
      <c r="AL380" s="79">
        <v>21544.331986328136</v>
      </c>
      <c r="AM380" s="79">
        <v>21610.082257614064</v>
      </c>
      <c r="AN380" s="79">
        <v>4846.0879394531312</v>
      </c>
      <c r="AO380" s="79">
        <v>56560.216576171879</v>
      </c>
      <c r="AP380" s="79">
        <v>573.60997009277298</v>
      </c>
      <c r="AQ380" s="79">
        <v>76339.429419921886</v>
      </c>
      <c r="AR380" s="79">
        <v>56679.659469562517</v>
      </c>
      <c r="AS380" s="79">
        <v>55999.038001953129</v>
      </c>
      <c r="AT380" s="79">
        <v>16153.813603081477</v>
      </c>
      <c r="AU380" s="79">
        <v>59458.095925781236</v>
      </c>
      <c r="AV380" s="79">
        <v>24870.485574781247</v>
      </c>
      <c r="AW380" s="79">
        <v>3726.7985131835931</v>
      </c>
      <c r="AX380" s="79">
        <v>41739.634199218752</v>
      </c>
      <c r="AY380" s="79">
        <v>77599.267765375014</v>
      </c>
    </row>
    <row r="381" spans="1:51" x14ac:dyDescent="0.25">
      <c r="A381" s="77">
        <v>43815</v>
      </c>
      <c r="B381" s="78">
        <v>20</v>
      </c>
      <c r="C381" s="79">
        <v>40857.894109374996</v>
      </c>
      <c r="D381" s="79">
        <v>40561.713297906259</v>
      </c>
      <c r="E381" s="79">
        <v>19823.199580078141</v>
      </c>
      <c r="F381" s="79">
        <v>66535.287703125054</v>
      </c>
      <c r="G381" s="79">
        <v>34873.5724427854</v>
      </c>
      <c r="H381" s="79">
        <v>8787.009762226573</v>
      </c>
      <c r="I381" s="79">
        <v>39228.788464843798</v>
      </c>
      <c r="J381" s="79">
        <v>130.71167945861822</v>
      </c>
      <c r="K381" s="79">
        <v>19819.456706968762</v>
      </c>
      <c r="L381" s="79">
        <v>8994.368835195326</v>
      </c>
      <c r="M381" s="79">
        <v>32806.083643436701</v>
      </c>
      <c r="N381" s="79">
        <v>16099.62530078125</v>
      </c>
      <c r="O381" s="79">
        <v>53540.845512046879</v>
      </c>
      <c r="P381" s="79">
        <v>5732.1734675634707</v>
      </c>
      <c r="Q381" s="79">
        <v>32.822578430175781</v>
      </c>
      <c r="R381" s="79">
        <v>5971.9374877929567</v>
      </c>
      <c r="S381" s="79">
        <v>45695.276701171875</v>
      </c>
      <c r="T381" s="79">
        <v>17614.771128906268</v>
      </c>
      <c r="U381" s="79">
        <v>7590.0525908203208</v>
      </c>
      <c r="V381" s="79">
        <v>63769.291187187504</v>
      </c>
      <c r="W381" s="79">
        <v>4799.1337158203096</v>
      </c>
      <c r="X381" s="79">
        <v>17172.290656869307</v>
      </c>
      <c r="Y381" s="79">
        <v>17537.713855468752</v>
      </c>
      <c r="Z381" s="79">
        <v>460.36922747802737</v>
      </c>
      <c r="AA381" s="79">
        <v>27637.353101562519</v>
      </c>
      <c r="AB381" s="79">
        <v>29476.307498046885</v>
      </c>
      <c r="AC381" s="79">
        <v>27559.160833864738</v>
      </c>
      <c r="AD381" s="79">
        <v>36349.644884218767</v>
      </c>
      <c r="AE381" s="79">
        <v>10337.814273437501</v>
      </c>
      <c r="AF381" s="79">
        <v>21.401029612903226</v>
      </c>
      <c r="AG381" s="79">
        <v>22049.47456640625</v>
      </c>
      <c r="AH381" s="79">
        <v>44894.826728656248</v>
      </c>
      <c r="AI381" s="79">
        <v>13165.834619140631</v>
      </c>
      <c r="AJ381" s="79">
        <v>100.81898925781411</v>
      </c>
      <c r="AK381" s="79">
        <v>6410.022356291046</v>
      </c>
      <c r="AL381" s="79">
        <v>21972.982548828142</v>
      </c>
      <c r="AM381" s="79">
        <v>20716.117052707825</v>
      </c>
      <c r="AN381" s="79">
        <v>5032.2835937499985</v>
      </c>
      <c r="AO381" s="79">
        <v>52353.132059570315</v>
      </c>
      <c r="AP381" s="79">
        <v>458.94080798339792</v>
      </c>
      <c r="AQ381" s="79">
        <v>66030.149123046911</v>
      </c>
      <c r="AR381" s="79">
        <v>52336.422197164095</v>
      </c>
      <c r="AS381" s="79">
        <v>56102.891472656258</v>
      </c>
      <c r="AT381" s="79">
        <v>14804.517943702311</v>
      </c>
      <c r="AU381" s="79">
        <v>56664.727232421879</v>
      </c>
      <c r="AV381" s="79">
        <v>24946.716858749995</v>
      </c>
      <c r="AW381" s="79">
        <v>3590.9208430175768</v>
      </c>
      <c r="AX381" s="79">
        <v>42737.003398437526</v>
      </c>
      <c r="AY381" s="79">
        <v>63780.636017312507</v>
      </c>
    </row>
    <row r="382" spans="1:51" x14ac:dyDescent="0.25">
      <c r="A382" s="77">
        <v>43815</v>
      </c>
      <c r="B382" s="78">
        <v>21</v>
      </c>
      <c r="C382" s="79">
        <v>37257.856957031239</v>
      </c>
      <c r="D382" s="79">
        <v>40331.023979749989</v>
      </c>
      <c r="E382" s="79">
        <v>20196.937207031249</v>
      </c>
      <c r="F382" s="79">
        <v>62867.536726562503</v>
      </c>
      <c r="G382" s="79">
        <v>33627.96227066921</v>
      </c>
      <c r="H382" s="79">
        <v>7771.3750789140722</v>
      </c>
      <c r="I382" s="79">
        <v>35756.150299804693</v>
      </c>
      <c r="J382" s="79">
        <v>137.40690994262701</v>
      </c>
      <c r="K382" s="79">
        <v>19419.314050531233</v>
      </c>
      <c r="L382" s="79">
        <v>8277.9428489375059</v>
      </c>
      <c r="M382" s="79">
        <v>31640.992204692659</v>
      </c>
      <c r="N382" s="79">
        <v>15297.41489453125</v>
      </c>
      <c r="O382" s="79">
        <v>51676.254835796892</v>
      </c>
      <c r="P382" s="79">
        <v>5828.0730092570466</v>
      </c>
      <c r="Q382" s="79">
        <v>33.242681503295898</v>
      </c>
      <c r="R382" s="79">
        <v>6113.3866210937476</v>
      </c>
      <c r="S382" s="79">
        <v>46753.970562500021</v>
      </c>
      <c r="T382" s="79">
        <v>17352.110804687531</v>
      </c>
      <c r="U382" s="79">
        <v>7377.4877060546896</v>
      </c>
      <c r="V382" s="79">
        <v>64424.907769187492</v>
      </c>
      <c r="W382" s="79">
        <v>4905.0106933593706</v>
      </c>
      <c r="X382" s="79">
        <v>16263.093298095113</v>
      </c>
      <c r="Y382" s="79">
        <v>17008.417867187498</v>
      </c>
      <c r="Z382" s="79">
        <v>420.88179669189458</v>
      </c>
      <c r="AA382" s="79">
        <v>28315.405814453126</v>
      </c>
      <c r="AB382" s="79">
        <v>25604.430744140638</v>
      </c>
      <c r="AC382" s="79">
        <v>26363.351795230199</v>
      </c>
      <c r="AD382" s="79">
        <v>38081.5450184375</v>
      </c>
      <c r="AE382" s="79">
        <v>10516.605509765619</v>
      </c>
      <c r="AF382" s="79">
        <v>21.401029612903226</v>
      </c>
      <c r="AG382" s="79">
        <v>22084.896121093749</v>
      </c>
      <c r="AH382" s="79">
        <v>45475.641906124991</v>
      </c>
      <c r="AI382" s="79">
        <v>13233.023876953119</v>
      </c>
      <c r="AJ382" s="79">
        <v>109.04064135742107</v>
      </c>
      <c r="AK382" s="79">
        <v>6160.754722283571</v>
      </c>
      <c r="AL382" s="79">
        <v>22469.910677734391</v>
      </c>
      <c r="AM382" s="79">
        <v>20345.216275457824</v>
      </c>
      <c r="AN382" s="79">
        <v>5129.2292480468805</v>
      </c>
      <c r="AO382" s="79">
        <v>50734.585599609381</v>
      </c>
      <c r="AP382" s="79">
        <v>213.38900268554599</v>
      </c>
      <c r="AQ382" s="79">
        <v>58371.908273437512</v>
      </c>
      <c r="AR382" s="79">
        <v>51129.318248492178</v>
      </c>
      <c r="AS382" s="79">
        <v>57747.297535156264</v>
      </c>
      <c r="AT382" s="79">
        <v>13833.126834970861</v>
      </c>
      <c r="AU382" s="79">
        <v>55943.014843749996</v>
      </c>
      <c r="AV382" s="79">
        <v>25559.759558718739</v>
      </c>
      <c r="AW382" s="79">
        <v>3750.4333930664193</v>
      </c>
      <c r="AX382" s="79">
        <v>44018.956816406258</v>
      </c>
      <c r="AY382" s="79">
        <v>54457.195372718787</v>
      </c>
    </row>
    <row r="383" spans="1:51" x14ac:dyDescent="0.25">
      <c r="A383" s="77">
        <v>43815</v>
      </c>
      <c r="B383" s="78">
        <v>22</v>
      </c>
      <c r="C383" s="79">
        <v>38532.165392578121</v>
      </c>
      <c r="D383" s="79">
        <v>44326.429107218763</v>
      </c>
      <c r="E383" s="79">
        <v>22644.815341796879</v>
      </c>
      <c r="F383" s="79">
        <v>65377.61208984378</v>
      </c>
      <c r="G383" s="79">
        <v>37928.680278187501</v>
      </c>
      <c r="H383" s="79">
        <v>8089.2473727109282</v>
      </c>
      <c r="I383" s="79">
        <v>33793.655078124975</v>
      </c>
      <c r="J383" s="79">
        <v>141.43042755126959</v>
      </c>
      <c r="K383" s="79">
        <v>21172.884687484384</v>
      </c>
      <c r="L383" s="79">
        <v>8610.6040701562542</v>
      </c>
      <c r="M383" s="79">
        <v>34034.080545823163</v>
      </c>
      <c r="N383" s="79">
        <v>17369.651203124995</v>
      </c>
      <c r="O383" s="79">
        <v>52963.29538742188</v>
      </c>
      <c r="P383" s="79">
        <v>6411.4166854475106</v>
      </c>
      <c r="Q383" s="79">
        <v>33.031698226928718</v>
      </c>
      <c r="R383" s="79">
        <v>7260.2372802734317</v>
      </c>
      <c r="S383" s="79">
        <v>52953.681412109392</v>
      </c>
      <c r="T383" s="79">
        <v>19370.368847656249</v>
      </c>
      <c r="U383" s="79">
        <v>9321.384951171869</v>
      </c>
      <c r="V383" s="79">
        <v>73986.326118250028</v>
      </c>
      <c r="W383" s="79">
        <v>5300.41032714844</v>
      </c>
      <c r="X383" s="79">
        <v>17301.74470289065</v>
      </c>
      <c r="Y383" s="79">
        <v>18767.436375000001</v>
      </c>
      <c r="Z383" s="79">
        <v>416.2557504272462</v>
      </c>
      <c r="AA383" s="79">
        <v>31691.360072265623</v>
      </c>
      <c r="AB383" s="79">
        <v>23041.778812500008</v>
      </c>
      <c r="AC383" s="79">
        <v>29608.762630835899</v>
      </c>
      <c r="AD383" s="79">
        <v>45027.176651093738</v>
      </c>
      <c r="AE383" s="79">
        <v>11993.460466796843</v>
      </c>
      <c r="AF383" s="79">
        <v>21.401029612903226</v>
      </c>
      <c r="AG383" s="79">
        <v>25384.368414062501</v>
      </c>
      <c r="AH383" s="79">
        <v>53925.678846843737</v>
      </c>
      <c r="AI383" s="79">
        <v>13620.212109375001</v>
      </c>
      <c r="AJ383" s="79">
        <v>101.92582714843707</v>
      </c>
      <c r="AK383" s="79">
        <v>6323.1110693359406</v>
      </c>
      <c r="AL383" s="79">
        <v>25524.911232421873</v>
      </c>
      <c r="AM383" s="79">
        <v>23145.356399739074</v>
      </c>
      <c r="AN383" s="79">
        <v>5976.7011230468697</v>
      </c>
      <c r="AO383" s="79">
        <v>53871.631488281266</v>
      </c>
      <c r="AP383" s="79">
        <v>324.72235437011705</v>
      </c>
      <c r="AQ383" s="79">
        <v>54242.778788085925</v>
      </c>
      <c r="AR383" s="79">
        <v>55804.869113093744</v>
      </c>
      <c r="AS383" s="79">
        <v>64429.483029296884</v>
      </c>
      <c r="AT383" s="79">
        <v>14243.647141079413</v>
      </c>
      <c r="AU383" s="79">
        <v>60085.168796874983</v>
      </c>
      <c r="AV383" s="79">
        <v>30821.752323281264</v>
      </c>
      <c r="AW383" s="79">
        <v>5255.5545231933611</v>
      </c>
      <c r="AX383" s="79">
        <v>51142.956076660135</v>
      </c>
      <c r="AY383" s="79">
        <v>51011.956536484402</v>
      </c>
    </row>
    <row r="384" spans="1:51" x14ac:dyDescent="0.25">
      <c r="A384" s="77">
        <v>43815</v>
      </c>
      <c r="B384" s="78">
        <v>23</v>
      </c>
      <c r="C384" s="79">
        <v>35888.164998046908</v>
      </c>
      <c r="D384" s="79">
        <v>44534.131820156268</v>
      </c>
      <c r="E384" s="79">
        <v>21884.097119140632</v>
      </c>
      <c r="F384" s="79">
        <v>62277.69085937499</v>
      </c>
      <c r="G384" s="79">
        <v>37652.45982774999</v>
      </c>
      <c r="H384" s="79">
        <v>7641.0232451328156</v>
      </c>
      <c r="I384" s="79">
        <v>31118.352111328128</v>
      </c>
      <c r="J384" s="79">
        <v>133.27390289306641</v>
      </c>
      <c r="K384" s="79">
        <v>21321.892273359401</v>
      </c>
      <c r="L384" s="79">
        <v>8595.6996145937428</v>
      </c>
      <c r="M384" s="79">
        <v>34182.489231781175</v>
      </c>
      <c r="N384" s="79">
        <v>17476.226472656253</v>
      </c>
      <c r="O384" s="79">
        <v>51594.374247671883</v>
      </c>
      <c r="P384" s="79">
        <v>6708.2083283906304</v>
      </c>
      <c r="Q384" s="79">
        <v>33.354374885559082</v>
      </c>
      <c r="R384" s="79">
        <v>7759.7173217773379</v>
      </c>
      <c r="S384" s="79">
        <v>54342.81680859375</v>
      </c>
      <c r="T384" s="79">
        <v>18095.911985351548</v>
      </c>
      <c r="U384" s="79">
        <v>9678.6715761718806</v>
      </c>
      <c r="V384" s="79">
        <v>75612.783256593757</v>
      </c>
      <c r="W384" s="79">
        <v>5382.95622558593</v>
      </c>
      <c r="X384" s="79">
        <v>16614.04480854686</v>
      </c>
      <c r="Y384" s="79">
        <v>19238.363347656254</v>
      </c>
      <c r="Z384" s="79">
        <v>416.37630944213856</v>
      </c>
      <c r="AA384" s="79">
        <v>31939.065904296887</v>
      </c>
      <c r="AB384" s="79">
        <v>20684.554693359391</v>
      </c>
      <c r="AC384" s="79">
        <v>29141.099031670801</v>
      </c>
      <c r="AD384" s="79">
        <v>44612.403423312498</v>
      </c>
      <c r="AE384" s="79">
        <v>12287.25032617189</v>
      </c>
      <c r="AF384" s="79">
        <v>21.401029612903226</v>
      </c>
      <c r="AG384" s="79">
        <v>26029.851890624999</v>
      </c>
      <c r="AH384" s="79">
        <v>56786.318422374992</v>
      </c>
      <c r="AI384" s="79">
        <v>12903.35834960938</v>
      </c>
      <c r="AJ384" s="79">
        <v>90.178947509765067</v>
      </c>
      <c r="AK384" s="79">
        <v>6433.6575976562499</v>
      </c>
      <c r="AL384" s="79">
        <v>26803.482027343751</v>
      </c>
      <c r="AM384" s="79">
        <v>23959.062841379702</v>
      </c>
      <c r="AN384" s="79">
        <v>6108.6128417968703</v>
      </c>
      <c r="AO384" s="79">
        <v>54265.912589355459</v>
      </c>
      <c r="AP384" s="79">
        <v>354.79318627929592</v>
      </c>
      <c r="AQ384" s="79">
        <v>49795.984693359373</v>
      </c>
      <c r="AR384" s="79">
        <v>55971.21394393751</v>
      </c>
      <c r="AS384" s="79">
        <v>65722.989861328155</v>
      </c>
      <c r="AT384" s="79">
        <v>14214.681902346298</v>
      </c>
      <c r="AU384" s="79">
        <v>59109.897890624998</v>
      </c>
      <c r="AV384" s="79">
        <v>33352.103821781231</v>
      </c>
      <c r="AW384" s="79">
        <v>5752.101624023453</v>
      </c>
      <c r="AX384" s="79">
        <v>53451.816083984377</v>
      </c>
      <c r="AY384" s="79">
        <v>46947.684227374993</v>
      </c>
    </row>
    <row r="385" spans="1:51" x14ac:dyDescent="0.25">
      <c r="A385" s="77">
        <v>43815</v>
      </c>
      <c r="B385" s="78">
        <v>24</v>
      </c>
      <c r="C385" s="79">
        <v>31188.934234375018</v>
      </c>
      <c r="D385" s="79">
        <v>40825.650061125009</v>
      </c>
      <c r="E385" s="79">
        <v>19511.438623046888</v>
      </c>
      <c r="F385" s="79">
        <v>55040.314105468744</v>
      </c>
      <c r="G385" s="79">
        <v>34359.901307718763</v>
      </c>
      <c r="H385" s="79">
        <v>7240.486013921869</v>
      </c>
      <c r="I385" s="79">
        <v>27841.807039062511</v>
      </c>
      <c r="J385" s="79">
        <v>126.30631637573239</v>
      </c>
      <c r="K385" s="79">
        <v>19688.01304545315</v>
      </c>
      <c r="L385" s="79">
        <v>7417.0946021562468</v>
      </c>
      <c r="M385" s="79">
        <v>34125.77529152733</v>
      </c>
      <c r="N385" s="79">
        <v>15724.514703125</v>
      </c>
      <c r="O385" s="79">
        <v>46780.250414999995</v>
      </c>
      <c r="P385" s="79">
        <v>6268.0031231250086</v>
      </c>
      <c r="Q385" s="79">
        <v>32.697052955627441</v>
      </c>
      <c r="R385" s="79">
        <v>7039.3695678710983</v>
      </c>
      <c r="S385" s="79">
        <v>50450.977611328148</v>
      </c>
      <c r="T385" s="79">
        <v>15820.490000976548</v>
      </c>
      <c r="U385" s="79">
        <v>8600.060851562499</v>
      </c>
      <c r="V385" s="79">
        <v>68210.087600937492</v>
      </c>
      <c r="W385" s="79">
        <v>5110.4964843749904</v>
      </c>
      <c r="X385" s="79">
        <v>15915.42222878127</v>
      </c>
      <c r="Y385" s="79">
        <v>17419.509320312503</v>
      </c>
      <c r="Z385" s="79">
        <v>430.25971934204108</v>
      </c>
      <c r="AA385" s="79">
        <v>28845.183357421887</v>
      </c>
      <c r="AB385" s="79">
        <v>18327.062818359387</v>
      </c>
      <c r="AC385" s="79">
        <v>26145.522145396488</v>
      </c>
      <c r="AD385" s="79">
        <v>39655.859566875006</v>
      </c>
      <c r="AE385" s="79">
        <v>11199.779431640633</v>
      </c>
      <c r="AF385" s="79">
        <v>21.401029612903226</v>
      </c>
      <c r="AG385" s="79">
        <v>23483.52940625</v>
      </c>
      <c r="AH385" s="79">
        <v>49161.211675500002</v>
      </c>
      <c r="AI385" s="79">
        <v>11757.833300781251</v>
      </c>
      <c r="AJ385" s="79">
        <v>84.955341308594143</v>
      </c>
      <c r="AK385" s="79">
        <v>5830.6235644531298</v>
      </c>
      <c r="AL385" s="79">
        <v>24735.464656250006</v>
      </c>
      <c r="AM385" s="79">
        <v>21677.785113645357</v>
      </c>
      <c r="AN385" s="79">
        <v>5290.5385253906297</v>
      </c>
      <c r="AO385" s="79">
        <v>49821.997363281247</v>
      </c>
      <c r="AP385" s="79">
        <v>346.63543701171898</v>
      </c>
      <c r="AQ385" s="79">
        <v>45371.746846679671</v>
      </c>
      <c r="AR385" s="79">
        <v>51593.073975351545</v>
      </c>
      <c r="AS385" s="79">
        <v>60317.402101562504</v>
      </c>
      <c r="AT385" s="79">
        <v>13480.27149767515</v>
      </c>
      <c r="AU385" s="79">
        <v>53162.462625000015</v>
      </c>
      <c r="AV385" s="79">
        <v>30513.583786500007</v>
      </c>
      <c r="AW385" s="79">
        <v>7661.3896538085955</v>
      </c>
      <c r="AX385" s="79">
        <v>49308.484008789048</v>
      </c>
      <c r="AY385" s="79">
        <v>42021.524596734351</v>
      </c>
    </row>
    <row r="386" spans="1:51" x14ac:dyDescent="0.25">
      <c r="A386" s="77">
        <v>43816</v>
      </c>
      <c r="B386" s="78">
        <v>1</v>
      </c>
      <c r="C386" s="79">
        <v>27465.476365234379</v>
      </c>
      <c r="D386" s="79">
        <v>36017.336360250025</v>
      </c>
      <c r="E386" s="79">
        <v>16794.597011718768</v>
      </c>
      <c r="F386" s="79">
        <v>47588.405867187532</v>
      </c>
      <c r="G386" s="79">
        <v>29106.91096357935</v>
      </c>
      <c r="H386" s="79">
        <v>7327.6064716562605</v>
      </c>
      <c r="I386" s="79">
        <v>24820.994669921882</v>
      </c>
      <c r="J386" s="79">
        <v>103.90246391296401</v>
      </c>
      <c r="K386" s="79">
        <v>17195.813338796892</v>
      </c>
      <c r="L386" s="79">
        <v>7724.8320871249989</v>
      </c>
      <c r="M386" s="79">
        <v>30189.630135744825</v>
      </c>
      <c r="N386" s="79">
        <v>13892.477580078106</v>
      </c>
      <c r="O386" s="79">
        <v>40542.452567062515</v>
      </c>
      <c r="P386" s="79">
        <v>5511.9591149062499</v>
      </c>
      <c r="Q386" s="79">
        <v>32.277224540710449</v>
      </c>
      <c r="R386" s="79">
        <v>5990.6997314453165</v>
      </c>
      <c r="S386" s="79">
        <v>43985.24504296876</v>
      </c>
      <c r="T386" s="79">
        <v>14027.830681640618</v>
      </c>
      <c r="U386" s="79">
        <v>7555.6375039062395</v>
      </c>
      <c r="V386" s="79">
        <v>58628.112880687506</v>
      </c>
      <c r="W386" s="79">
        <v>4714.2337890625004</v>
      </c>
      <c r="X386" s="79">
        <v>15029.908000546866</v>
      </c>
      <c r="Y386" s="79">
        <v>15793.029878906251</v>
      </c>
      <c r="Z386" s="79">
        <v>398.69804771728514</v>
      </c>
      <c r="AA386" s="79">
        <v>25210.56980468749</v>
      </c>
      <c r="AB386" s="79">
        <v>16809.627158203144</v>
      </c>
      <c r="AC386" s="79">
        <v>23027.677913106207</v>
      </c>
      <c r="AD386" s="79">
        <v>33514.97600409374</v>
      </c>
      <c r="AE386" s="79">
        <v>9912.3113554687534</v>
      </c>
      <c r="AF386" s="79">
        <v>21.401029612903226</v>
      </c>
      <c r="AG386" s="79">
        <v>20133.8415546875</v>
      </c>
      <c r="AH386" s="79">
        <v>40848.975968156235</v>
      </c>
      <c r="AI386" s="79">
        <v>10366.466650390641</v>
      </c>
      <c r="AJ386" s="79">
        <v>78.522051269530948</v>
      </c>
      <c r="AK386" s="79">
        <v>5761.5515039062602</v>
      </c>
      <c r="AL386" s="79">
        <v>21370.366292968749</v>
      </c>
      <c r="AM386" s="79">
        <v>18578.974302598479</v>
      </c>
      <c r="AN386" s="79">
        <v>4334.3396484375007</v>
      </c>
      <c r="AO386" s="79">
        <v>43696.228396484374</v>
      </c>
      <c r="AP386" s="79">
        <v>273.72063684082002</v>
      </c>
      <c r="AQ386" s="79">
        <v>41188.225443359384</v>
      </c>
      <c r="AR386" s="79">
        <v>45437.919215085931</v>
      </c>
      <c r="AS386" s="79">
        <v>51932.075839843739</v>
      </c>
      <c r="AT386" s="79">
        <v>12921.970214071782</v>
      </c>
      <c r="AU386" s="79">
        <v>46354.943363281251</v>
      </c>
      <c r="AV386" s="79">
        <v>26417.064070125012</v>
      </c>
      <c r="AW386" s="79">
        <v>8642.9317312011754</v>
      </c>
      <c r="AX386" s="79">
        <v>42113.895937499998</v>
      </c>
      <c r="AY386" s="79">
        <v>37488.354069859372</v>
      </c>
    </row>
    <row r="387" spans="1:51" x14ac:dyDescent="0.25">
      <c r="A387" s="77">
        <v>43816</v>
      </c>
      <c r="B387" s="78">
        <v>2</v>
      </c>
      <c r="C387" s="79">
        <v>24616.339814453146</v>
      </c>
      <c r="D387" s="79">
        <v>31233.909105875002</v>
      </c>
      <c r="E387" s="79">
        <v>14618.321787109391</v>
      </c>
      <c r="F387" s="79">
        <v>42045.37245117189</v>
      </c>
      <c r="G387" s="79">
        <v>24947.130795761801</v>
      </c>
      <c r="H387" s="79">
        <v>7206.0323410312521</v>
      </c>
      <c r="I387" s="79">
        <v>22385.949855957049</v>
      </c>
      <c r="J387" s="79">
        <v>88.491447448730511</v>
      </c>
      <c r="K387" s="79">
        <v>15009.229324968728</v>
      </c>
      <c r="L387" s="79">
        <v>7408.7438648359384</v>
      </c>
      <c r="M387" s="79">
        <v>29612.524396757824</v>
      </c>
      <c r="N387" s="79">
        <v>12737.85910351563</v>
      </c>
      <c r="O387" s="79">
        <v>36112.622012265638</v>
      </c>
      <c r="P387" s="79">
        <v>5057.0312409531298</v>
      </c>
      <c r="Q387" s="79">
        <v>32.445709228515625</v>
      </c>
      <c r="R387" s="79">
        <v>4922.1229248046875</v>
      </c>
      <c r="S387" s="79">
        <v>37030.568828125011</v>
      </c>
      <c r="T387" s="79">
        <v>12704.705422851577</v>
      </c>
      <c r="U387" s="79">
        <v>6737.2543066406197</v>
      </c>
      <c r="V387" s="79">
        <v>51086.588979515625</v>
      </c>
      <c r="W387" s="79">
        <v>4045.8458007812596</v>
      </c>
      <c r="X387" s="79">
        <v>13308.38935446878</v>
      </c>
      <c r="Y387" s="79">
        <v>14721.997468750003</v>
      </c>
      <c r="Z387" s="79">
        <v>358.98823203735361</v>
      </c>
      <c r="AA387" s="79">
        <v>21205.688862304702</v>
      </c>
      <c r="AB387" s="79">
        <v>15444.257574218749</v>
      </c>
      <c r="AC387" s="79">
        <v>20143.56853293645</v>
      </c>
      <c r="AD387" s="79">
        <v>27877.022317531249</v>
      </c>
      <c r="AE387" s="79">
        <v>9038.0106875000074</v>
      </c>
      <c r="AF387" s="79">
        <v>21.401029612903226</v>
      </c>
      <c r="AG387" s="79">
        <v>17056.923367187501</v>
      </c>
      <c r="AH387" s="79">
        <v>33079.455950156254</v>
      </c>
      <c r="AI387" s="79">
        <v>9168.5837402343695</v>
      </c>
      <c r="AJ387" s="79">
        <v>86.086765624999998</v>
      </c>
      <c r="AK387" s="79">
        <v>5187.3392675781206</v>
      </c>
      <c r="AL387" s="79">
        <v>17635.248650390648</v>
      </c>
      <c r="AM387" s="79">
        <v>15481.077418410958</v>
      </c>
      <c r="AN387" s="79">
        <v>3491.1771484374985</v>
      </c>
      <c r="AO387" s="79">
        <v>37576.536123535152</v>
      </c>
      <c r="AP387" s="79">
        <v>246.61652490234499</v>
      </c>
      <c r="AQ387" s="79">
        <v>37762.747318359376</v>
      </c>
      <c r="AR387" s="79">
        <v>39782.991255906265</v>
      </c>
      <c r="AS387" s="79">
        <v>43458.899203124995</v>
      </c>
      <c r="AT387" s="79">
        <v>11901.665037734199</v>
      </c>
      <c r="AU387" s="79">
        <v>40530.593935546873</v>
      </c>
      <c r="AV387" s="79">
        <v>22286.001623093754</v>
      </c>
      <c r="AW387" s="79">
        <v>7811.643090332047</v>
      </c>
      <c r="AX387" s="79">
        <v>34782.358630371098</v>
      </c>
      <c r="AY387" s="79">
        <v>34195.34933467189</v>
      </c>
    </row>
    <row r="388" spans="1:51" x14ac:dyDescent="0.25">
      <c r="A388" s="77">
        <v>43816</v>
      </c>
      <c r="B388" s="78">
        <v>3</v>
      </c>
      <c r="C388" s="79">
        <v>22629.281181640639</v>
      </c>
      <c r="D388" s="79">
        <v>27878.455956031255</v>
      </c>
      <c r="E388" s="79">
        <v>13213.662773437512</v>
      </c>
      <c r="F388" s="79">
        <v>38627.264341796872</v>
      </c>
      <c r="G388" s="79">
        <v>22114.724217924286</v>
      </c>
      <c r="H388" s="79">
        <v>6944.2341465468699</v>
      </c>
      <c r="I388" s="79">
        <v>20633.078045410173</v>
      </c>
      <c r="J388" s="79">
        <v>78.015624999999901</v>
      </c>
      <c r="K388" s="79">
        <v>13442.787078421881</v>
      </c>
      <c r="L388" s="79">
        <v>6819.5573111406138</v>
      </c>
      <c r="M388" s="79">
        <v>27328.293515443958</v>
      </c>
      <c r="N388" s="79">
        <v>11624.938886718748</v>
      </c>
      <c r="O388" s="79">
        <v>32873.194509960929</v>
      </c>
      <c r="P388" s="79">
        <v>4377.5112107265595</v>
      </c>
      <c r="Q388" s="79">
        <v>31.860920906066891</v>
      </c>
      <c r="R388" s="79">
        <v>4253.1408020019535</v>
      </c>
      <c r="S388" s="79">
        <v>31778.790541992206</v>
      </c>
      <c r="T388" s="79">
        <v>11761.821819335941</v>
      </c>
      <c r="U388" s="79">
        <v>6261.7423232421897</v>
      </c>
      <c r="V388" s="79">
        <v>45389.534682203135</v>
      </c>
      <c r="W388" s="79">
        <v>3779.5876708984297</v>
      </c>
      <c r="X388" s="79">
        <v>13047.045675390644</v>
      </c>
      <c r="Y388" s="79">
        <v>13186.762457031251</v>
      </c>
      <c r="Z388" s="79">
        <v>337.5512690612793</v>
      </c>
      <c r="AA388" s="79">
        <v>18927.132916992177</v>
      </c>
      <c r="AB388" s="79">
        <v>14586.934917968752</v>
      </c>
      <c r="AC388" s="79">
        <v>18838.300474479402</v>
      </c>
      <c r="AD388" s="79">
        <v>24435.268256312487</v>
      </c>
      <c r="AE388" s="79">
        <v>8620.3004716796841</v>
      </c>
      <c r="AF388" s="79">
        <v>21.401029612903226</v>
      </c>
      <c r="AG388" s="79">
        <v>14660.344898437499</v>
      </c>
      <c r="AH388" s="79">
        <v>29388.026557156252</v>
      </c>
      <c r="AI388" s="79">
        <v>8340.4104003906195</v>
      </c>
      <c r="AJ388" s="79">
        <v>72.26450976562495</v>
      </c>
      <c r="AK388" s="79">
        <v>5032.7471679687396</v>
      </c>
      <c r="AL388" s="79">
        <v>14926.539248046884</v>
      </c>
      <c r="AM388" s="79">
        <v>12681.702436082842</v>
      </c>
      <c r="AN388" s="79">
        <v>2776.3633789062601</v>
      </c>
      <c r="AO388" s="79">
        <v>33198.314347656255</v>
      </c>
      <c r="AP388" s="79">
        <v>178.43266198730504</v>
      </c>
      <c r="AQ388" s="79">
        <v>35479.14004785155</v>
      </c>
      <c r="AR388" s="79">
        <v>35398.1414246719</v>
      </c>
      <c r="AS388" s="79">
        <v>37444.353570312487</v>
      </c>
      <c r="AT388" s="79">
        <v>10606.938285701724</v>
      </c>
      <c r="AU388" s="79">
        <v>36355.57406054686</v>
      </c>
      <c r="AV388" s="79">
        <v>18739.961234062499</v>
      </c>
      <c r="AW388" s="79">
        <v>5704.6974516601567</v>
      </c>
      <c r="AX388" s="79">
        <v>29519.762585449218</v>
      </c>
      <c r="AY388" s="79">
        <v>32469.056987515632</v>
      </c>
    </row>
    <row r="389" spans="1:51" x14ac:dyDescent="0.25">
      <c r="A389" s="77">
        <v>43816</v>
      </c>
      <c r="B389" s="78">
        <v>4</v>
      </c>
      <c r="C389" s="79">
        <v>21921.841646484387</v>
      </c>
      <c r="D389" s="79">
        <v>25589.807017906263</v>
      </c>
      <c r="E389" s="79">
        <v>12211.157128906258</v>
      </c>
      <c r="F389" s="79">
        <v>36917.878531249989</v>
      </c>
      <c r="G389" s="79">
        <v>20809.084568512953</v>
      </c>
      <c r="H389" s="79">
        <v>6734.2117353828216</v>
      </c>
      <c r="I389" s="79">
        <v>19685.487657714846</v>
      </c>
      <c r="J389" s="79">
        <v>78.230112075805707</v>
      </c>
      <c r="K389" s="79">
        <v>12225.570759062508</v>
      </c>
      <c r="L389" s="79">
        <v>6382.0184121250231</v>
      </c>
      <c r="M389" s="79">
        <v>25346.53763875474</v>
      </c>
      <c r="N389" s="79">
        <v>10921.894509765616</v>
      </c>
      <c r="O389" s="79">
        <v>31127.463722867196</v>
      </c>
      <c r="P389" s="79">
        <v>4175.2791672109206</v>
      </c>
      <c r="Q389" s="79">
        <v>31.828231334686269</v>
      </c>
      <c r="R389" s="79">
        <v>3807.5437316894531</v>
      </c>
      <c r="S389" s="79">
        <v>29284.171195312505</v>
      </c>
      <c r="T389" s="79">
        <v>11229.67116894531</v>
      </c>
      <c r="U389" s="79">
        <v>5890.4694951171896</v>
      </c>
      <c r="V389" s="79">
        <v>41123.668518093742</v>
      </c>
      <c r="W389" s="79">
        <v>3759.84130859376</v>
      </c>
      <c r="X389" s="79">
        <v>11501.924957953141</v>
      </c>
      <c r="Y389" s="79">
        <v>12783.305367187497</v>
      </c>
      <c r="Z389" s="79">
        <v>339.46446829223646</v>
      </c>
      <c r="AA389" s="79">
        <v>16987.347951171876</v>
      </c>
      <c r="AB389" s="79">
        <v>13994.185720703133</v>
      </c>
      <c r="AC389" s="79">
        <v>17922.506957050093</v>
      </c>
      <c r="AD389" s="79">
        <v>22322.649893796886</v>
      </c>
      <c r="AE389" s="79">
        <v>7933.0057187499988</v>
      </c>
      <c r="AF389" s="79">
        <v>21.401029612903226</v>
      </c>
      <c r="AG389" s="79">
        <v>13312.737218749999</v>
      </c>
      <c r="AH389" s="79">
        <v>25958.236954187498</v>
      </c>
      <c r="AI389" s="79">
        <v>7859.3716308593794</v>
      </c>
      <c r="AJ389" s="79">
        <v>62.064427978515937</v>
      </c>
      <c r="AK389" s="79">
        <v>4831.0324462890603</v>
      </c>
      <c r="AL389" s="79">
        <v>13504.451661132813</v>
      </c>
      <c r="AM389" s="79">
        <v>12513.298262160995</v>
      </c>
      <c r="AN389" s="79">
        <v>2446.81152343751</v>
      </c>
      <c r="AO389" s="79">
        <v>30733.76474414063</v>
      </c>
      <c r="AP389" s="79">
        <v>150.61018615722602</v>
      </c>
      <c r="AQ389" s="79">
        <v>34121.208636718744</v>
      </c>
      <c r="AR389" s="79">
        <v>32987.38347105858</v>
      </c>
      <c r="AS389" s="79">
        <v>34187.925548828141</v>
      </c>
      <c r="AT389" s="79">
        <v>10558.470079210758</v>
      </c>
      <c r="AU389" s="79">
        <v>34347.17147265625</v>
      </c>
      <c r="AV389" s="79">
        <v>16062.994710968764</v>
      </c>
      <c r="AW389" s="79">
        <v>5688.8512442626898</v>
      </c>
      <c r="AX389" s="79">
        <v>26653.201282958977</v>
      </c>
      <c r="AY389" s="79">
        <v>31195.297081171866</v>
      </c>
    </row>
    <row r="390" spans="1:51" x14ac:dyDescent="0.25">
      <c r="A390" s="77">
        <v>43816</v>
      </c>
      <c r="B390" s="78">
        <v>5</v>
      </c>
      <c r="C390" s="79">
        <v>21225.642099609409</v>
      </c>
      <c r="D390" s="79">
        <v>25361.046583218751</v>
      </c>
      <c r="E390" s="79">
        <v>11752.278916015606</v>
      </c>
      <c r="F390" s="79">
        <v>35930.297103515644</v>
      </c>
      <c r="G390" s="79">
        <v>21291.878423163664</v>
      </c>
      <c r="H390" s="79">
        <v>6970.7797320312548</v>
      </c>
      <c r="I390" s="79">
        <v>19234.414537109384</v>
      </c>
      <c r="J390" s="79">
        <v>81.134111404419002</v>
      </c>
      <c r="K390" s="79">
        <v>11968.465967398432</v>
      </c>
      <c r="L390" s="79">
        <v>6001.525604874997</v>
      </c>
      <c r="M390" s="79">
        <v>26996.477892539053</v>
      </c>
      <c r="N390" s="79">
        <v>10594.680839843746</v>
      </c>
      <c r="O390" s="79">
        <v>31044.977464957035</v>
      </c>
      <c r="P390" s="79">
        <v>4152.6294814062503</v>
      </c>
      <c r="Q390" s="79">
        <v>31.907761096954339</v>
      </c>
      <c r="R390" s="79">
        <v>3687.8574829101558</v>
      </c>
      <c r="S390" s="79">
        <v>28054.856026367215</v>
      </c>
      <c r="T390" s="79">
        <v>11071.213857421881</v>
      </c>
      <c r="U390" s="79">
        <v>5753.0002832031305</v>
      </c>
      <c r="V390" s="79">
        <v>38321.781415812511</v>
      </c>
      <c r="W390" s="79">
        <v>3590.66193847656</v>
      </c>
      <c r="X390" s="79">
        <v>11698.025425609405</v>
      </c>
      <c r="Y390" s="79">
        <v>12237.298300781247</v>
      </c>
      <c r="Z390" s="79">
        <v>343.81159195556654</v>
      </c>
      <c r="AA390" s="79">
        <v>16579.436297851575</v>
      </c>
      <c r="AB390" s="79">
        <v>13969.518722656247</v>
      </c>
      <c r="AC390" s="79">
        <v>17684.090625962817</v>
      </c>
      <c r="AD390" s="79">
        <v>21404.733279687498</v>
      </c>
      <c r="AE390" s="79">
        <v>7150.5073623046846</v>
      </c>
      <c r="AF390" s="79">
        <v>21.401029612903226</v>
      </c>
      <c r="AG390" s="79">
        <v>12833.994847656249</v>
      </c>
      <c r="AH390" s="79">
        <v>25980.864052624998</v>
      </c>
      <c r="AI390" s="79">
        <v>7567.58269042968</v>
      </c>
      <c r="AJ390" s="79">
        <v>70.514449951170718</v>
      </c>
      <c r="AK390" s="79">
        <v>4867.8505224609398</v>
      </c>
      <c r="AL390" s="79">
        <v>12799.92268945312</v>
      </c>
      <c r="AM390" s="79">
        <v>11986.474222231283</v>
      </c>
      <c r="AN390" s="79">
        <v>2465.1644531250108</v>
      </c>
      <c r="AO390" s="79">
        <v>29728.259468750002</v>
      </c>
      <c r="AP390" s="79">
        <v>242.612219238281</v>
      </c>
      <c r="AQ390" s="79">
        <v>33514.673302734394</v>
      </c>
      <c r="AR390" s="79">
        <v>31846.046759457047</v>
      </c>
      <c r="AS390" s="79">
        <v>32787.890109375039</v>
      </c>
      <c r="AT390" s="79">
        <v>10537.056909915218</v>
      </c>
      <c r="AU390" s="79">
        <v>33512.336312500011</v>
      </c>
      <c r="AV390" s="79">
        <v>15461.164612187515</v>
      </c>
      <c r="AW390" s="79">
        <v>3916.7764327392579</v>
      </c>
      <c r="AX390" s="79">
        <v>25351.39988647461</v>
      </c>
      <c r="AY390" s="79">
        <v>30805.802608875005</v>
      </c>
    </row>
    <row r="391" spans="1:51" x14ac:dyDescent="0.25">
      <c r="A391" s="77">
        <v>43816</v>
      </c>
      <c r="B391" s="78">
        <v>6</v>
      </c>
      <c r="C391" s="79">
        <v>21193.7271640625</v>
      </c>
      <c r="D391" s="79">
        <v>25857.193957593736</v>
      </c>
      <c r="E391" s="79">
        <v>11703.794267578129</v>
      </c>
      <c r="F391" s="79">
        <v>36608.042871093778</v>
      </c>
      <c r="G391" s="79">
        <v>17226.072007120805</v>
      </c>
      <c r="H391" s="79">
        <v>6989.4440397109274</v>
      </c>
      <c r="I391" s="79">
        <v>19326.787724121099</v>
      </c>
      <c r="J391" s="79">
        <v>79.589153289794893</v>
      </c>
      <c r="K391" s="79">
        <v>11999.857368218747</v>
      </c>
      <c r="L391" s="79">
        <v>6307.1556423359334</v>
      </c>
      <c r="M391" s="79">
        <v>25764.80586924071</v>
      </c>
      <c r="N391" s="79">
        <v>10682.183345703128</v>
      </c>
      <c r="O391" s="79">
        <v>31253.700526570297</v>
      </c>
      <c r="P391" s="79">
        <v>4146.8976429765689</v>
      </c>
      <c r="Q391" s="79">
        <v>31.572443962097172</v>
      </c>
      <c r="R391" s="79">
        <v>3709.7251708984381</v>
      </c>
      <c r="S391" s="79">
        <v>27970.356655273463</v>
      </c>
      <c r="T391" s="79">
        <v>10824.73841894531</v>
      </c>
      <c r="U391" s="79">
        <v>5699.5809521484407</v>
      </c>
      <c r="V391" s="79">
        <v>37800.703348171875</v>
      </c>
      <c r="W391" s="79">
        <v>3401.8906982421895</v>
      </c>
      <c r="X391" s="79">
        <v>12637.255888968795</v>
      </c>
      <c r="Y391" s="79">
        <v>11781.416101562498</v>
      </c>
      <c r="Z391" s="79">
        <v>370.3643545043945</v>
      </c>
      <c r="AA391" s="79">
        <v>15714.217313476564</v>
      </c>
      <c r="AB391" s="79">
        <v>14170.01728417969</v>
      </c>
      <c r="AC391" s="79">
        <v>17530.303869571842</v>
      </c>
      <c r="AD391" s="79">
        <v>21745.705392031246</v>
      </c>
      <c r="AE391" s="79">
        <v>7158.7131718750061</v>
      </c>
      <c r="AF391" s="79">
        <v>21.401029612903226</v>
      </c>
      <c r="AG391" s="79">
        <v>12931.785957031248</v>
      </c>
      <c r="AH391" s="79">
        <v>26647.578890437489</v>
      </c>
      <c r="AI391" s="79">
        <v>7667.5279785156299</v>
      </c>
      <c r="AJ391" s="79">
        <v>69.436631591796925</v>
      </c>
      <c r="AK391" s="79">
        <v>2633.5321970488994</v>
      </c>
      <c r="AL391" s="79">
        <v>12685.688571289062</v>
      </c>
      <c r="AM391" s="79">
        <v>11210.966566035982</v>
      </c>
      <c r="AN391" s="79">
        <v>2090.1038085937607</v>
      </c>
      <c r="AO391" s="79">
        <v>29370.561076171874</v>
      </c>
      <c r="AP391" s="79">
        <v>180.16476147460898</v>
      </c>
      <c r="AQ391" s="79">
        <v>33326.897696289067</v>
      </c>
      <c r="AR391" s="79">
        <v>32148.602462261737</v>
      </c>
      <c r="AS391" s="79">
        <v>33012.169951171883</v>
      </c>
      <c r="AT391" s="79">
        <v>10497.933976408867</v>
      </c>
      <c r="AU391" s="79">
        <v>33690.218326171882</v>
      </c>
      <c r="AV391" s="79">
        <v>15910.798748249998</v>
      </c>
      <c r="AW391" s="79">
        <v>2199.6151229248053</v>
      </c>
      <c r="AX391" s="79">
        <v>25322.883811035161</v>
      </c>
      <c r="AY391" s="79">
        <v>30656.449548312521</v>
      </c>
    </row>
    <row r="392" spans="1:51" x14ac:dyDescent="0.25">
      <c r="A392" s="77">
        <v>43816</v>
      </c>
      <c r="B392" s="78">
        <v>7</v>
      </c>
      <c r="C392" s="79">
        <v>20987.074464843758</v>
      </c>
      <c r="D392" s="79">
        <v>27068.335162250016</v>
      </c>
      <c r="E392" s="79">
        <v>12510.789970703117</v>
      </c>
      <c r="F392" s="79">
        <v>37866.285525390602</v>
      </c>
      <c r="G392" s="79">
        <v>19363.09055564327</v>
      </c>
      <c r="H392" s="79">
        <v>7065.129290804678</v>
      </c>
      <c r="I392" s="79">
        <v>21031.230946777334</v>
      </c>
      <c r="J392" s="79">
        <v>79.0470485687256</v>
      </c>
      <c r="K392" s="79">
        <v>12881.497482273422</v>
      </c>
      <c r="L392" s="79">
        <v>6455.4642021015616</v>
      </c>
      <c r="M392" s="79">
        <v>27588.58502941408</v>
      </c>
      <c r="N392" s="79">
        <v>10520.921037109369</v>
      </c>
      <c r="O392" s="79">
        <v>33912.95862546096</v>
      </c>
      <c r="P392" s="79">
        <v>4412.129834950837</v>
      </c>
      <c r="Q392" s="79">
        <v>32.518813610076897</v>
      </c>
      <c r="R392" s="79">
        <v>3753.1911315917969</v>
      </c>
      <c r="S392" s="79">
        <v>29167.311100585928</v>
      </c>
      <c r="T392" s="79">
        <v>10571.481944335948</v>
      </c>
      <c r="U392" s="79">
        <v>5686.5422216796896</v>
      </c>
      <c r="V392" s="79">
        <v>39793.410046656245</v>
      </c>
      <c r="W392" s="79">
        <v>3521.6359375000002</v>
      </c>
      <c r="X392" s="79">
        <v>12973.011620656504</v>
      </c>
      <c r="Y392" s="79">
        <v>12228.91233984375</v>
      </c>
      <c r="Z392" s="79">
        <v>338.7977392944336</v>
      </c>
      <c r="AA392" s="79">
        <v>17048.552278320327</v>
      </c>
      <c r="AB392" s="79">
        <v>16298.959260742202</v>
      </c>
      <c r="AC392" s="79">
        <v>17971.03606547591</v>
      </c>
      <c r="AD392" s="79">
        <v>23057.164505749988</v>
      </c>
      <c r="AE392" s="79">
        <v>7878.3522578125167</v>
      </c>
      <c r="AF392" s="79">
        <v>21.401029612903226</v>
      </c>
      <c r="AG392" s="79">
        <v>14219.858824218751</v>
      </c>
      <c r="AH392" s="79">
        <v>27644.649413281251</v>
      </c>
      <c r="AI392" s="79">
        <v>7810.5592773437502</v>
      </c>
      <c r="AJ392" s="79">
        <v>71.9055017089849</v>
      </c>
      <c r="AK392" s="79">
        <v>2958.0447265624998</v>
      </c>
      <c r="AL392" s="79">
        <v>13473.768908203139</v>
      </c>
      <c r="AM392" s="79">
        <v>12182.78917832504</v>
      </c>
      <c r="AN392" s="79">
        <v>2540.2790527343595</v>
      </c>
      <c r="AO392" s="79">
        <v>30825.940082031248</v>
      </c>
      <c r="AP392" s="79">
        <v>151.04240173339798</v>
      </c>
      <c r="AQ392" s="79">
        <v>35150.131316406252</v>
      </c>
      <c r="AR392" s="79">
        <v>33891.424555023419</v>
      </c>
      <c r="AS392" s="79">
        <v>35442.672150390623</v>
      </c>
      <c r="AT392" s="79">
        <v>10619.277100641137</v>
      </c>
      <c r="AU392" s="79">
        <v>36167.295851562507</v>
      </c>
      <c r="AV392" s="79">
        <v>16011.568269437514</v>
      </c>
      <c r="AW392" s="79">
        <v>2247.826872070314</v>
      </c>
      <c r="AX392" s="79">
        <v>26174.440369873068</v>
      </c>
      <c r="AY392" s="79">
        <v>32492.025354640624</v>
      </c>
    </row>
    <row r="393" spans="1:51" x14ac:dyDescent="0.25">
      <c r="A393" s="77">
        <v>43816</v>
      </c>
      <c r="B393" s="78">
        <v>8</v>
      </c>
      <c r="C393" s="79">
        <v>24576.169031250021</v>
      </c>
      <c r="D393" s="79">
        <v>28559.401229249994</v>
      </c>
      <c r="E393" s="79">
        <v>13411.644736328139</v>
      </c>
      <c r="F393" s="79">
        <v>46376.073007812505</v>
      </c>
      <c r="G393" s="79">
        <v>20454.453028180553</v>
      </c>
      <c r="H393" s="79">
        <v>7289.3384556093761</v>
      </c>
      <c r="I393" s="79">
        <v>26373.020513671861</v>
      </c>
      <c r="J393" s="79">
        <v>91.108078002929716</v>
      </c>
      <c r="K393" s="79">
        <v>14257.967291656239</v>
      </c>
      <c r="L393" s="79">
        <v>6505.6112222500014</v>
      </c>
      <c r="M393" s="79">
        <v>28110.097969673097</v>
      </c>
      <c r="N393" s="79">
        <v>10608.094562499988</v>
      </c>
      <c r="O393" s="79">
        <v>40691.786812945313</v>
      </c>
      <c r="P393" s="79">
        <v>4757.9833510053013</v>
      </c>
      <c r="Q393" s="79">
        <v>32.602094650268562</v>
      </c>
      <c r="R393" s="79">
        <v>3763.5698303222662</v>
      </c>
      <c r="S393" s="79">
        <v>31350.483310546864</v>
      </c>
      <c r="T393" s="79">
        <v>11079.187035156248</v>
      </c>
      <c r="U393" s="79">
        <v>5914.1193183593696</v>
      </c>
      <c r="V393" s="79">
        <v>43742.984887281258</v>
      </c>
      <c r="W393" s="79">
        <v>3623.1439941406297</v>
      </c>
      <c r="X393" s="79">
        <v>11959.61885646301</v>
      </c>
      <c r="Y393" s="79">
        <v>13532.325828124996</v>
      </c>
      <c r="Z393" s="79">
        <v>339.07492563476569</v>
      </c>
      <c r="AA393" s="79">
        <v>18053.470685546905</v>
      </c>
      <c r="AB393" s="79">
        <v>22208.16460351563</v>
      </c>
      <c r="AC393" s="79">
        <v>19396.558896086226</v>
      </c>
      <c r="AD393" s="79">
        <v>24221.405112593748</v>
      </c>
      <c r="AE393" s="79">
        <v>6789.9646035156293</v>
      </c>
      <c r="AF393" s="79">
        <v>21.401029612903226</v>
      </c>
      <c r="AG393" s="79">
        <v>16646.542335937498</v>
      </c>
      <c r="AH393" s="79">
        <v>27777.417283031242</v>
      </c>
      <c r="AI393" s="79">
        <v>8522.6191894531294</v>
      </c>
      <c r="AJ393" s="79">
        <v>52.935090576171035</v>
      </c>
      <c r="AK393" s="79">
        <v>3251.3683497127158</v>
      </c>
      <c r="AL393" s="79">
        <v>13752.708109374997</v>
      </c>
      <c r="AM393" s="79">
        <v>11634.894939840649</v>
      </c>
      <c r="AN393" s="79">
        <v>2611.5821777343808</v>
      </c>
      <c r="AO393" s="79">
        <v>34378.883750976536</v>
      </c>
      <c r="AP393" s="79">
        <v>220.5559760131834</v>
      </c>
      <c r="AQ393" s="79">
        <v>43347.241971679672</v>
      </c>
      <c r="AR393" s="79">
        <v>37777.881170242181</v>
      </c>
      <c r="AS393" s="79">
        <v>38633.721164062488</v>
      </c>
      <c r="AT393" s="79">
        <v>11487.474981885631</v>
      </c>
      <c r="AU393" s="79">
        <v>42109.396664062493</v>
      </c>
      <c r="AV393" s="79">
        <v>14727.981647671882</v>
      </c>
      <c r="AW393" s="79">
        <v>2014.739524902345</v>
      </c>
      <c r="AX393" s="79">
        <v>26605.970660400388</v>
      </c>
      <c r="AY393" s="79">
        <v>42157.197028046852</v>
      </c>
    </row>
    <row r="394" spans="1:51" x14ac:dyDescent="0.25">
      <c r="A394" s="77">
        <v>43816</v>
      </c>
      <c r="B394" s="78">
        <v>9</v>
      </c>
      <c r="C394" s="79">
        <v>32185.243515625007</v>
      </c>
      <c r="D394" s="79">
        <v>35000.578221187512</v>
      </c>
      <c r="E394" s="79">
        <v>15709.121796874997</v>
      </c>
      <c r="F394" s="79">
        <v>56020.092769531257</v>
      </c>
      <c r="G394" s="79">
        <v>27216.320964341448</v>
      </c>
      <c r="H394" s="79">
        <v>9477.1822346093704</v>
      </c>
      <c r="I394" s="79">
        <v>33813.956577148463</v>
      </c>
      <c r="J394" s="79">
        <v>105.24752044677729</v>
      </c>
      <c r="K394" s="79">
        <v>16622.479411296878</v>
      </c>
      <c r="L394" s="79">
        <v>8619.5192737031139</v>
      </c>
      <c r="M394" s="79">
        <v>35591.111772158198</v>
      </c>
      <c r="N394" s="79">
        <v>11595.724087890618</v>
      </c>
      <c r="O394" s="79">
        <v>48392.167472109366</v>
      </c>
      <c r="P394" s="79">
        <v>5092.5483650900887</v>
      </c>
      <c r="Q394" s="79">
        <v>34.029088973999009</v>
      </c>
      <c r="R394" s="79">
        <v>3924.0724365234373</v>
      </c>
      <c r="S394" s="79">
        <v>35848.503546875021</v>
      </c>
      <c r="T394" s="79">
        <v>13144.865326171881</v>
      </c>
      <c r="U394" s="79">
        <v>6477.8954677734291</v>
      </c>
      <c r="V394" s="79">
        <v>48077.358214734384</v>
      </c>
      <c r="W394" s="79">
        <v>4273.64631347656</v>
      </c>
      <c r="X394" s="79">
        <v>15589.524302675118</v>
      </c>
      <c r="Y394" s="79">
        <v>16167.135617187501</v>
      </c>
      <c r="Z394" s="79">
        <v>399.17869158935548</v>
      </c>
      <c r="AA394" s="79">
        <v>21877.239478515618</v>
      </c>
      <c r="AB394" s="79">
        <v>29912.532025390617</v>
      </c>
      <c r="AC394" s="79">
        <v>23147.976717166981</v>
      </c>
      <c r="AD394" s="79">
        <v>25267.979997937498</v>
      </c>
      <c r="AE394" s="79">
        <v>8377.1168242187414</v>
      </c>
      <c r="AF394" s="79">
        <v>21.401029612903226</v>
      </c>
      <c r="AG394" s="79">
        <v>19330.898035156253</v>
      </c>
      <c r="AH394" s="79">
        <v>29235.065787906253</v>
      </c>
      <c r="AI394" s="79">
        <v>10710.965966796881</v>
      </c>
      <c r="AJ394" s="79">
        <v>101.11062280273387</v>
      </c>
      <c r="AK394" s="79">
        <v>4433.5795740225276</v>
      </c>
      <c r="AL394" s="79">
        <v>14479.237983398438</v>
      </c>
      <c r="AM394" s="79">
        <v>14360.421802770343</v>
      </c>
      <c r="AN394" s="79">
        <v>2741.0551269531293</v>
      </c>
      <c r="AO394" s="79">
        <v>42092.370971679695</v>
      </c>
      <c r="AP394" s="79">
        <v>542.73034130859503</v>
      </c>
      <c r="AQ394" s="79">
        <v>57506.342216796867</v>
      </c>
      <c r="AR394" s="79">
        <v>46290.658970015626</v>
      </c>
      <c r="AS394" s="79">
        <v>42932.201003906252</v>
      </c>
      <c r="AT394" s="79">
        <v>13522.06919678769</v>
      </c>
      <c r="AU394" s="79">
        <v>48837.002062500011</v>
      </c>
      <c r="AV394" s="79">
        <v>16551.280912812508</v>
      </c>
      <c r="AW394" s="79">
        <v>2087.2181034463274</v>
      </c>
      <c r="AX394" s="79">
        <v>29263.652143554693</v>
      </c>
      <c r="AY394" s="79">
        <v>57331.189903124992</v>
      </c>
    </row>
    <row r="395" spans="1:51" x14ac:dyDescent="0.25">
      <c r="A395" s="77">
        <v>43816</v>
      </c>
      <c r="B395" s="78">
        <v>10</v>
      </c>
      <c r="C395" s="79">
        <v>38282.470976562487</v>
      </c>
      <c r="D395" s="79">
        <v>39238.529323312505</v>
      </c>
      <c r="E395" s="79">
        <v>17242.727499999994</v>
      </c>
      <c r="F395" s="79">
        <v>62258.646437499992</v>
      </c>
      <c r="G395" s="79">
        <v>34658.097950097159</v>
      </c>
      <c r="H395" s="79">
        <v>10950.62026762501</v>
      </c>
      <c r="I395" s="79">
        <v>39582.596823242209</v>
      </c>
      <c r="J395" s="79">
        <v>115.62330055236821</v>
      </c>
      <c r="K395" s="79">
        <v>19361.04696584374</v>
      </c>
      <c r="L395" s="79">
        <v>10278.090851242197</v>
      </c>
      <c r="M395" s="79">
        <v>38689.516541877929</v>
      </c>
      <c r="N395" s="79">
        <v>13488.386490234378</v>
      </c>
      <c r="O395" s="79">
        <v>55576.399011624984</v>
      </c>
      <c r="P395" s="79">
        <v>5621.8376726656497</v>
      </c>
      <c r="Q395" s="79">
        <v>32.178293704986579</v>
      </c>
      <c r="R395" s="79">
        <v>4270.015869140625</v>
      </c>
      <c r="S395" s="79">
        <v>40032.46824414064</v>
      </c>
      <c r="T395" s="79">
        <v>15456.836323242178</v>
      </c>
      <c r="U395" s="79">
        <v>6624.6089443359397</v>
      </c>
      <c r="V395" s="79">
        <v>52386.969388031248</v>
      </c>
      <c r="W395" s="79">
        <v>5177.9825195312606</v>
      </c>
      <c r="X395" s="79">
        <v>18223.065936631818</v>
      </c>
      <c r="Y395" s="79">
        <v>19310.221265624998</v>
      </c>
      <c r="Z395" s="79">
        <v>468.61422612304682</v>
      </c>
      <c r="AA395" s="79">
        <v>24981.156458984384</v>
      </c>
      <c r="AB395" s="79">
        <v>35897.39066796875</v>
      </c>
      <c r="AC395" s="79">
        <v>26314.791424896604</v>
      </c>
      <c r="AD395" s="79">
        <v>27723.788165062502</v>
      </c>
      <c r="AE395" s="79">
        <v>9112.3550234375161</v>
      </c>
      <c r="AF395" s="79">
        <v>21.401029612903226</v>
      </c>
      <c r="AG395" s="79">
        <v>20778.470046875005</v>
      </c>
      <c r="AH395" s="79">
        <v>31132.742233906247</v>
      </c>
      <c r="AI395" s="79">
        <v>12506.03505859375</v>
      </c>
      <c r="AJ395" s="79">
        <v>208.1312014160149</v>
      </c>
      <c r="AK395" s="79">
        <v>5558.7136899517818</v>
      </c>
      <c r="AL395" s="79">
        <v>15312.273693359375</v>
      </c>
      <c r="AM395" s="79">
        <v>17117.493548457849</v>
      </c>
      <c r="AN395" s="79">
        <v>3094.8872558593712</v>
      </c>
      <c r="AO395" s="79">
        <v>48639.291414062507</v>
      </c>
      <c r="AP395" s="79">
        <v>744.27453613281193</v>
      </c>
      <c r="AQ395" s="79">
        <v>70818.109060546863</v>
      </c>
      <c r="AR395" s="79">
        <v>53567.259944710917</v>
      </c>
      <c r="AS395" s="79">
        <v>47026.476029296893</v>
      </c>
      <c r="AT395" s="79">
        <v>14623.246189649435</v>
      </c>
      <c r="AU395" s="79">
        <v>54592.341537109387</v>
      </c>
      <c r="AV395" s="79">
        <v>19956.069402843739</v>
      </c>
      <c r="AW395" s="79">
        <v>1714.1873167481874</v>
      </c>
      <c r="AX395" s="79">
        <v>31749.171044921888</v>
      </c>
      <c r="AY395" s="79">
        <v>70423.787756062491</v>
      </c>
    </row>
    <row r="396" spans="1:51" x14ac:dyDescent="0.25">
      <c r="A396" s="77">
        <v>43816</v>
      </c>
      <c r="B396" s="78">
        <v>11</v>
      </c>
      <c r="C396" s="79">
        <v>42884.263007812464</v>
      </c>
      <c r="D396" s="79">
        <v>42266.562536875033</v>
      </c>
      <c r="E396" s="79">
        <v>18826.268095703119</v>
      </c>
      <c r="F396" s="79">
        <v>68717.396351562507</v>
      </c>
      <c r="G396" s="79">
        <v>37901.448107066761</v>
      </c>
      <c r="H396" s="79">
        <v>12023.058916687505</v>
      </c>
      <c r="I396" s="79">
        <v>43741.589965820334</v>
      </c>
      <c r="J396" s="79">
        <v>114.8156547546387</v>
      </c>
      <c r="K396" s="79">
        <v>20733.786401031248</v>
      </c>
      <c r="L396" s="79">
        <v>11437.05424883595</v>
      </c>
      <c r="M396" s="79">
        <v>42273.569314177454</v>
      </c>
      <c r="N396" s="79">
        <v>14913.814746093749</v>
      </c>
      <c r="O396" s="79">
        <v>60641.757711531245</v>
      </c>
      <c r="P396" s="79">
        <v>5599.2818653879403</v>
      </c>
      <c r="Q396" s="79">
        <v>33.398812294006348</v>
      </c>
      <c r="R396" s="79">
        <v>4732.3498168945298</v>
      </c>
      <c r="S396" s="79">
        <v>42748.483917968741</v>
      </c>
      <c r="T396" s="79">
        <v>17550.118345703111</v>
      </c>
      <c r="U396" s="79">
        <v>7585.9971005859497</v>
      </c>
      <c r="V396" s="79">
        <v>57122.546823031247</v>
      </c>
      <c r="W396" s="79">
        <v>5494.4604980468703</v>
      </c>
      <c r="X396" s="79">
        <v>20106.212875320525</v>
      </c>
      <c r="Y396" s="79">
        <v>20369.857175781246</v>
      </c>
      <c r="Z396" s="79">
        <v>517.90696774902358</v>
      </c>
      <c r="AA396" s="79">
        <v>28416.295312500017</v>
      </c>
      <c r="AB396" s="79">
        <v>38226.054183593747</v>
      </c>
      <c r="AC396" s="79">
        <v>28606.065817910872</v>
      </c>
      <c r="AD396" s="79">
        <v>30382.840683406259</v>
      </c>
      <c r="AE396" s="79">
        <v>9028.3566425781264</v>
      </c>
      <c r="AF396" s="79">
        <v>21.401029612903226</v>
      </c>
      <c r="AG396" s="79">
        <v>21785.064261718751</v>
      </c>
      <c r="AH396" s="79">
        <v>33976.559943093751</v>
      </c>
      <c r="AI396" s="79">
        <v>13796.034228515631</v>
      </c>
      <c r="AJ396" s="79">
        <v>202.09409521484417</v>
      </c>
      <c r="AK396" s="79">
        <v>6056.0108519439736</v>
      </c>
      <c r="AL396" s="79">
        <v>16755.240089843748</v>
      </c>
      <c r="AM396" s="79">
        <v>18988.917156489075</v>
      </c>
      <c r="AN396" s="79">
        <v>3378.5603515625007</v>
      </c>
      <c r="AO396" s="79">
        <v>52047.834193359377</v>
      </c>
      <c r="AP396" s="79">
        <v>738.84057617187602</v>
      </c>
      <c r="AQ396" s="79">
        <v>78387.461218750002</v>
      </c>
      <c r="AR396" s="79">
        <v>57719.591707218795</v>
      </c>
      <c r="AS396" s="79">
        <v>50103.361277343756</v>
      </c>
      <c r="AT396" s="79">
        <v>16098.99568330524</v>
      </c>
      <c r="AU396" s="79">
        <v>57854.283105468763</v>
      </c>
      <c r="AV396" s="79">
        <v>21522.777016812499</v>
      </c>
      <c r="AW396" s="79">
        <v>3320.1142890125943</v>
      </c>
      <c r="AX396" s="79">
        <v>33995.030297851568</v>
      </c>
      <c r="AY396" s="79">
        <v>77971.607089687459</v>
      </c>
    </row>
    <row r="397" spans="1:51" x14ac:dyDescent="0.25">
      <c r="A397" s="77">
        <v>43816</v>
      </c>
      <c r="B397" s="78">
        <v>12</v>
      </c>
      <c r="C397" s="79">
        <v>45568.116210937464</v>
      </c>
      <c r="D397" s="79">
        <v>44817.033454374985</v>
      </c>
      <c r="E397" s="79">
        <v>20882.98697265625</v>
      </c>
      <c r="F397" s="79">
        <v>73438.59453515627</v>
      </c>
      <c r="G397" s="79">
        <v>39873.840605044403</v>
      </c>
      <c r="H397" s="79">
        <v>12293.789780984378</v>
      </c>
      <c r="I397" s="79">
        <v>46328.615707031255</v>
      </c>
      <c r="J397" s="79">
        <v>118.469570159912</v>
      </c>
      <c r="K397" s="79">
        <v>22101.092036937498</v>
      </c>
      <c r="L397" s="79">
        <v>12233.853889398435</v>
      </c>
      <c r="M397" s="79">
        <v>42891.097677808597</v>
      </c>
      <c r="N397" s="79">
        <v>16709.614445312498</v>
      </c>
      <c r="O397" s="79">
        <v>63270.516832859365</v>
      </c>
      <c r="P397" s="79">
        <v>6073.5816415668969</v>
      </c>
      <c r="Q397" s="79">
        <v>32.117555141448982</v>
      </c>
      <c r="R397" s="79">
        <v>5067.0673461914066</v>
      </c>
      <c r="S397" s="79">
        <v>44822.874837890631</v>
      </c>
      <c r="T397" s="79">
        <v>19573.115796874994</v>
      </c>
      <c r="U397" s="79">
        <v>8766.1998105468811</v>
      </c>
      <c r="V397" s="79">
        <v>62823.977205875002</v>
      </c>
      <c r="W397" s="79">
        <v>5552.71662597657</v>
      </c>
      <c r="X397" s="79">
        <v>21871.532442006843</v>
      </c>
      <c r="Y397" s="79">
        <v>16753.120476562501</v>
      </c>
      <c r="Z397" s="79">
        <v>497.02933383789076</v>
      </c>
      <c r="AA397" s="79">
        <v>29821.453828124995</v>
      </c>
      <c r="AB397" s="79">
        <v>39695.53416015624</v>
      </c>
      <c r="AC397" s="79">
        <v>31289.997126317219</v>
      </c>
      <c r="AD397" s="79">
        <v>32999.911471374988</v>
      </c>
      <c r="AE397" s="79">
        <v>10110.660230468753</v>
      </c>
      <c r="AF397" s="79">
        <v>21.401029612903226</v>
      </c>
      <c r="AG397" s="79">
        <v>22657.568386718751</v>
      </c>
      <c r="AH397" s="79">
        <v>36870.723856000019</v>
      </c>
      <c r="AI397" s="79">
        <v>14656.91704101562</v>
      </c>
      <c r="AJ397" s="79">
        <v>224.22842163085971</v>
      </c>
      <c r="AK397" s="79">
        <v>6192.8617118713373</v>
      </c>
      <c r="AL397" s="79">
        <v>18287.212666015621</v>
      </c>
      <c r="AM397" s="79">
        <v>20218.821087426593</v>
      </c>
      <c r="AN397" s="79">
        <v>3899.1106933593701</v>
      </c>
      <c r="AO397" s="79">
        <v>55988.754901367189</v>
      </c>
      <c r="AP397" s="79">
        <v>770.56207275390693</v>
      </c>
      <c r="AQ397" s="79">
        <v>83787.68439843753</v>
      </c>
      <c r="AR397" s="79">
        <v>60598.046733375013</v>
      </c>
      <c r="AS397" s="79">
        <v>52808.123101562516</v>
      </c>
      <c r="AT397" s="79">
        <v>17113.855109288597</v>
      </c>
      <c r="AU397" s="79">
        <v>61232.136496093743</v>
      </c>
      <c r="AV397" s="79">
        <v>23163.374689750002</v>
      </c>
      <c r="AW397" s="79">
        <v>3419.1448365068763</v>
      </c>
      <c r="AX397" s="79">
        <v>36446.41931640626</v>
      </c>
      <c r="AY397" s="79">
        <v>82164.230481812454</v>
      </c>
    </row>
    <row r="398" spans="1:51" x14ac:dyDescent="0.25">
      <c r="A398" s="77">
        <v>43816</v>
      </c>
      <c r="B398" s="78">
        <v>13</v>
      </c>
      <c r="C398" s="79">
        <v>47443.242132812506</v>
      </c>
      <c r="D398" s="79">
        <v>46441.312730375001</v>
      </c>
      <c r="E398" s="79">
        <v>22669.823730468757</v>
      </c>
      <c r="F398" s="79">
        <v>77040.104394531227</v>
      </c>
      <c r="G398" s="79">
        <v>42492.374882946999</v>
      </c>
      <c r="H398" s="79">
        <v>12545.659527218771</v>
      </c>
      <c r="I398" s="79">
        <v>48315.593785156263</v>
      </c>
      <c r="J398" s="79">
        <v>122.07288551330561</v>
      </c>
      <c r="K398" s="79">
        <v>23018.654290015631</v>
      </c>
      <c r="L398" s="79">
        <v>12198.078643484383</v>
      </c>
      <c r="M398" s="79">
        <v>44966.469570970723</v>
      </c>
      <c r="N398" s="79">
        <v>18492.39486328125</v>
      </c>
      <c r="O398" s="79">
        <v>65923.219212109369</v>
      </c>
      <c r="P398" s="79">
        <v>5865.1532360773908</v>
      </c>
      <c r="Q398" s="79">
        <v>32.410225391387939</v>
      </c>
      <c r="R398" s="79">
        <v>5547.016577148438</v>
      </c>
      <c r="S398" s="79">
        <v>47385.512011718747</v>
      </c>
      <c r="T398" s="79">
        <v>20792.398980468752</v>
      </c>
      <c r="U398" s="79">
        <v>9700.9999492187599</v>
      </c>
      <c r="V398" s="79">
        <v>65717.978649281256</v>
      </c>
      <c r="W398" s="79">
        <v>5644.9908691406399</v>
      </c>
      <c r="X398" s="79">
        <v>23696.445021046857</v>
      </c>
      <c r="Y398" s="79">
        <v>14660.09788671875</v>
      </c>
      <c r="Z398" s="79">
        <v>489.63823287353517</v>
      </c>
      <c r="AA398" s="79">
        <v>32014.575740234366</v>
      </c>
      <c r="AB398" s="79">
        <v>40729.68393359374</v>
      </c>
      <c r="AC398" s="79">
        <v>32925.534872363947</v>
      </c>
      <c r="AD398" s="79">
        <v>35700.736409499987</v>
      </c>
      <c r="AE398" s="79">
        <v>9988.5331733451894</v>
      </c>
      <c r="AF398" s="79">
        <v>21.401029612903226</v>
      </c>
      <c r="AG398" s="79">
        <v>23760.713203125</v>
      </c>
      <c r="AH398" s="79">
        <v>39217.525895125007</v>
      </c>
      <c r="AI398" s="79">
        <v>15171.132470703129</v>
      </c>
      <c r="AJ398" s="79">
        <v>225.866899169921</v>
      </c>
      <c r="AK398" s="79">
        <v>6152.2339023150644</v>
      </c>
      <c r="AL398" s="79">
        <v>19554.257749999997</v>
      </c>
      <c r="AM398" s="79">
        <v>21671.257601785954</v>
      </c>
      <c r="AN398" s="79">
        <v>4020.7641113281193</v>
      </c>
      <c r="AO398" s="79">
        <v>57898.019671874987</v>
      </c>
      <c r="AP398" s="79">
        <v>840.48326110839901</v>
      </c>
      <c r="AQ398" s="79">
        <v>88192.312296874996</v>
      </c>
      <c r="AR398" s="79">
        <v>63531.378772210912</v>
      </c>
      <c r="AS398" s="79">
        <v>55655.128937499991</v>
      </c>
      <c r="AT398" s="79">
        <v>19281.25012518423</v>
      </c>
      <c r="AU398" s="79">
        <v>64435.265710937492</v>
      </c>
      <c r="AV398" s="79">
        <v>24472.704418406243</v>
      </c>
      <c r="AW398" s="79">
        <v>4407.9258143186235</v>
      </c>
      <c r="AX398" s="79">
        <v>38919.500097656251</v>
      </c>
      <c r="AY398" s="79">
        <v>84496.678779375055</v>
      </c>
    </row>
    <row r="399" spans="1:51" x14ac:dyDescent="0.25">
      <c r="A399" s="77">
        <v>43816</v>
      </c>
      <c r="B399" s="78">
        <v>14</v>
      </c>
      <c r="C399" s="79">
        <v>49134.892324218752</v>
      </c>
      <c r="D399" s="79">
        <v>47761.503047031263</v>
      </c>
      <c r="E399" s="79">
        <v>23647.87111328125</v>
      </c>
      <c r="F399" s="79">
        <v>80036.295285156288</v>
      </c>
      <c r="G399" s="79">
        <v>41380.049964078979</v>
      </c>
      <c r="H399" s="79">
        <v>12046.628273515633</v>
      </c>
      <c r="I399" s="79">
        <v>49691.565741210921</v>
      </c>
      <c r="J399" s="79">
        <v>123.2287158966064</v>
      </c>
      <c r="K399" s="79">
        <v>23144.996448187496</v>
      </c>
      <c r="L399" s="79">
        <v>12267.23151282811</v>
      </c>
      <c r="M399" s="79">
        <v>42585.182776324218</v>
      </c>
      <c r="N399" s="79">
        <v>19170.589136718751</v>
      </c>
      <c r="O399" s="79">
        <v>67268.021073921904</v>
      </c>
      <c r="P399" s="79">
        <v>6100.2895536030046</v>
      </c>
      <c r="Q399" s="79">
        <v>32.999673843383789</v>
      </c>
      <c r="R399" s="79">
        <v>5997.1798950195353</v>
      </c>
      <c r="S399" s="79">
        <v>48979.829992187493</v>
      </c>
      <c r="T399" s="79">
        <v>21904.35001757813</v>
      </c>
      <c r="U399" s="79">
        <v>10188.22921875001</v>
      </c>
      <c r="V399" s="79">
        <v>69462.975040375008</v>
      </c>
      <c r="W399" s="79">
        <v>5592.4370605468703</v>
      </c>
      <c r="X399" s="79">
        <v>23488.397546905799</v>
      </c>
      <c r="Y399" s="79">
        <v>17723.796472656246</v>
      </c>
      <c r="Z399" s="79">
        <v>480.01655047607426</v>
      </c>
      <c r="AA399" s="79">
        <v>32188.923064453156</v>
      </c>
      <c r="AB399" s="79">
        <v>41954.902886718744</v>
      </c>
      <c r="AC399" s="79">
        <v>34302.904394422672</v>
      </c>
      <c r="AD399" s="79">
        <v>38071.864678875005</v>
      </c>
      <c r="AE399" s="79">
        <v>10319.003044921892</v>
      </c>
      <c r="AF399" s="79">
        <v>21.401029612903226</v>
      </c>
      <c r="AG399" s="79">
        <v>24728.787226562497</v>
      </c>
      <c r="AH399" s="79">
        <v>42347.256180124998</v>
      </c>
      <c r="AI399" s="79">
        <v>15228.82470703125</v>
      </c>
      <c r="AJ399" s="79">
        <v>191.5888859863278</v>
      </c>
      <c r="AK399" s="79">
        <v>6140.1278408984363</v>
      </c>
      <c r="AL399" s="79">
        <v>20889.191435546894</v>
      </c>
      <c r="AM399" s="79">
        <v>23553.079901035951</v>
      </c>
      <c r="AN399" s="79">
        <v>4538.2223632812602</v>
      </c>
      <c r="AO399" s="79">
        <v>60339.298171875002</v>
      </c>
      <c r="AP399" s="79">
        <v>892.97573852539006</v>
      </c>
      <c r="AQ399" s="79">
        <v>91162.21395312497</v>
      </c>
      <c r="AR399" s="79">
        <v>65173.524958234382</v>
      </c>
      <c r="AS399" s="79">
        <v>58149.587251953133</v>
      </c>
      <c r="AT399" s="79">
        <v>18439.130778435476</v>
      </c>
      <c r="AU399" s="79">
        <v>67033.232117187465</v>
      </c>
      <c r="AV399" s="79">
        <v>25517.581128593753</v>
      </c>
      <c r="AW399" s="79">
        <v>4327.1860273437405</v>
      </c>
      <c r="AX399" s="79">
        <v>42412.008833007814</v>
      </c>
      <c r="AY399" s="79">
        <v>87546.338197874982</v>
      </c>
    </row>
    <row r="400" spans="1:51" x14ac:dyDescent="0.25">
      <c r="A400" s="77">
        <v>43816</v>
      </c>
      <c r="B400" s="78">
        <v>15</v>
      </c>
      <c r="C400" s="79">
        <v>48843.737019531254</v>
      </c>
      <c r="D400" s="79">
        <v>48427.734481812484</v>
      </c>
      <c r="E400" s="79">
        <v>23723.142949218749</v>
      </c>
      <c r="F400" s="79">
        <v>80347.550031249979</v>
      </c>
      <c r="G400" s="79">
        <v>43522.810508906259</v>
      </c>
      <c r="H400" s="79">
        <v>12407.582674906265</v>
      </c>
      <c r="I400" s="79">
        <v>49798.997869140614</v>
      </c>
      <c r="J400" s="79">
        <v>123.921817779541</v>
      </c>
      <c r="K400" s="79">
        <v>24105.290934515611</v>
      </c>
      <c r="L400" s="79">
        <v>12426.529777562511</v>
      </c>
      <c r="M400" s="79">
        <v>44998.000128205094</v>
      </c>
      <c r="N400" s="79">
        <v>19324.293535156252</v>
      </c>
      <c r="O400" s="79">
        <v>68396.202034421891</v>
      </c>
      <c r="P400" s="79">
        <v>6274.7326173657239</v>
      </c>
      <c r="Q400" s="79">
        <v>33.154973983764634</v>
      </c>
      <c r="R400" s="79">
        <v>6133.3513427734424</v>
      </c>
      <c r="S400" s="79">
        <v>50640.519091796872</v>
      </c>
      <c r="T400" s="79">
        <v>21731.48299609375</v>
      </c>
      <c r="U400" s="79">
        <v>10044.54715820313</v>
      </c>
      <c r="V400" s="79">
        <v>70830.963816781252</v>
      </c>
      <c r="W400" s="79">
        <v>5779.6864990234299</v>
      </c>
      <c r="X400" s="79">
        <v>24597.092609291394</v>
      </c>
      <c r="Y400" s="79">
        <v>20524.247269531254</v>
      </c>
      <c r="Z400" s="79">
        <v>498.11122423095696</v>
      </c>
      <c r="AA400" s="79">
        <v>33721.753291015637</v>
      </c>
      <c r="AB400" s="79">
        <v>42405.060941406242</v>
      </c>
      <c r="AC400" s="79">
        <v>34174.962262650239</v>
      </c>
      <c r="AD400" s="79">
        <v>39075.220236531255</v>
      </c>
      <c r="AE400" s="79">
        <v>11605.100158203131</v>
      </c>
      <c r="AF400" s="79">
        <v>21.401029612903226</v>
      </c>
      <c r="AG400" s="79">
        <v>24887.289812499996</v>
      </c>
      <c r="AH400" s="79">
        <v>44362.867228968746</v>
      </c>
      <c r="AI400" s="79">
        <v>16056.82084960937</v>
      </c>
      <c r="AJ400" s="79">
        <v>180.91185571289077</v>
      </c>
      <c r="AK400" s="79">
        <v>6564.1805376135253</v>
      </c>
      <c r="AL400" s="79">
        <v>21773.316216796877</v>
      </c>
      <c r="AM400" s="79">
        <v>24756.10922547345</v>
      </c>
      <c r="AN400" s="79">
        <v>4841.3070312500104</v>
      </c>
      <c r="AO400" s="79">
        <v>62189.587878906234</v>
      </c>
      <c r="AP400" s="79">
        <v>831.79980468750011</v>
      </c>
      <c r="AQ400" s="79">
        <v>92365.443273437486</v>
      </c>
      <c r="AR400" s="79">
        <v>66637.561641695342</v>
      </c>
      <c r="AS400" s="79">
        <v>60240.727378906267</v>
      </c>
      <c r="AT400" s="79">
        <v>18601.746713030618</v>
      </c>
      <c r="AU400" s="79">
        <v>68272.776152343751</v>
      </c>
      <c r="AV400" s="79">
        <v>25966.816739031252</v>
      </c>
      <c r="AW400" s="79">
        <v>4500.5705336914107</v>
      </c>
      <c r="AX400" s="79">
        <v>43707.616442871076</v>
      </c>
      <c r="AY400" s="79">
        <v>88347.866686156238</v>
      </c>
    </row>
    <row r="401" spans="1:51" x14ac:dyDescent="0.25">
      <c r="A401" s="77">
        <v>43816</v>
      </c>
      <c r="B401" s="78">
        <v>16</v>
      </c>
      <c r="C401" s="79">
        <v>49265.703085937479</v>
      </c>
      <c r="D401" s="79">
        <v>49802.612222187541</v>
      </c>
      <c r="E401" s="79">
        <v>24198.771601562497</v>
      </c>
      <c r="F401" s="79">
        <v>80045.755261718674</v>
      </c>
      <c r="G401" s="79">
        <v>46741.195912151103</v>
      </c>
      <c r="H401" s="79">
        <v>12994.245366296871</v>
      </c>
      <c r="I401" s="79">
        <v>50476.111117187516</v>
      </c>
      <c r="J401" s="79">
        <v>122.7271289825439</v>
      </c>
      <c r="K401" s="79">
        <v>24916.42567764064</v>
      </c>
      <c r="L401" s="79">
        <v>13117.69933496876</v>
      </c>
      <c r="M401" s="79">
        <v>46609.720431848822</v>
      </c>
      <c r="N401" s="79">
        <v>19623.477121093743</v>
      </c>
      <c r="O401" s="79">
        <v>69359.146795937486</v>
      </c>
      <c r="P401" s="79">
        <v>6496.7134111558335</v>
      </c>
      <c r="Q401" s="79">
        <v>33.412317276000984</v>
      </c>
      <c r="R401" s="79">
        <v>6275.2782836914084</v>
      </c>
      <c r="S401" s="79">
        <v>51617.597343749992</v>
      </c>
      <c r="T401" s="79">
        <v>21677.776388671889</v>
      </c>
      <c r="U401" s="79">
        <v>9973.74593554688</v>
      </c>
      <c r="V401" s="79">
        <v>71272.884714125015</v>
      </c>
      <c r="W401" s="79">
        <v>6043.7100097656194</v>
      </c>
      <c r="X401" s="79">
        <v>23583.981678561526</v>
      </c>
      <c r="Y401" s="79">
        <v>21978.612550781247</v>
      </c>
      <c r="Z401" s="79">
        <v>509.49328966064456</v>
      </c>
      <c r="AA401" s="79">
        <v>34774.253664062504</v>
      </c>
      <c r="AB401" s="79">
        <v>43183.533398437488</v>
      </c>
      <c r="AC401" s="79">
        <v>34142.450957781817</v>
      </c>
      <c r="AD401" s="79">
        <v>39306.206058343734</v>
      </c>
      <c r="AE401" s="79">
        <v>10977.916025390621</v>
      </c>
      <c r="AF401" s="79">
        <v>21.401029612903226</v>
      </c>
      <c r="AG401" s="79">
        <v>25179.807460937503</v>
      </c>
      <c r="AH401" s="79">
        <v>45538.129241468734</v>
      </c>
      <c r="AI401" s="79">
        <v>16702.641992187499</v>
      </c>
      <c r="AJ401" s="79">
        <v>246.73659716796806</v>
      </c>
      <c r="AK401" s="79">
        <v>6475.4823469201601</v>
      </c>
      <c r="AL401" s="79">
        <v>22028.597816406262</v>
      </c>
      <c r="AM401" s="79">
        <v>25118.860969692203</v>
      </c>
      <c r="AN401" s="79">
        <v>4890.2340820312493</v>
      </c>
      <c r="AO401" s="79">
        <v>63647.147416015629</v>
      </c>
      <c r="AP401" s="79">
        <v>857.99305725097599</v>
      </c>
      <c r="AQ401" s="79">
        <v>94330.697933593779</v>
      </c>
      <c r="AR401" s="79">
        <v>68209.666927281287</v>
      </c>
      <c r="AS401" s="79">
        <v>61194.647552734372</v>
      </c>
      <c r="AT401" s="79">
        <v>18902.181276115491</v>
      </c>
      <c r="AU401" s="79">
        <v>69284.174082031284</v>
      </c>
      <c r="AV401" s="79">
        <v>26537.16678009375</v>
      </c>
      <c r="AW401" s="79">
        <v>4878.9987734374981</v>
      </c>
      <c r="AX401" s="79">
        <v>44323.127448730491</v>
      </c>
      <c r="AY401" s="79">
        <v>90152.25626346872</v>
      </c>
    </row>
    <row r="402" spans="1:51" x14ac:dyDescent="0.25">
      <c r="A402" s="77">
        <v>43816</v>
      </c>
      <c r="B402" s="78">
        <v>17</v>
      </c>
      <c r="C402" s="79">
        <v>49122.619410156236</v>
      </c>
      <c r="D402" s="79">
        <v>50637.39252337502</v>
      </c>
      <c r="E402" s="79">
        <v>24014.973691406252</v>
      </c>
      <c r="F402" s="79">
        <v>80073.067640624999</v>
      </c>
      <c r="G402" s="79">
        <v>46370.12656679286</v>
      </c>
      <c r="H402" s="79">
        <v>12658.220493265615</v>
      </c>
      <c r="I402" s="79">
        <v>50548.135873046864</v>
      </c>
      <c r="J402" s="79">
        <v>126.98890304565441</v>
      </c>
      <c r="K402" s="79">
        <v>24600.37684903125</v>
      </c>
      <c r="L402" s="79">
        <v>13336.722071328126</v>
      </c>
      <c r="M402" s="79">
        <v>45942.047694211469</v>
      </c>
      <c r="N402" s="79">
        <v>20138.189066406245</v>
      </c>
      <c r="O402" s="79">
        <v>69347.14459931248</v>
      </c>
      <c r="P402" s="79">
        <v>6547.8106314723364</v>
      </c>
      <c r="Q402" s="79">
        <v>33.385388374328613</v>
      </c>
      <c r="R402" s="79">
        <v>6388.6362060546981</v>
      </c>
      <c r="S402" s="79">
        <v>52059.327310546876</v>
      </c>
      <c r="T402" s="79">
        <v>21459.90704101562</v>
      </c>
      <c r="U402" s="79">
        <v>9778.4005292968795</v>
      </c>
      <c r="V402" s="79">
        <v>71365.556557218719</v>
      </c>
      <c r="W402" s="79">
        <v>6071.0591308593803</v>
      </c>
      <c r="X402" s="79">
        <v>24367.458275996356</v>
      </c>
      <c r="Y402" s="79">
        <v>21689.072082031249</v>
      </c>
      <c r="Z402" s="79">
        <v>531.59002393798824</v>
      </c>
      <c r="AA402" s="79">
        <v>34267.491089843767</v>
      </c>
      <c r="AB402" s="79">
        <v>42929.602199218753</v>
      </c>
      <c r="AC402" s="79">
        <v>33841.801871961288</v>
      </c>
      <c r="AD402" s="79">
        <v>39314.643279374977</v>
      </c>
      <c r="AE402" s="79">
        <v>12679.138066406249</v>
      </c>
      <c r="AF402" s="79">
        <v>21.401029612903226</v>
      </c>
      <c r="AG402" s="79">
        <v>24748.391695312501</v>
      </c>
      <c r="AH402" s="79">
        <v>45497.80058290626</v>
      </c>
      <c r="AI402" s="79">
        <v>16751.346386718749</v>
      </c>
      <c r="AJ402" s="79">
        <v>265.81673437500109</v>
      </c>
      <c r="AK402" s="79">
        <v>6751.6097289190639</v>
      </c>
      <c r="AL402" s="79">
        <v>21571.506054687514</v>
      </c>
      <c r="AM402" s="79">
        <v>25208.597704332846</v>
      </c>
      <c r="AN402" s="79">
        <v>4812.357568359369</v>
      </c>
      <c r="AO402" s="79">
        <v>63916.807730468761</v>
      </c>
      <c r="AP402" s="79">
        <v>890.397033691405</v>
      </c>
      <c r="AQ402" s="79">
        <v>94433.455214843736</v>
      </c>
      <c r="AR402" s="79">
        <v>68670.599128476591</v>
      </c>
      <c r="AS402" s="79">
        <v>61211.807025390633</v>
      </c>
      <c r="AT402" s="79">
        <v>19343.687048394531</v>
      </c>
      <c r="AU402" s="79">
        <v>68493.088925781252</v>
      </c>
      <c r="AV402" s="79">
        <v>26921.856014562498</v>
      </c>
      <c r="AW402" s="79">
        <v>3931.5442380371087</v>
      </c>
      <c r="AX402" s="79">
        <v>44828.58924316406</v>
      </c>
      <c r="AY402" s="79">
        <v>90347.427561374992</v>
      </c>
    </row>
    <row r="403" spans="1:51" x14ac:dyDescent="0.25">
      <c r="A403" s="77">
        <v>43816</v>
      </c>
      <c r="B403" s="78">
        <v>18</v>
      </c>
      <c r="C403" s="79">
        <v>48407.115187500007</v>
      </c>
      <c r="D403" s="79">
        <v>49125.567780250014</v>
      </c>
      <c r="E403" s="79">
        <v>23158.31640625</v>
      </c>
      <c r="F403" s="79">
        <v>78366.835582031243</v>
      </c>
      <c r="G403" s="79">
        <v>43818.873658224729</v>
      </c>
      <c r="H403" s="79">
        <v>11930.542476781247</v>
      </c>
      <c r="I403" s="79">
        <v>49218.784750976607</v>
      </c>
      <c r="J403" s="79">
        <v>125.4864883422852</v>
      </c>
      <c r="K403" s="79">
        <v>23915.861640250019</v>
      </c>
      <c r="L403" s="79">
        <v>12891.838094773453</v>
      </c>
      <c r="M403" s="79">
        <v>42494.111867647116</v>
      </c>
      <c r="N403" s="79">
        <v>19312.83529296875</v>
      </c>
      <c r="O403" s="79">
        <v>67302.249845343744</v>
      </c>
      <c r="P403" s="79">
        <v>6778.2671095737314</v>
      </c>
      <c r="Q403" s="79">
        <v>33.848190307617188</v>
      </c>
      <c r="R403" s="79">
        <v>6335.3965332031266</v>
      </c>
      <c r="S403" s="79">
        <v>51106.128910156243</v>
      </c>
      <c r="T403" s="79">
        <v>20658.369242187506</v>
      </c>
      <c r="U403" s="79">
        <v>9225.2261171874998</v>
      </c>
      <c r="V403" s="79">
        <v>70608.771404500003</v>
      </c>
      <c r="W403" s="79">
        <v>5812.0255126953207</v>
      </c>
      <c r="X403" s="79">
        <v>22529.951026911971</v>
      </c>
      <c r="Y403" s="79">
        <v>20355.712144531255</v>
      </c>
      <c r="Z403" s="79">
        <v>502.29411785888658</v>
      </c>
      <c r="AA403" s="79">
        <v>32642.368603515624</v>
      </c>
      <c r="AB403" s="79">
        <v>41182.358886718743</v>
      </c>
      <c r="AC403" s="79">
        <v>32583.464213905027</v>
      </c>
      <c r="AD403" s="79">
        <v>39202.049208843746</v>
      </c>
      <c r="AE403" s="79">
        <v>12811.532011718751</v>
      </c>
      <c r="AF403" s="79">
        <v>21.401029612903226</v>
      </c>
      <c r="AG403" s="79">
        <v>24310.969132812497</v>
      </c>
      <c r="AH403" s="79">
        <v>46110.746615499993</v>
      </c>
      <c r="AI403" s="79">
        <v>16192.387988281251</v>
      </c>
      <c r="AJ403" s="79">
        <v>205.8360971679694</v>
      </c>
      <c r="AK403" s="79">
        <v>6411.0636147393834</v>
      </c>
      <c r="AL403" s="79">
        <v>21113.268566406274</v>
      </c>
      <c r="AM403" s="79">
        <v>25357.481454582827</v>
      </c>
      <c r="AN403" s="79">
        <v>5094.3910644531188</v>
      </c>
      <c r="AO403" s="79">
        <v>62683.499151367185</v>
      </c>
      <c r="AP403" s="79">
        <v>818.22938537597599</v>
      </c>
      <c r="AQ403" s="79">
        <v>91224.647308593732</v>
      </c>
      <c r="AR403" s="79">
        <v>66269.86128292972</v>
      </c>
      <c r="AS403" s="79">
        <v>60091.041373046879</v>
      </c>
      <c r="AT403" s="79">
        <v>18844.610860123441</v>
      </c>
      <c r="AU403" s="79">
        <v>67337.519878906271</v>
      </c>
      <c r="AV403" s="79">
        <v>26905.680016593749</v>
      </c>
      <c r="AW403" s="79">
        <v>3824.9483640136696</v>
      </c>
      <c r="AX403" s="79">
        <v>44852.592668457022</v>
      </c>
      <c r="AY403" s="79">
        <v>88963.999945281248</v>
      </c>
    </row>
    <row r="404" spans="1:51" x14ac:dyDescent="0.25">
      <c r="A404" s="77">
        <v>43816</v>
      </c>
      <c r="B404" s="78">
        <v>19</v>
      </c>
      <c r="C404" s="79">
        <v>46234.608359375015</v>
      </c>
      <c r="D404" s="79">
        <v>44875.744041968785</v>
      </c>
      <c r="E404" s="79">
        <v>22026.632285156251</v>
      </c>
      <c r="F404" s="79">
        <v>75033.703492187502</v>
      </c>
      <c r="G404" s="79">
        <v>39610.523413122166</v>
      </c>
      <c r="H404" s="79">
        <v>10331.013058937498</v>
      </c>
      <c r="I404" s="79">
        <v>45566.391822265628</v>
      </c>
      <c r="J404" s="79">
        <v>127.55430603027349</v>
      </c>
      <c r="K404" s="79">
        <v>21646.609859812503</v>
      </c>
      <c r="L404" s="79">
        <v>10866.794535718731</v>
      </c>
      <c r="M404" s="79">
        <v>36798.153754792882</v>
      </c>
      <c r="N404" s="79">
        <v>18250.021804687498</v>
      </c>
      <c r="O404" s="79">
        <v>61373.301465281234</v>
      </c>
      <c r="P404" s="79">
        <v>6494.5333787387699</v>
      </c>
      <c r="Q404" s="79">
        <v>34.148857116699219</v>
      </c>
      <c r="R404" s="79">
        <v>6293.2352661132818</v>
      </c>
      <c r="S404" s="79">
        <v>48581.803501953138</v>
      </c>
      <c r="T404" s="79">
        <v>19481.737955078119</v>
      </c>
      <c r="U404" s="79">
        <v>8360.235654296881</v>
      </c>
      <c r="V404" s="79">
        <v>68317.330154093739</v>
      </c>
      <c r="W404" s="79">
        <v>5524.9239013671895</v>
      </c>
      <c r="X404" s="79">
        <v>21625.625065635984</v>
      </c>
      <c r="Y404" s="79">
        <v>18503.559414062496</v>
      </c>
      <c r="Z404" s="79">
        <v>474.49379613037115</v>
      </c>
      <c r="AA404" s="79">
        <v>30730.966392578131</v>
      </c>
      <c r="AB404" s="79">
        <v>36282.052054687483</v>
      </c>
      <c r="AC404" s="79">
        <v>30672.716046202157</v>
      </c>
      <c r="AD404" s="79">
        <v>38676.180961406266</v>
      </c>
      <c r="AE404" s="79">
        <v>10873.410966949341</v>
      </c>
      <c r="AF404" s="79">
        <v>21.401029612903226</v>
      </c>
      <c r="AG404" s="79">
        <v>23325.447070312501</v>
      </c>
      <c r="AH404" s="79">
        <v>46504.644985718747</v>
      </c>
      <c r="AI404" s="79">
        <v>14622.52744140625</v>
      </c>
      <c r="AJ404" s="79">
        <v>174.66515795898385</v>
      </c>
      <c r="AK404" s="79">
        <v>6125.8738382440215</v>
      </c>
      <c r="AL404" s="79">
        <v>21594.542964843746</v>
      </c>
      <c r="AM404" s="79">
        <v>23404.796900723468</v>
      </c>
      <c r="AN404" s="79">
        <v>5143.15380859375</v>
      </c>
      <c r="AO404" s="79">
        <v>58027.056184570334</v>
      </c>
      <c r="AP404" s="79">
        <v>653.07748413085892</v>
      </c>
      <c r="AQ404" s="79">
        <v>82313.33220117187</v>
      </c>
      <c r="AR404" s="79">
        <v>59519.884283382809</v>
      </c>
      <c r="AS404" s="79">
        <v>57997.142044921886</v>
      </c>
      <c r="AT404" s="79">
        <v>16374.585514053608</v>
      </c>
      <c r="AU404" s="79">
        <v>62536.722906250005</v>
      </c>
      <c r="AV404" s="79">
        <v>26790.624918093745</v>
      </c>
      <c r="AW404" s="79">
        <v>3618.2665075683603</v>
      </c>
      <c r="AX404" s="79">
        <v>44397.403937988289</v>
      </c>
      <c r="AY404" s="79">
        <v>81451.081064156271</v>
      </c>
    </row>
    <row r="405" spans="1:51" x14ac:dyDescent="0.25">
      <c r="A405" s="77">
        <v>43816</v>
      </c>
      <c r="B405" s="78">
        <v>20</v>
      </c>
      <c r="C405" s="79">
        <v>42952.324941406223</v>
      </c>
      <c r="D405" s="79">
        <v>42234.474794718728</v>
      </c>
      <c r="E405" s="79">
        <v>20658.1796875</v>
      </c>
      <c r="F405" s="79">
        <v>69850.613132812519</v>
      </c>
      <c r="G405" s="79">
        <v>36545.954837103935</v>
      </c>
      <c r="H405" s="79">
        <v>9030.4426038671809</v>
      </c>
      <c r="I405" s="79">
        <v>40429.011417968752</v>
      </c>
      <c r="J405" s="79">
        <v>136.4903182983399</v>
      </c>
      <c r="K405" s="79">
        <v>20225.651110546885</v>
      </c>
      <c r="L405" s="79">
        <v>9281.2879318828127</v>
      </c>
      <c r="M405" s="79">
        <v>34129.787877475042</v>
      </c>
      <c r="N405" s="79">
        <v>17097.371589843751</v>
      </c>
      <c r="O405" s="79">
        <v>55992.998102703132</v>
      </c>
      <c r="P405" s="79">
        <v>6329.0346521640668</v>
      </c>
      <c r="Q405" s="79">
        <v>33.673416137695313</v>
      </c>
      <c r="R405" s="79">
        <v>6319.1872680664083</v>
      </c>
      <c r="S405" s="79">
        <v>47594.09866992187</v>
      </c>
      <c r="T405" s="79">
        <v>18192.667404296859</v>
      </c>
      <c r="U405" s="79">
        <v>7675.5627304687605</v>
      </c>
      <c r="V405" s="79">
        <v>66856.693593687523</v>
      </c>
      <c r="W405" s="79">
        <v>5313.4421142578103</v>
      </c>
      <c r="X405" s="79">
        <v>17773.293953525324</v>
      </c>
      <c r="Y405" s="79">
        <v>18477.047800781242</v>
      </c>
      <c r="Z405" s="79">
        <v>446.29916734619133</v>
      </c>
      <c r="AA405" s="79">
        <v>29501.498427734397</v>
      </c>
      <c r="AB405" s="79">
        <v>30633.654570312498</v>
      </c>
      <c r="AC405" s="79">
        <v>28441.791825547662</v>
      </c>
      <c r="AD405" s="79">
        <v>38405.820709343767</v>
      </c>
      <c r="AE405" s="79">
        <v>10426.115763671878</v>
      </c>
      <c r="AF405" s="79">
        <v>21.401029612903226</v>
      </c>
      <c r="AG405" s="79">
        <v>22937.561117187499</v>
      </c>
      <c r="AH405" s="79">
        <v>46979.662025968755</v>
      </c>
      <c r="AI405" s="79">
        <v>13925.528222656261</v>
      </c>
      <c r="AJ405" s="79">
        <v>86.877090576171895</v>
      </c>
      <c r="AK405" s="79">
        <v>6044.907343712086</v>
      </c>
      <c r="AL405" s="79">
        <v>22530.794400390623</v>
      </c>
      <c r="AM405" s="79">
        <v>21985.996743864082</v>
      </c>
      <c r="AN405" s="79">
        <v>5320.6690917968808</v>
      </c>
      <c r="AO405" s="79">
        <v>54140.43682617187</v>
      </c>
      <c r="AP405" s="79">
        <v>440.44686572265499</v>
      </c>
      <c r="AQ405" s="79">
        <v>71011.169166015636</v>
      </c>
      <c r="AR405" s="79">
        <v>54646.137222335943</v>
      </c>
      <c r="AS405" s="79">
        <v>58227.107730468742</v>
      </c>
      <c r="AT405" s="79">
        <v>15836.153716195693</v>
      </c>
      <c r="AU405" s="79">
        <v>58794.778972656233</v>
      </c>
      <c r="AV405" s="79">
        <v>26523.846520687512</v>
      </c>
      <c r="AW405" s="79">
        <v>3599.0503417968857</v>
      </c>
      <c r="AX405" s="79">
        <v>44828.842849121102</v>
      </c>
      <c r="AY405" s="79">
        <v>67025.505743281246</v>
      </c>
    </row>
    <row r="406" spans="1:51" x14ac:dyDescent="0.25">
      <c r="A406" s="77">
        <v>43816</v>
      </c>
      <c r="B406" s="78">
        <v>21</v>
      </c>
      <c r="C406" s="79">
        <v>38699.677394531238</v>
      </c>
      <c r="D406" s="79">
        <v>41690.320079593752</v>
      </c>
      <c r="E406" s="79">
        <v>21274.019541015638</v>
      </c>
      <c r="F406" s="79">
        <v>65685.26274999998</v>
      </c>
      <c r="G406" s="79">
        <v>35878.640281333523</v>
      </c>
      <c r="H406" s="79">
        <v>8147.3151117187463</v>
      </c>
      <c r="I406" s="79">
        <v>36817.421283203119</v>
      </c>
      <c r="J406" s="79">
        <v>138.6965789794923</v>
      </c>
      <c r="K406" s="79">
        <v>20005.226324156247</v>
      </c>
      <c r="L406" s="79">
        <v>9046.7488252656076</v>
      </c>
      <c r="M406" s="79">
        <v>32350.536974864826</v>
      </c>
      <c r="N406" s="79">
        <v>16528.06911328125</v>
      </c>
      <c r="O406" s="79">
        <v>53353.557079203114</v>
      </c>
      <c r="P406" s="79">
        <v>6379.0999039011067</v>
      </c>
      <c r="Q406" s="79">
        <v>33.294803619384751</v>
      </c>
      <c r="R406" s="79">
        <v>6454.3042968749942</v>
      </c>
      <c r="S406" s="79">
        <v>48682.679011718763</v>
      </c>
      <c r="T406" s="79">
        <v>17545.90239648438</v>
      </c>
      <c r="U406" s="79">
        <v>7492.1821123046993</v>
      </c>
      <c r="V406" s="79">
        <v>67612.767417718729</v>
      </c>
      <c r="W406" s="79">
        <v>5108.7773681640701</v>
      </c>
      <c r="X406" s="79">
        <v>17135.610432544298</v>
      </c>
      <c r="Y406" s="79">
        <v>18380.230796874999</v>
      </c>
      <c r="Z406" s="79">
        <v>460.64020615234381</v>
      </c>
      <c r="AA406" s="79">
        <v>29332.435767578132</v>
      </c>
      <c r="AB406" s="79">
        <v>26609.907539062504</v>
      </c>
      <c r="AC406" s="79">
        <v>27472.215507026343</v>
      </c>
      <c r="AD406" s="79">
        <v>39892.121472125</v>
      </c>
      <c r="AE406" s="79">
        <v>11000.560314453118</v>
      </c>
      <c r="AF406" s="79">
        <v>21.401029612903226</v>
      </c>
      <c r="AG406" s="79">
        <v>23241.066214843751</v>
      </c>
      <c r="AH406" s="79">
        <v>47718.032729906248</v>
      </c>
      <c r="AI406" s="79">
        <v>13886.51069335938</v>
      </c>
      <c r="AJ406" s="79">
        <v>105.13600634765612</v>
      </c>
      <c r="AK406" s="79">
        <v>6055.0353417263077</v>
      </c>
      <c r="AL406" s="79">
        <v>23368.481749999999</v>
      </c>
      <c r="AM406" s="79">
        <v>21452.500407926593</v>
      </c>
      <c r="AN406" s="79">
        <v>5386.4489746093695</v>
      </c>
      <c r="AO406" s="79">
        <v>52058.953322265625</v>
      </c>
      <c r="AP406" s="79">
        <v>199.93026574706997</v>
      </c>
      <c r="AQ406" s="79">
        <v>61891.624525390645</v>
      </c>
      <c r="AR406" s="79">
        <v>53681.38921279685</v>
      </c>
      <c r="AS406" s="79">
        <v>60208.831373046851</v>
      </c>
      <c r="AT406" s="79">
        <v>15018.020298340785</v>
      </c>
      <c r="AU406" s="79">
        <v>57932.946253906252</v>
      </c>
      <c r="AV406" s="79">
        <v>27012.391432437507</v>
      </c>
      <c r="AW406" s="79">
        <v>3644.387643066394</v>
      </c>
      <c r="AX406" s="79">
        <v>45944.24241455079</v>
      </c>
      <c r="AY406" s="79">
        <v>56944.26740487502</v>
      </c>
    </row>
    <row r="407" spans="1:51" x14ac:dyDescent="0.25">
      <c r="A407" s="77">
        <v>43816</v>
      </c>
      <c r="B407" s="78">
        <v>22</v>
      </c>
      <c r="C407" s="79">
        <v>39499.049818359395</v>
      </c>
      <c r="D407" s="79">
        <v>45280.782470687518</v>
      </c>
      <c r="E407" s="79">
        <v>23512.768740234398</v>
      </c>
      <c r="F407" s="79">
        <v>67779.221992187478</v>
      </c>
      <c r="G407" s="79">
        <v>40259.808099374997</v>
      </c>
      <c r="H407" s="79">
        <v>8347.5233070781305</v>
      </c>
      <c r="I407" s="79">
        <v>34382.162937500005</v>
      </c>
      <c r="J407" s="79">
        <v>144.09651184082031</v>
      </c>
      <c r="K407" s="79">
        <v>21470.566244859368</v>
      </c>
      <c r="L407" s="79">
        <v>9297.8454672265707</v>
      </c>
      <c r="M407" s="79">
        <v>34594.202412949904</v>
      </c>
      <c r="N407" s="79">
        <v>18475.336371093745</v>
      </c>
      <c r="O407" s="79">
        <v>54280.538717859359</v>
      </c>
      <c r="P407" s="79">
        <v>6966.8796663782887</v>
      </c>
      <c r="Q407" s="79">
        <v>32.777660369873047</v>
      </c>
      <c r="R407" s="79">
        <v>7524.1393066406226</v>
      </c>
      <c r="S407" s="79">
        <v>54825.965515625016</v>
      </c>
      <c r="T407" s="79">
        <v>19474.839921874998</v>
      </c>
      <c r="U407" s="79">
        <v>9564.3722890624995</v>
      </c>
      <c r="V407" s="79">
        <v>76158.958597124991</v>
      </c>
      <c r="W407" s="79">
        <v>5358.62939453125</v>
      </c>
      <c r="X407" s="79">
        <v>17690.107831718753</v>
      </c>
      <c r="Y407" s="79">
        <v>19808.542453125003</v>
      </c>
      <c r="Z407" s="79">
        <v>428.59736910400392</v>
      </c>
      <c r="AA407" s="79">
        <v>33249.920599609381</v>
      </c>
      <c r="AB407" s="79">
        <v>23495.613259765636</v>
      </c>
      <c r="AC407" s="79">
        <v>30210.083502182151</v>
      </c>
      <c r="AD407" s="79">
        <v>46353.188176062504</v>
      </c>
      <c r="AE407" s="79">
        <v>12213.057869140641</v>
      </c>
      <c r="AF407" s="79">
        <v>21.401029612903226</v>
      </c>
      <c r="AG407" s="79">
        <v>26288.787882812499</v>
      </c>
      <c r="AH407" s="79">
        <v>56029.4454434375</v>
      </c>
      <c r="AI407" s="79">
        <v>14152.98608398438</v>
      </c>
      <c r="AJ407" s="79">
        <v>105.61315136718804</v>
      </c>
      <c r="AK407" s="79">
        <v>6452.4167187500007</v>
      </c>
      <c r="AL407" s="79">
        <v>26203.459148437498</v>
      </c>
      <c r="AM407" s="79">
        <v>24224.170711504707</v>
      </c>
      <c r="AN407" s="79">
        <v>6225.78759765625</v>
      </c>
      <c r="AO407" s="79">
        <v>55855.32634179687</v>
      </c>
      <c r="AP407" s="79">
        <v>308.43319079589901</v>
      </c>
      <c r="AQ407" s="79">
        <v>56042.870471679678</v>
      </c>
      <c r="AR407" s="79">
        <v>57798.837691757777</v>
      </c>
      <c r="AS407" s="79">
        <v>66069.393855468777</v>
      </c>
      <c r="AT407" s="79">
        <v>15152.135667236587</v>
      </c>
      <c r="AU407" s="79">
        <v>61374.192484374995</v>
      </c>
      <c r="AV407" s="79">
        <v>31478.915721500005</v>
      </c>
      <c r="AW407" s="79">
        <v>5138.2112543945213</v>
      </c>
      <c r="AX407" s="79">
        <v>53222.343493652334</v>
      </c>
      <c r="AY407" s="79">
        <v>51892.426384640625</v>
      </c>
    </row>
    <row r="408" spans="1:51" x14ac:dyDescent="0.25">
      <c r="A408" s="77">
        <v>43816</v>
      </c>
      <c r="B408" s="78">
        <v>23</v>
      </c>
      <c r="C408" s="79">
        <v>37237.039025390623</v>
      </c>
      <c r="D408" s="79">
        <v>44933.258089656265</v>
      </c>
      <c r="E408" s="79">
        <v>22759.153691406253</v>
      </c>
      <c r="F408" s="79">
        <v>63868.049007812544</v>
      </c>
      <c r="G408" s="79">
        <v>39056.153334906237</v>
      </c>
      <c r="H408" s="79">
        <v>7629.3162227734274</v>
      </c>
      <c r="I408" s="79">
        <v>31935.777042968766</v>
      </c>
      <c r="J408" s="79">
        <v>137.5303764343262</v>
      </c>
      <c r="K408" s="79">
        <v>21649.432487375012</v>
      </c>
      <c r="L408" s="79">
        <v>9285.657412859362</v>
      </c>
      <c r="M408" s="79">
        <v>35251.964960564299</v>
      </c>
      <c r="N408" s="79">
        <v>18406.41346484375</v>
      </c>
      <c r="O408" s="79">
        <v>52788.75581145312</v>
      </c>
      <c r="P408" s="79">
        <v>7367.2016319374989</v>
      </c>
      <c r="Q408" s="79">
        <v>33.117992401123047</v>
      </c>
      <c r="R408" s="79">
        <v>7948.1812744140652</v>
      </c>
      <c r="S408" s="79">
        <v>56096.612210937514</v>
      </c>
      <c r="T408" s="79">
        <v>18548.994519531268</v>
      </c>
      <c r="U408" s="79">
        <v>9868.3635859375099</v>
      </c>
      <c r="V408" s="79">
        <v>78468.299550937489</v>
      </c>
      <c r="W408" s="79">
        <v>5320.2854248046897</v>
      </c>
      <c r="X408" s="79">
        <v>17084.638824593738</v>
      </c>
      <c r="Y408" s="79">
        <v>19656.040781250002</v>
      </c>
      <c r="Z408" s="79">
        <v>431.61333917236334</v>
      </c>
      <c r="AA408" s="79">
        <v>33279.706501953144</v>
      </c>
      <c r="AB408" s="79">
        <v>21163.149849609395</v>
      </c>
      <c r="AC408" s="79">
        <v>29662.813590245485</v>
      </c>
      <c r="AD408" s="79">
        <v>45970.339842593741</v>
      </c>
      <c r="AE408" s="79">
        <v>12238.13182031253</v>
      </c>
      <c r="AF408" s="79">
        <v>21.401029612903226</v>
      </c>
      <c r="AG408" s="79">
        <v>26570.592207031252</v>
      </c>
      <c r="AH408" s="79">
        <v>58037.996842812514</v>
      </c>
      <c r="AI408" s="79">
        <v>13499.14018554687</v>
      </c>
      <c r="AJ408" s="79">
        <v>91.995428955078012</v>
      </c>
      <c r="AK408" s="79">
        <v>6493.8357275390699</v>
      </c>
      <c r="AL408" s="79">
        <v>26932.185824218759</v>
      </c>
      <c r="AM408" s="79">
        <v>24785.893126973475</v>
      </c>
      <c r="AN408" s="79">
        <v>6295.0065429687493</v>
      </c>
      <c r="AO408" s="79">
        <v>55958.810461425775</v>
      </c>
      <c r="AP408" s="79">
        <v>315.93484533691498</v>
      </c>
      <c r="AQ408" s="79">
        <v>51468.024100585928</v>
      </c>
      <c r="AR408" s="79">
        <v>58015.532332226569</v>
      </c>
      <c r="AS408" s="79">
        <v>67210.098376953116</v>
      </c>
      <c r="AT408" s="79">
        <v>14901.097266718703</v>
      </c>
      <c r="AU408" s="79">
        <v>60404.525246093734</v>
      </c>
      <c r="AV408" s="79">
        <v>34136.642209593745</v>
      </c>
      <c r="AW408" s="79">
        <v>6070.4108288574171</v>
      </c>
      <c r="AX408" s="79">
        <v>55009.331884765605</v>
      </c>
      <c r="AY408" s="79">
        <v>47799.765964593738</v>
      </c>
    </row>
    <row r="409" spans="1:51" x14ac:dyDescent="0.25">
      <c r="A409" s="77">
        <v>43816</v>
      </c>
      <c r="B409" s="78">
        <v>24</v>
      </c>
      <c r="C409" s="79">
        <v>32837.544634765611</v>
      </c>
      <c r="D409" s="79">
        <v>41432.297691281266</v>
      </c>
      <c r="E409" s="79">
        <v>20273.529375000009</v>
      </c>
      <c r="F409" s="79">
        <v>56968.99883203124</v>
      </c>
      <c r="G409" s="79">
        <v>35070.852143437522</v>
      </c>
      <c r="H409" s="79">
        <v>7394.8664779218698</v>
      </c>
      <c r="I409" s="79">
        <v>28609.965932617179</v>
      </c>
      <c r="J409" s="79">
        <v>125.8124351501465</v>
      </c>
      <c r="K409" s="79">
        <v>20086.096608500007</v>
      </c>
      <c r="L409" s="79">
        <v>8704.8066043281378</v>
      </c>
      <c r="M409" s="79">
        <v>32978.801332405004</v>
      </c>
      <c r="N409" s="79">
        <v>16975.63367578125</v>
      </c>
      <c r="O409" s="79">
        <v>47812.619127031241</v>
      </c>
      <c r="P409" s="79">
        <v>6726.4532803125112</v>
      </c>
      <c r="Q409" s="79">
        <v>32.547836780548103</v>
      </c>
      <c r="R409" s="79">
        <v>7289.9667724609426</v>
      </c>
      <c r="S409" s="79">
        <v>51873.791498046885</v>
      </c>
      <c r="T409" s="79">
        <v>16360.967750976568</v>
      </c>
      <c r="U409" s="79">
        <v>8724.6408554687496</v>
      </c>
      <c r="V409" s="79">
        <v>71175.289290812492</v>
      </c>
      <c r="W409" s="79">
        <v>5132.3118164062498</v>
      </c>
      <c r="X409" s="79">
        <v>15816.227594609411</v>
      </c>
      <c r="Y409" s="79">
        <v>18553.988917968749</v>
      </c>
      <c r="Z409" s="79">
        <v>445.77337625732417</v>
      </c>
      <c r="AA409" s="79">
        <v>29957.048900390648</v>
      </c>
      <c r="AB409" s="79">
        <v>18974.743035156258</v>
      </c>
      <c r="AC409" s="79">
        <v>26932.424964747246</v>
      </c>
      <c r="AD409" s="79">
        <v>40910.449045249996</v>
      </c>
      <c r="AE409" s="79">
        <v>11264.300511718777</v>
      </c>
      <c r="AF409" s="79">
        <v>21.401029612903226</v>
      </c>
      <c r="AG409" s="79">
        <v>23853.659132812503</v>
      </c>
      <c r="AH409" s="79">
        <v>50371.769223124997</v>
      </c>
      <c r="AI409" s="79">
        <v>12462.97158203125</v>
      </c>
      <c r="AJ409" s="79">
        <v>94.517436279297158</v>
      </c>
      <c r="AK409" s="79">
        <v>6074.6665039062609</v>
      </c>
      <c r="AL409" s="79">
        <v>25169.174144531284</v>
      </c>
      <c r="AM409" s="79">
        <v>22968.144229676567</v>
      </c>
      <c r="AN409" s="79">
        <v>5642.6754882812493</v>
      </c>
      <c r="AO409" s="79">
        <v>52144.537564941405</v>
      </c>
      <c r="AP409" s="79">
        <v>274.99251440429691</v>
      </c>
      <c r="AQ409" s="79">
        <v>47122.541762695299</v>
      </c>
      <c r="AR409" s="79">
        <v>53272.102145414072</v>
      </c>
      <c r="AS409" s="79">
        <v>62240.398371093746</v>
      </c>
      <c r="AT409" s="79">
        <v>14048.454945929247</v>
      </c>
      <c r="AU409" s="79">
        <v>54316.951830078106</v>
      </c>
      <c r="AV409" s="79">
        <v>31529.861506874997</v>
      </c>
      <c r="AW409" s="79">
        <v>8111.1194934082141</v>
      </c>
      <c r="AX409" s="79">
        <v>50846.486088867197</v>
      </c>
      <c r="AY409" s="79">
        <v>43205.708765312476</v>
      </c>
    </row>
    <row r="410" spans="1:51" x14ac:dyDescent="0.25">
      <c r="A410" s="77">
        <v>43817</v>
      </c>
      <c r="B410" s="78">
        <v>1</v>
      </c>
      <c r="C410" s="79">
        <v>29120.933849609399</v>
      </c>
      <c r="D410" s="79">
        <v>37450.814586812514</v>
      </c>
      <c r="E410" s="79">
        <v>17489.469394531239</v>
      </c>
      <c r="F410" s="79">
        <v>49778.03585156249</v>
      </c>
      <c r="G410" s="79">
        <v>30571.174442500011</v>
      </c>
      <c r="H410" s="79">
        <v>7265.8623914921891</v>
      </c>
      <c r="I410" s="79">
        <v>25611.138169921876</v>
      </c>
      <c r="J410" s="79">
        <v>107.2009544372559</v>
      </c>
      <c r="K410" s="79">
        <v>17735.335648609373</v>
      </c>
      <c r="L410" s="79">
        <v>8480.5036590546915</v>
      </c>
      <c r="M410" s="79">
        <v>32189.533288906248</v>
      </c>
      <c r="N410" s="79">
        <v>14969.496722656248</v>
      </c>
      <c r="O410" s="79">
        <v>42073.573939531256</v>
      </c>
      <c r="P410" s="79">
        <v>5933.5270768750097</v>
      </c>
      <c r="Q410" s="79">
        <v>31.82516145706176</v>
      </c>
      <c r="R410" s="79">
        <v>6202.4635375976641</v>
      </c>
      <c r="S410" s="79">
        <v>45674.259390625026</v>
      </c>
      <c r="T410" s="79">
        <v>14589.457661132808</v>
      </c>
      <c r="U410" s="79">
        <v>7665.7045947265597</v>
      </c>
      <c r="V410" s="79">
        <v>61117.592282531259</v>
      </c>
      <c r="W410" s="79">
        <v>4750.0476562499898</v>
      </c>
      <c r="X410" s="79">
        <v>14684.556803453115</v>
      </c>
      <c r="Y410" s="79">
        <v>17081.149261718747</v>
      </c>
      <c r="Z410" s="79">
        <v>402.67155145263678</v>
      </c>
      <c r="AA410" s="79">
        <v>26078.702400390655</v>
      </c>
      <c r="AB410" s="79">
        <v>17149.14022070311</v>
      </c>
      <c r="AC410" s="79">
        <v>23800.53858730257</v>
      </c>
      <c r="AD410" s="79">
        <v>35104.07759343752</v>
      </c>
      <c r="AE410" s="79">
        <v>10592.468283203145</v>
      </c>
      <c r="AF410" s="79">
        <v>21.401029612903226</v>
      </c>
      <c r="AG410" s="79">
        <v>20995.718488281251</v>
      </c>
      <c r="AH410" s="79">
        <v>42421.490620375007</v>
      </c>
      <c r="AI410" s="79">
        <v>11150.771777343751</v>
      </c>
      <c r="AJ410" s="79">
        <v>85.908976806641022</v>
      </c>
      <c r="AK410" s="79">
        <v>5505.5586279296904</v>
      </c>
      <c r="AL410" s="79">
        <v>21752.78762695313</v>
      </c>
      <c r="AM410" s="79">
        <v>19957.627409426575</v>
      </c>
      <c r="AN410" s="79">
        <v>4664.5893066406188</v>
      </c>
      <c r="AO410" s="79">
        <v>45839.532650390625</v>
      </c>
      <c r="AP410" s="79">
        <v>370.84687329101496</v>
      </c>
      <c r="AQ410" s="79">
        <v>42717.198230468741</v>
      </c>
      <c r="AR410" s="79">
        <v>47619.951103203137</v>
      </c>
      <c r="AS410" s="79">
        <v>53671.717378906251</v>
      </c>
      <c r="AT410" s="79">
        <v>13209.538296803985</v>
      </c>
      <c r="AU410" s="79">
        <v>47400.456414062479</v>
      </c>
      <c r="AV410" s="79">
        <v>27522.717135343759</v>
      </c>
      <c r="AW410" s="79">
        <v>8776.238651855474</v>
      </c>
      <c r="AX410" s="79">
        <v>44151.439223632799</v>
      </c>
      <c r="AY410" s="79">
        <v>38807.880181328132</v>
      </c>
    </row>
    <row r="411" spans="1:51" x14ac:dyDescent="0.25">
      <c r="A411" s="77">
        <v>43817</v>
      </c>
      <c r="B411" s="78">
        <v>2</v>
      </c>
      <c r="C411" s="79">
        <v>25684.927679687491</v>
      </c>
      <c r="D411" s="79">
        <v>31829.411862874997</v>
      </c>
      <c r="E411" s="79">
        <v>15141.938994140608</v>
      </c>
      <c r="F411" s="79">
        <v>43690.503857421885</v>
      </c>
      <c r="G411" s="79">
        <v>26325.468472625013</v>
      </c>
      <c r="H411" s="79">
        <v>6910.8404088203088</v>
      </c>
      <c r="I411" s="79">
        <v>23080.825702636706</v>
      </c>
      <c r="J411" s="79">
        <v>94.890445709228501</v>
      </c>
      <c r="K411" s="79">
        <v>15362.586410921893</v>
      </c>
      <c r="L411" s="79">
        <v>8044.8419596484564</v>
      </c>
      <c r="M411" s="79">
        <v>28844.617984238565</v>
      </c>
      <c r="N411" s="79">
        <v>13232.338939453128</v>
      </c>
      <c r="O411" s="79">
        <v>37444.376691234385</v>
      </c>
      <c r="P411" s="79">
        <v>5247.6669918750104</v>
      </c>
      <c r="Q411" s="79">
        <v>31.192841529846188</v>
      </c>
      <c r="R411" s="79">
        <v>5039.5294555664059</v>
      </c>
      <c r="S411" s="79">
        <v>38566.350050781257</v>
      </c>
      <c r="T411" s="79">
        <v>12711.180250976571</v>
      </c>
      <c r="U411" s="79">
        <v>6866.575986328121</v>
      </c>
      <c r="V411" s="79">
        <v>52828.444850906257</v>
      </c>
      <c r="W411" s="79">
        <v>4181.3452880859395</v>
      </c>
      <c r="X411" s="79">
        <v>13751.011851359404</v>
      </c>
      <c r="Y411" s="79">
        <v>15539.726246093749</v>
      </c>
      <c r="Z411" s="79">
        <v>387.70004842529289</v>
      </c>
      <c r="AA411" s="79">
        <v>22225.999455078127</v>
      </c>
      <c r="AB411" s="79">
        <v>15841.404414062508</v>
      </c>
      <c r="AC411" s="79">
        <v>20814.53704413163</v>
      </c>
      <c r="AD411" s="79">
        <v>29185.408090187502</v>
      </c>
      <c r="AE411" s="79">
        <v>9428.1845253906376</v>
      </c>
      <c r="AF411" s="79">
        <v>21.401029612903226</v>
      </c>
      <c r="AG411" s="79">
        <v>17801.659972656253</v>
      </c>
      <c r="AH411" s="79">
        <v>34677.40493328125</v>
      </c>
      <c r="AI411" s="79">
        <v>9961.8504394531301</v>
      </c>
      <c r="AJ411" s="79">
        <v>87.3705852050781</v>
      </c>
      <c r="AK411" s="79">
        <v>5452.7260498046799</v>
      </c>
      <c r="AL411" s="79">
        <v>17981.674343749986</v>
      </c>
      <c r="AM411" s="79">
        <v>16579.259326731255</v>
      </c>
      <c r="AN411" s="79">
        <v>3645.6487304687507</v>
      </c>
      <c r="AO411" s="79">
        <v>39356.193372558591</v>
      </c>
      <c r="AP411" s="79">
        <v>328.25266748046903</v>
      </c>
      <c r="AQ411" s="79">
        <v>38894.863423828145</v>
      </c>
      <c r="AR411" s="79">
        <v>41633.954593843751</v>
      </c>
      <c r="AS411" s="79">
        <v>44934.72479492188</v>
      </c>
      <c r="AT411" s="79">
        <v>12195.433869189446</v>
      </c>
      <c r="AU411" s="79">
        <v>41460.49647070311</v>
      </c>
      <c r="AV411" s="79">
        <v>23182.293835656244</v>
      </c>
      <c r="AW411" s="79">
        <v>8168.2943594970657</v>
      </c>
      <c r="AX411" s="79">
        <v>36278.40225341796</v>
      </c>
      <c r="AY411" s="79">
        <v>35607.034407437517</v>
      </c>
    </row>
    <row r="412" spans="1:51" x14ac:dyDescent="0.25">
      <c r="A412" s="77">
        <v>43817</v>
      </c>
      <c r="B412" s="78">
        <v>3</v>
      </c>
      <c r="C412" s="79">
        <v>23849.563001953116</v>
      </c>
      <c r="D412" s="79">
        <v>28036.552286031249</v>
      </c>
      <c r="E412" s="79">
        <v>13587.706699218761</v>
      </c>
      <c r="F412" s="79">
        <v>40161.849621093759</v>
      </c>
      <c r="G412" s="79">
        <v>22867.52535903126</v>
      </c>
      <c r="H412" s="79">
        <v>6975.6283006328122</v>
      </c>
      <c r="I412" s="79">
        <v>21221.36271093749</v>
      </c>
      <c r="J412" s="79">
        <v>78.910011291504006</v>
      </c>
      <c r="K412" s="79">
        <v>13645.095485945332</v>
      </c>
      <c r="L412" s="79">
        <v>7415.2052132500003</v>
      </c>
      <c r="M412" s="79">
        <v>27820.735462973036</v>
      </c>
      <c r="N412" s="79">
        <v>12231.956904296878</v>
      </c>
      <c r="O412" s="79">
        <v>34069.496335523429</v>
      </c>
      <c r="P412" s="79">
        <v>4729.5270891953096</v>
      </c>
      <c r="Q412" s="79">
        <v>30.75774621963502</v>
      </c>
      <c r="R412" s="79">
        <v>4364.4991821289059</v>
      </c>
      <c r="S412" s="79">
        <v>33482.529109375006</v>
      </c>
      <c r="T412" s="79">
        <v>11773.10822070313</v>
      </c>
      <c r="U412" s="79">
        <v>6504.2950859374896</v>
      </c>
      <c r="V412" s="79">
        <v>47065.132907703133</v>
      </c>
      <c r="W412" s="79">
        <v>3735.44670410156</v>
      </c>
      <c r="X412" s="79">
        <v>12344.488741234356</v>
      </c>
      <c r="Y412" s="79">
        <v>14059.785359374999</v>
      </c>
      <c r="Z412" s="79">
        <v>395.16590747070308</v>
      </c>
      <c r="AA412" s="79">
        <v>19591.652001953153</v>
      </c>
      <c r="AB412" s="79">
        <v>15186.244595703138</v>
      </c>
      <c r="AC412" s="79">
        <v>19448.236946342833</v>
      </c>
      <c r="AD412" s="79">
        <v>25538.042613125006</v>
      </c>
      <c r="AE412" s="79">
        <v>8804.9102617187564</v>
      </c>
      <c r="AF412" s="79">
        <v>21.401029612903226</v>
      </c>
      <c r="AG412" s="79">
        <v>15250.415519531249</v>
      </c>
      <c r="AH412" s="79">
        <v>29373.945544375008</v>
      </c>
      <c r="AI412" s="79">
        <v>8990.2751464843914</v>
      </c>
      <c r="AJ412" s="79">
        <v>83.210653320312076</v>
      </c>
      <c r="AK412" s="79">
        <v>5037.2257080078098</v>
      </c>
      <c r="AL412" s="79">
        <v>15244.761848632823</v>
      </c>
      <c r="AM412" s="79">
        <v>13869.765430832847</v>
      </c>
      <c r="AN412" s="79">
        <v>3076.3111816406308</v>
      </c>
      <c r="AO412" s="79">
        <v>34870.931739746098</v>
      </c>
      <c r="AP412" s="79">
        <v>271.98713781738309</v>
      </c>
      <c r="AQ412" s="79">
        <v>36643.842215820296</v>
      </c>
      <c r="AR412" s="79">
        <v>37147.307285644536</v>
      </c>
      <c r="AS412" s="79">
        <v>39119.605900390627</v>
      </c>
      <c r="AT412" s="79">
        <v>11215.669791785745</v>
      </c>
      <c r="AU412" s="79">
        <v>37529.668910156222</v>
      </c>
      <c r="AV412" s="79">
        <v>19402.598299500001</v>
      </c>
      <c r="AW412" s="79">
        <v>7111.9265363769528</v>
      </c>
      <c r="AX412" s="79">
        <v>30774.471611328117</v>
      </c>
      <c r="AY412" s="79">
        <v>33618.182255937492</v>
      </c>
    </row>
    <row r="413" spans="1:51" x14ac:dyDescent="0.25">
      <c r="A413" s="77">
        <v>43817</v>
      </c>
      <c r="B413" s="78">
        <v>4</v>
      </c>
      <c r="C413" s="79">
        <v>23067.472816406233</v>
      </c>
      <c r="D413" s="79">
        <v>26686.652878843768</v>
      </c>
      <c r="E413" s="79">
        <v>12757.222441406253</v>
      </c>
      <c r="F413" s="79">
        <v>38481.252765625017</v>
      </c>
      <c r="G413" s="79">
        <v>20535.007267062512</v>
      </c>
      <c r="H413" s="79">
        <v>6820.1111657812589</v>
      </c>
      <c r="I413" s="79">
        <v>20357.936070800773</v>
      </c>
      <c r="J413" s="79">
        <v>86.802345275878906</v>
      </c>
      <c r="K413" s="79">
        <v>12813.017590289048</v>
      </c>
      <c r="L413" s="79">
        <v>6478.0288657812489</v>
      </c>
      <c r="M413" s="79">
        <v>27235.186659074207</v>
      </c>
      <c r="N413" s="79">
        <v>11546.797386718757</v>
      </c>
      <c r="O413" s="79">
        <v>32323.831758382796</v>
      </c>
      <c r="P413" s="79">
        <v>4510.4001226171904</v>
      </c>
      <c r="Q413" s="79">
        <v>30.349907875061032</v>
      </c>
      <c r="R413" s="79">
        <v>3966.6177124023425</v>
      </c>
      <c r="S413" s="79">
        <v>30265.220180664059</v>
      </c>
      <c r="T413" s="79">
        <v>11534.549374999979</v>
      </c>
      <c r="U413" s="79">
        <v>6257.0878173828105</v>
      </c>
      <c r="V413" s="79">
        <v>42517.365286031243</v>
      </c>
      <c r="W413" s="79">
        <v>3593.2726074218699</v>
      </c>
      <c r="X413" s="79">
        <v>12023.295688687513</v>
      </c>
      <c r="Y413" s="79">
        <v>12949.535492187499</v>
      </c>
      <c r="Z413" s="79">
        <v>369.92967295532236</v>
      </c>
      <c r="AA413" s="79">
        <v>17386.912988281274</v>
      </c>
      <c r="AB413" s="79">
        <v>14744.438841796871</v>
      </c>
      <c r="AC413" s="79">
        <v>18627.876539358163</v>
      </c>
      <c r="AD413" s="79">
        <v>23312.543118859376</v>
      </c>
      <c r="AE413" s="79">
        <v>8462.0950566406282</v>
      </c>
      <c r="AF413" s="79">
        <v>21.401029612903226</v>
      </c>
      <c r="AG413" s="79">
        <v>13733.16794921875</v>
      </c>
      <c r="AH413" s="79">
        <v>26895.59705140625</v>
      </c>
      <c r="AI413" s="79">
        <v>8495.9196777343604</v>
      </c>
      <c r="AJ413" s="79">
        <v>77.442233886719009</v>
      </c>
      <c r="AK413" s="79">
        <v>4978.11262207032</v>
      </c>
      <c r="AL413" s="79">
        <v>13697.891608922117</v>
      </c>
      <c r="AM413" s="79">
        <v>13522.132043426593</v>
      </c>
      <c r="AN413" s="79">
        <v>2450.4730957031397</v>
      </c>
      <c r="AO413" s="79">
        <v>32560.761355957035</v>
      </c>
      <c r="AP413" s="79">
        <v>260.78152685546797</v>
      </c>
      <c r="AQ413" s="79">
        <v>35481.103121093751</v>
      </c>
      <c r="AR413" s="79">
        <v>34589.306253125003</v>
      </c>
      <c r="AS413" s="79">
        <v>35673.218109375026</v>
      </c>
      <c r="AT413" s="79">
        <v>11049.584907692446</v>
      </c>
      <c r="AU413" s="79">
        <v>35192.188107421876</v>
      </c>
      <c r="AV413" s="79">
        <v>17371.017067093755</v>
      </c>
      <c r="AW413" s="79">
        <v>5787.0264610595805</v>
      </c>
      <c r="AX413" s="79">
        <v>27702.43064453124</v>
      </c>
      <c r="AY413" s="79">
        <v>32305.464333703116</v>
      </c>
    </row>
    <row r="414" spans="1:51" x14ac:dyDescent="0.25">
      <c r="A414" s="77">
        <v>43817</v>
      </c>
      <c r="B414" s="78">
        <v>5</v>
      </c>
      <c r="C414" s="79">
        <v>22206.617160156264</v>
      </c>
      <c r="D414" s="79">
        <v>25791.004983437499</v>
      </c>
      <c r="E414" s="79">
        <v>12552.203955078143</v>
      </c>
      <c r="F414" s="79">
        <v>37393.431675781248</v>
      </c>
      <c r="G414" s="79">
        <v>19534.187393734366</v>
      </c>
      <c r="H414" s="79">
        <v>6916.0413924531204</v>
      </c>
      <c r="I414" s="79">
        <v>19795.064457031254</v>
      </c>
      <c r="J414" s="79">
        <v>84.929897308349595</v>
      </c>
      <c r="K414" s="79">
        <v>12133.931690546891</v>
      </c>
      <c r="L414" s="79">
        <v>6605.5826201406244</v>
      </c>
      <c r="M414" s="79">
        <v>27057.044697836362</v>
      </c>
      <c r="N414" s="79">
        <v>11082.137207031246</v>
      </c>
      <c r="O414" s="79">
        <v>31815.424085171908</v>
      </c>
      <c r="P414" s="79">
        <v>4455.7758251171899</v>
      </c>
      <c r="Q414" s="79">
        <v>30.001439571380619</v>
      </c>
      <c r="R414" s="79">
        <v>3783.6728271484371</v>
      </c>
      <c r="S414" s="79">
        <v>28757.659063476571</v>
      </c>
      <c r="T414" s="79">
        <v>11249.248052734389</v>
      </c>
      <c r="U414" s="79">
        <v>6027.6671181640495</v>
      </c>
      <c r="V414" s="79">
        <v>39606.543257890618</v>
      </c>
      <c r="W414" s="79">
        <v>3635.4390380859304</v>
      </c>
      <c r="X414" s="79">
        <v>11968.762141718738</v>
      </c>
      <c r="Y414" s="79">
        <v>12843.849910156254</v>
      </c>
      <c r="Z414" s="79">
        <v>375.27495910644541</v>
      </c>
      <c r="AA414" s="79">
        <v>16281.080637695342</v>
      </c>
      <c r="AB414" s="79">
        <v>14619.058823242181</v>
      </c>
      <c r="AC414" s="79">
        <v>17925.296180479821</v>
      </c>
      <c r="AD414" s="79">
        <v>22062.75898404689</v>
      </c>
      <c r="AE414" s="79">
        <v>8089.1323398437407</v>
      </c>
      <c r="AF414" s="79">
        <v>21.401029612903226</v>
      </c>
      <c r="AG414" s="79">
        <v>13346.238499999999</v>
      </c>
      <c r="AH414" s="79">
        <v>26451.363457499992</v>
      </c>
      <c r="AI414" s="79">
        <v>8255.4794921874891</v>
      </c>
      <c r="AJ414" s="79">
        <v>74.644646484374675</v>
      </c>
      <c r="AK414" s="79">
        <v>4709.7295654296904</v>
      </c>
      <c r="AL414" s="79">
        <v>12962.205572265646</v>
      </c>
      <c r="AM414" s="79">
        <v>12574.929693504728</v>
      </c>
      <c r="AN414" s="79">
        <v>2520.4232421875004</v>
      </c>
      <c r="AO414" s="79">
        <v>31026.691534179688</v>
      </c>
      <c r="AP414" s="79">
        <v>183.726594238281</v>
      </c>
      <c r="AQ414" s="79">
        <v>34670.843280273468</v>
      </c>
      <c r="AR414" s="79">
        <v>33443.173104074216</v>
      </c>
      <c r="AS414" s="79">
        <v>33928.946605468765</v>
      </c>
      <c r="AT414" s="79">
        <v>10885.689965875868</v>
      </c>
      <c r="AU414" s="79">
        <v>34218.392921875013</v>
      </c>
      <c r="AV414" s="79">
        <v>15884.111761624992</v>
      </c>
      <c r="AW414" s="79">
        <v>4542.3273466796936</v>
      </c>
      <c r="AX414" s="79">
        <v>26107.139812011716</v>
      </c>
      <c r="AY414" s="79">
        <v>31534.41574382814</v>
      </c>
    </row>
    <row r="415" spans="1:51" x14ac:dyDescent="0.25">
      <c r="A415" s="77">
        <v>43817</v>
      </c>
      <c r="B415" s="78">
        <v>6</v>
      </c>
      <c r="C415" s="79">
        <v>21909.557005859373</v>
      </c>
      <c r="D415" s="79">
        <v>26121.018100968748</v>
      </c>
      <c r="E415" s="79">
        <v>12150.943681640623</v>
      </c>
      <c r="F415" s="79">
        <v>37270.74439843752</v>
      </c>
      <c r="G415" s="79">
        <v>20059.154533296882</v>
      </c>
      <c r="H415" s="79">
        <v>7017.2313522031291</v>
      </c>
      <c r="I415" s="79">
        <v>19807.661085449225</v>
      </c>
      <c r="J415" s="79">
        <v>76.529413223266602</v>
      </c>
      <c r="K415" s="79">
        <v>12352.663934054692</v>
      </c>
      <c r="L415" s="79">
        <v>6654.3975634062699</v>
      </c>
      <c r="M415" s="79">
        <v>25822.048385238275</v>
      </c>
      <c r="N415" s="79">
        <v>10749.146097656258</v>
      </c>
      <c r="O415" s="79">
        <v>31984.904756804699</v>
      </c>
      <c r="P415" s="79">
        <v>4301.1516274296891</v>
      </c>
      <c r="Q415" s="79">
        <v>30.382841110229492</v>
      </c>
      <c r="R415" s="79">
        <v>3781.589599609375</v>
      </c>
      <c r="S415" s="79">
        <v>28530.481288085943</v>
      </c>
      <c r="T415" s="79">
        <v>10928.611982421893</v>
      </c>
      <c r="U415" s="79">
        <v>5985.7244482421993</v>
      </c>
      <c r="V415" s="79">
        <v>38878.63713571876</v>
      </c>
      <c r="W415" s="79">
        <v>3427.1357910156194</v>
      </c>
      <c r="X415" s="79">
        <v>11765.977758453135</v>
      </c>
      <c r="Y415" s="79">
        <v>12995.76396875</v>
      </c>
      <c r="Z415" s="79">
        <v>363.46284821777351</v>
      </c>
      <c r="AA415" s="79">
        <v>16447.387142578158</v>
      </c>
      <c r="AB415" s="79">
        <v>14854.615071289083</v>
      </c>
      <c r="AC415" s="79">
        <v>17949.816279959043</v>
      </c>
      <c r="AD415" s="79">
        <v>22436.420924249996</v>
      </c>
      <c r="AE415" s="79">
        <v>8037.6140595703082</v>
      </c>
      <c r="AF415" s="79">
        <v>21.401029612903226</v>
      </c>
      <c r="AG415" s="79">
        <v>13338.754257812499</v>
      </c>
      <c r="AH415" s="79">
        <v>27282.245457750003</v>
      </c>
      <c r="AI415" s="79">
        <v>8274.2727050781305</v>
      </c>
      <c r="AJ415" s="79">
        <v>74.827641357421953</v>
      </c>
      <c r="AK415" s="79">
        <v>4834.40016601562</v>
      </c>
      <c r="AL415" s="79">
        <v>12993.842988281254</v>
      </c>
      <c r="AM415" s="79">
        <v>11712.804126395347</v>
      </c>
      <c r="AN415" s="79">
        <v>2364.0034667968803</v>
      </c>
      <c r="AO415" s="79">
        <v>30733.754118652345</v>
      </c>
      <c r="AP415" s="79">
        <v>177.51447521972599</v>
      </c>
      <c r="AQ415" s="79">
        <v>34339.419645507813</v>
      </c>
      <c r="AR415" s="79">
        <v>33282.253180726555</v>
      </c>
      <c r="AS415" s="79">
        <v>33912.890263671878</v>
      </c>
      <c r="AT415" s="79">
        <v>11360.090913282136</v>
      </c>
      <c r="AU415" s="79">
        <v>34099.030732421852</v>
      </c>
      <c r="AV415" s="79">
        <v>16260.427635031248</v>
      </c>
      <c r="AW415" s="79">
        <v>2678.574512817378</v>
      </c>
      <c r="AX415" s="79">
        <v>25938.797420654293</v>
      </c>
      <c r="AY415" s="79">
        <v>31737.292563578139</v>
      </c>
    </row>
    <row r="416" spans="1:51" x14ac:dyDescent="0.25">
      <c r="A416" s="77">
        <v>43817</v>
      </c>
      <c r="B416" s="78">
        <v>7</v>
      </c>
      <c r="C416" s="79">
        <v>22347.216654296866</v>
      </c>
      <c r="D416" s="79">
        <v>28253.400125656259</v>
      </c>
      <c r="E416" s="79">
        <v>12466.65034179686</v>
      </c>
      <c r="F416" s="79">
        <v>39282.741878906279</v>
      </c>
      <c r="G416" s="79">
        <v>21278.780781210418</v>
      </c>
      <c r="H416" s="79">
        <v>6899.978559882813</v>
      </c>
      <c r="I416" s="79">
        <v>21650.310221191405</v>
      </c>
      <c r="J416" s="79">
        <v>78.120399475097713</v>
      </c>
      <c r="K416" s="79">
        <v>13124.557175304701</v>
      </c>
      <c r="L416" s="79">
        <v>6777.8458417812562</v>
      </c>
      <c r="M416" s="79">
        <v>26780.338750517571</v>
      </c>
      <c r="N416" s="79">
        <v>10493.562921875</v>
      </c>
      <c r="O416" s="79">
        <v>34658.176544929673</v>
      </c>
      <c r="P416" s="79">
        <v>4596.4157831503644</v>
      </c>
      <c r="Q416" s="79">
        <v>30.897146224975589</v>
      </c>
      <c r="R416" s="79">
        <v>3843.5481506347651</v>
      </c>
      <c r="S416" s="79">
        <v>29863.990163085946</v>
      </c>
      <c r="T416" s="79">
        <v>10766.22416894532</v>
      </c>
      <c r="U416" s="79">
        <v>5834.6270502714669</v>
      </c>
      <c r="V416" s="79">
        <v>40735.755115984372</v>
      </c>
      <c r="W416" s="79">
        <v>3476.0831298827998</v>
      </c>
      <c r="X416" s="79">
        <v>12756.233708496757</v>
      </c>
      <c r="Y416" s="79">
        <v>13216.183726562502</v>
      </c>
      <c r="Z416" s="79">
        <v>360.69968776245128</v>
      </c>
      <c r="AA416" s="79">
        <v>17135.932062500011</v>
      </c>
      <c r="AB416" s="79">
        <v>16918.49286132813</v>
      </c>
      <c r="AC416" s="79">
        <v>18133.594768862269</v>
      </c>
      <c r="AD416" s="79">
        <v>23647.631350687494</v>
      </c>
      <c r="AE416" s="79">
        <v>8471.143347656247</v>
      </c>
      <c r="AF416" s="79">
        <v>21.401029612903226</v>
      </c>
      <c r="AG416" s="79">
        <v>14963.368746093747</v>
      </c>
      <c r="AH416" s="79">
        <v>28202.369973500001</v>
      </c>
      <c r="AI416" s="79">
        <v>8397.2478515625098</v>
      </c>
      <c r="AJ416" s="79">
        <v>79.527355468749874</v>
      </c>
      <c r="AK416" s="79">
        <v>4891.0625292968698</v>
      </c>
      <c r="AL416" s="79">
        <v>13722.398331054683</v>
      </c>
      <c r="AM416" s="79">
        <v>12779.031194973462</v>
      </c>
      <c r="AN416" s="79">
        <v>2567.9188964843793</v>
      </c>
      <c r="AO416" s="79">
        <v>32234.742467773434</v>
      </c>
      <c r="AP416" s="79">
        <v>199.72318286132904</v>
      </c>
      <c r="AQ416" s="79">
        <v>35991.216219726542</v>
      </c>
      <c r="AR416" s="79">
        <v>35006.744589199203</v>
      </c>
      <c r="AS416" s="79">
        <v>36440.931744140646</v>
      </c>
      <c r="AT416" s="79">
        <v>10851.449175267455</v>
      </c>
      <c r="AU416" s="79">
        <v>36644.896017578147</v>
      </c>
      <c r="AV416" s="79">
        <v>16568.495500812489</v>
      </c>
      <c r="AW416" s="79">
        <v>2292.914626953132</v>
      </c>
      <c r="AX416" s="79">
        <v>26909.125275878905</v>
      </c>
      <c r="AY416" s="79">
        <v>33387.447891296863</v>
      </c>
    </row>
    <row r="417" spans="1:51" x14ac:dyDescent="0.25">
      <c r="A417" s="77">
        <v>43817</v>
      </c>
      <c r="B417" s="78">
        <v>8</v>
      </c>
      <c r="C417" s="79">
        <v>24906.201771484375</v>
      </c>
      <c r="D417" s="79">
        <v>28939.102519374988</v>
      </c>
      <c r="E417" s="79">
        <v>13569.993027343759</v>
      </c>
      <c r="F417" s="79">
        <v>47019.470816406261</v>
      </c>
      <c r="G417" s="79">
        <v>21904.052542270096</v>
      </c>
      <c r="H417" s="79">
        <v>7250.8969309765598</v>
      </c>
      <c r="I417" s="79">
        <v>27240.429621093757</v>
      </c>
      <c r="J417" s="79">
        <v>89.490066528320298</v>
      </c>
      <c r="K417" s="79">
        <v>14421.32691357813</v>
      </c>
      <c r="L417" s="79">
        <v>6729.5164220390607</v>
      </c>
      <c r="M417" s="79">
        <v>28857.628278259766</v>
      </c>
      <c r="N417" s="79">
        <v>10845.220457031248</v>
      </c>
      <c r="O417" s="79">
        <v>41487.565690710951</v>
      </c>
      <c r="P417" s="79">
        <v>4720.7056774076491</v>
      </c>
      <c r="Q417" s="79">
        <v>31.33689832687379</v>
      </c>
      <c r="R417" s="79">
        <v>3834.5534729003894</v>
      </c>
      <c r="S417" s="79">
        <v>31874.442456054709</v>
      </c>
      <c r="T417" s="79">
        <v>10874.30655761719</v>
      </c>
      <c r="U417" s="79">
        <v>5876.7912922727592</v>
      </c>
      <c r="V417" s="79">
        <v>44543.104427046885</v>
      </c>
      <c r="W417" s="79">
        <v>3675.07080078125</v>
      </c>
      <c r="X417" s="79">
        <v>11740.382295064494</v>
      </c>
      <c r="Y417" s="79">
        <v>13963.279878906249</v>
      </c>
      <c r="Z417" s="79">
        <v>401.08655659790037</v>
      </c>
      <c r="AA417" s="79">
        <v>18586.629079101567</v>
      </c>
      <c r="AB417" s="79">
        <v>23029.57141406251</v>
      </c>
      <c r="AC417" s="79">
        <v>19775.813949212112</v>
      </c>
      <c r="AD417" s="79">
        <v>24680.448112562503</v>
      </c>
      <c r="AE417" s="79">
        <v>6265.6160166015507</v>
      </c>
      <c r="AF417" s="79">
        <v>21.401029612903226</v>
      </c>
      <c r="AG417" s="79">
        <v>16527.634078125</v>
      </c>
      <c r="AH417" s="79">
        <v>27912.041756906263</v>
      </c>
      <c r="AI417" s="79">
        <v>8869.7872070312496</v>
      </c>
      <c r="AJ417" s="79">
        <v>71.39412524414098</v>
      </c>
      <c r="AK417" s="79">
        <v>4929.4452116087605</v>
      </c>
      <c r="AL417" s="79">
        <v>13888.47517187501</v>
      </c>
      <c r="AM417" s="79">
        <v>12188.334335457846</v>
      </c>
      <c r="AN417" s="79">
        <v>2704.33105468751</v>
      </c>
      <c r="AO417" s="79">
        <v>35204.288055664067</v>
      </c>
      <c r="AP417" s="79">
        <v>294.70152441406299</v>
      </c>
      <c r="AQ417" s="79">
        <v>44941.77391503907</v>
      </c>
      <c r="AR417" s="79">
        <v>38465.435369070321</v>
      </c>
      <c r="AS417" s="79">
        <v>39299.860734374997</v>
      </c>
      <c r="AT417" s="79">
        <v>10423.058031716766</v>
      </c>
      <c r="AU417" s="79">
        <v>42823.665078125006</v>
      </c>
      <c r="AV417" s="79">
        <v>15064.617158218742</v>
      </c>
      <c r="AW417" s="79">
        <v>2128.4501405029305</v>
      </c>
      <c r="AX417" s="79">
        <v>27404.271513671873</v>
      </c>
      <c r="AY417" s="79">
        <v>42691.991721515653</v>
      </c>
    </row>
    <row r="418" spans="1:51" x14ac:dyDescent="0.25">
      <c r="A418" s="77">
        <v>43817</v>
      </c>
      <c r="B418" s="78">
        <v>9</v>
      </c>
      <c r="C418" s="79">
        <v>32958.59533203124</v>
      </c>
      <c r="D418" s="79">
        <v>35062.604523250026</v>
      </c>
      <c r="E418" s="79">
        <v>15640.762285156259</v>
      </c>
      <c r="F418" s="79">
        <v>56566.356277343744</v>
      </c>
      <c r="G418" s="79">
        <v>27492.1169245817</v>
      </c>
      <c r="H418" s="79">
        <v>9298.3491580781392</v>
      </c>
      <c r="I418" s="79">
        <v>34411.452971679704</v>
      </c>
      <c r="J418" s="79">
        <v>106.9607944488525</v>
      </c>
      <c r="K418" s="79">
        <v>17113.187550156264</v>
      </c>
      <c r="L418" s="79">
        <v>8776.3014442656204</v>
      </c>
      <c r="M418" s="79">
        <v>35528.582348667987</v>
      </c>
      <c r="N418" s="79">
        <v>12122.784402343757</v>
      </c>
      <c r="O418" s="79">
        <v>50000.150291499995</v>
      </c>
      <c r="P418" s="79">
        <v>5230.1704642944933</v>
      </c>
      <c r="Q418" s="79">
        <v>31.890767097473141</v>
      </c>
      <c r="R418" s="79">
        <v>3972.7255126953119</v>
      </c>
      <c r="S418" s="79">
        <v>36380.222101562511</v>
      </c>
      <c r="T418" s="79">
        <v>13026.529498046872</v>
      </c>
      <c r="U418" s="79">
        <v>6587.2444267578094</v>
      </c>
      <c r="V418" s="79">
        <v>48838.351321203132</v>
      </c>
      <c r="W418" s="79">
        <v>4330.8857666015501</v>
      </c>
      <c r="X418" s="79">
        <v>15658.18799858196</v>
      </c>
      <c r="Y418" s="79">
        <v>17120.81929296875</v>
      </c>
      <c r="Z418" s="79">
        <v>410.06708735961922</v>
      </c>
      <c r="AA418" s="79">
        <v>22430.565798828153</v>
      </c>
      <c r="AB418" s="79">
        <v>30603.161398437504</v>
      </c>
      <c r="AC418" s="79">
        <v>23468.906966108239</v>
      </c>
      <c r="AD418" s="79">
        <v>25852.530893093743</v>
      </c>
      <c r="AE418" s="79">
        <v>8312.295947265633</v>
      </c>
      <c r="AF418" s="79">
        <v>21.401029612903226</v>
      </c>
      <c r="AG418" s="79">
        <v>19084.678792968749</v>
      </c>
      <c r="AH418" s="79">
        <v>30034.855865906255</v>
      </c>
      <c r="AI418" s="79">
        <v>11189.680175781259</v>
      </c>
      <c r="AJ418" s="79">
        <v>123.02619458007791</v>
      </c>
      <c r="AK418" s="79">
        <v>5604.8444665821589</v>
      </c>
      <c r="AL418" s="79">
        <v>14667.467149414057</v>
      </c>
      <c r="AM418" s="79">
        <v>15055.069382457865</v>
      </c>
      <c r="AN418" s="79">
        <v>2718.2826660156088</v>
      </c>
      <c r="AO418" s="79">
        <v>42775.941958984367</v>
      </c>
      <c r="AP418" s="79">
        <v>642.23322656250105</v>
      </c>
      <c r="AQ418" s="79">
        <v>58747.534599609382</v>
      </c>
      <c r="AR418" s="79">
        <v>46956.473437468747</v>
      </c>
      <c r="AS418" s="79">
        <v>43556.532037109391</v>
      </c>
      <c r="AT418" s="79">
        <v>13803.034209029804</v>
      </c>
      <c r="AU418" s="79">
        <v>49641.216673828123</v>
      </c>
      <c r="AV418" s="79">
        <v>17043.246791468755</v>
      </c>
      <c r="AW418" s="79">
        <v>2184.434183959956</v>
      </c>
      <c r="AX418" s="79">
        <v>29484.179621582029</v>
      </c>
      <c r="AY418" s="79">
        <v>58620.700050906249</v>
      </c>
    </row>
    <row r="419" spans="1:51" x14ac:dyDescent="0.25">
      <c r="A419" s="77">
        <v>43817</v>
      </c>
      <c r="B419" s="78">
        <v>10</v>
      </c>
      <c r="C419" s="79">
        <v>38862.885394531273</v>
      </c>
      <c r="D419" s="79">
        <v>40087.862757093768</v>
      </c>
      <c r="E419" s="79">
        <v>17572.617119140636</v>
      </c>
      <c r="F419" s="79">
        <v>63597.914683593757</v>
      </c>
      <c r="G419" s="79">
        <v>34459.559359708619</v>
      </c>
      <c r="H419" s="79">
        <v>10763.469191140628</v>
      </c>
      <c r="I419" s="79">
        <v>40088.695209960933</v>
      </c>
      <c r="J419" s="79">
        <v>114.37937355041501</v>
      </c>
      <c r="K419" s="79">
        <v>19454.52114784376</v>
      </c>
      <c r="L419" s="79">
        <v>10872.066624523437</v>
      </c>
      <c r="M419" s="79">
        <v>40770.504988459717</v>
      </c>
      <c r="N419" s="79">
        <v>13903.355384765619</v>
      </c>
      <c r="O419" s="79">
        <v>56947.190334765612</v>
      </c>
      <c r="P419" s="79">
        <v>5730.2033587919914</v>
      </c>
      <c r="Q419" s="79">
        <v>31.643359661102288</v>
      </c>
      <c r="R419" s="79">
        <v>4381.0320556640627</v>
      </c>
      <c r="S419" s="79">
        <v>40554.636607421889</v>
      </c>
      <c r="T419" s="79">
        <v>15205.75793750002</v>
      </c>
      <c r="U419" s="79">
        <v>6913.6672597656197</v>
      </c>
      <c r="V419" s="79">
        <v>53641.639526687512</v>
      </c>
      <c r="W419" s="79">
        <v>5300.1402832031199</v>
      </c>
      <c r="X419" s="79">
        <v>18319.989256969337</v>
      </c>
      <c r="Y419" s="79">
        <v>19582.709371093755</v>
      </c>
      <c r="Z419" s="79">
        <v>433.47782781982426</v>
      </c>
      <c r="AA419" s="79">
        <v>26318.036835937495</v>
      </c>
      <c r="AB419" s="79">
        <v>36516.23486328125</v>
      </c>
      <c r="AC419" s="79">
        <v>26384.309873492497</v>
      </c>
      <c r="AD419" s="79">
        <v>28372.68147615626</v>
      </c>
      <c r="AE419" s="79">
        <v>10058.042191406299</v>
      </c>
      <c r="AF419" s="79">
        <v>21.401029612903226</v>
      </c>
      <c r="AG419" s="79">
        <v>20877.529214843747</v>
      </c>
      <c r="AH419" s="79">
        <v>31506.899680687493</v>
      </c>
      <c r="AI419" s="79">
        <v>13574.37919921874</v>
      </c>
      <c r="AJ419" s="79">
        <v>228.82729199218682</v>
      </c>
      <c r="AK419" s="79">
        <v>6182.0340011474627</v>
      </c>
      <c r="AL419" s="79">
        <v>15643.170164062531</v>
      </c>
      <c r="AM419" s="79">
        <v>18007.471718817207</v>
      </c>
      <c r="AN419" s="79">
        <v>3005.1591796875105</v>
      </c>
      <c r="AO419" s="79">
        <v>49098.438255859372</v>
      </c>
      <c r="AP419" s="79">
        <v>841.70579528808594</v>
      </c>
      <c r="AQ419" s="79">
        <v>71839.818615234384</v>
      </c>
      <c r="AR419" s="79">
        <v>54971.143223695268</v>
      </c>
      <c r="AS419" s="79">
        <v>47607.785669921897</v>
      </c>
      <c r="AT419" s="79">
        <v>15475.035973896285</v>
      </c>
      <c r="AU419" s="79">
        <v>55589.495835937509</v>
      </c>
      <c r="AV419" s="79">
        <v>19239.350236187489</v>
      </c>
      <c r="AW419" s="79">
        <v>1812.5715360107365</v>
      </c>
      <c r="AX419" s="79">
        <v>32464.175546874991</v>
      </c>
      <c r="AY419" s="79">
        <v>71628.147301312507</v>
      </c>
    </row>
    <row r="420" spans="1:51" x14ac:dyDescent="0.25">
      <c r="A420" s="77">
        <v>43817</v>
      </c>
      <c r="B420" s="78">
        <v>11</v>
      </c>
      <c r="C420" s="79">
        <v>43515.840363281262</v>
      </c>
      <c r="D420" s="79">
        <v>42647.910504812498</v>
      </c>
      <c r="E420" s="79">
        <v>19580.733613281271</v>
      </c>
      <c r="F420" s="79">
        <v>70088.155199218701</v>
      </c>
      <c r="G420" s="79">
        <v>38250.225432260384</v>
      </c>
      <c r="H420" s="79">
        <v>12528.654083812497</v>
      </c>
      <c r="I420" s="79">
        <v>44778.754709960936</v>
      </c>
      <c r="J420" s="79">
        <v>118.47786903381349</v>
      </c>
      <c r="K420" s="79">
        <v>21109.400077328122</v>
      </c>
      <c r="L420" s="79">
        <v>11558.795347406256</v>
      </c>
      <c r="M420" s="79">
        <v>41563.784827396659</v>
      </c>
      <c r="N420" s="79">
        <v>15436.992292968747</v>
      </c>
      <c r="O420" s="79">
        <v>62145.990212687509</v>
      </c>
      <c r="P420" s="79">
        <v>6189.2936694208202</v>
      </c>
      <c r="Q420" s="79">
        <v>31.653756618499756</v>
      </c>
      <c r="R420" s="79">
        <v>4776.1501586914055</v>
      </c>
      <c r="S420" s="79">
        <v>42999.73840820312</v>
      </c>
      <c r="T420" s="79">
        <v>17572.661615234378</v>
      </c>
      <c r="U420" s="79">
        <v>7670.3084589843693</v>
      </c>
      <c r="V420" s="79">
        <v>58584.468362031257</v>
      </c>
      <c r="W420" s="79">
        <v>5718.5148437499902</v>
      </c>
      <c r="X420" s="79">
        <v>19542.112576359767</v>
      </c>
      <c r="Y420" s="79">
        <v>20627.286375</v>
      </c>
      <c r="Z420" s="79">
        <v>465.27301730957038</v>
      </c>
      <c r="AA420" s="79">
        <v>28115.49186523438</v>
      </c>
      <c r="AB420" s="79">
        <v>38910.026855468757</v>
      </c>
      <c r="AC420" s="79">
        <v>29281.788821651033</v>
      </c>
      <c r="AD420" s="79">
        <v>31059.44805065625</v>
      </c>
      <c r="AE420" s="79">
        <v>10244.645150390646</v>
      </c>
      <c r="AF420" s="79">
        <v>21.401029612903226</v>
      </c>
      <c r="AG420" s="79">
        <v>21975.308742187499</v>
      </c>
      <c r="AH420" s="79">
        <v>34733.621203031267</v>
      </c>
      <c r="AI420" s="79">
        <v>14827.605371093759</v>
      </c>
      <c r="AJ420" s="79">
        <v>212.45134497070393</v>
      </c>
      <c r="AK420" s="79">
        <v>6360.1176650689658</v>
      </c>
      <c r="AL420" s="79">
        <v>16905.861085937497</v>
      </c>
      <c r="AM420" s="79">
        <v>19331.079431348451</v>
      </c>
      <c r="AN420" s="79">
        <v>3566.5714355468804</v>
      </c>
      <c r="AO420" s="79">
        <v>53458.699114257804</v>
      </c>
      <c r="AP420" s="79">
        <v>801.29612731933594</v>
      </c>
      <c r="AQ420" s="79">
        <v>80236.450039062489</v>
      </c>
      <c r="AR420" s="79">
        <v>59244.907811976569</v>
      </c>
      <c r="AS420" s="79">
        <v>50757.528650390625</v>
      </c>
      <c r="AT420" s="79">
        <v>16631.114526684545</v>
      </c>
      <c r="AU420" s="79">
        <v>59045.964753906257</v>
      </c>
      <c r="AV420" s="79">
        <v>21653.098204812508</v>
      </c>
      <c r="AW420" s="79">
        <v>2871.1732025146448</v>
      </c>
      <c r="AX420" s="79">
        <v>34721.111462402339</v>
      </c>
      <c r="AY420" s="79">
        <v>79960.807966750013</v>
      </c>
    </row>
    <row r="421" spans="1:51" x14ac:dyDescent="0.25">
      <c r="A421" s="77">
        <v>43817</v>
      </c>
      <c r="B421" s="78">
        <v>12</v>
      </c>
      <c r="C421" s="79">
        <v>46087.541023437523</v>
      </c>
      <c r="D421" s="79">
        <v>45416.733041250009</v>
      </c>
      <c r="E421" s="79">
        <v>21447.739970703133</v>
      </c>
      <c r="F421" s="79">
        <v>74643.255074218716</v>
      </c>
      <c r="G421" s="79">
        <v>40557.052975146747</v>
      </c>
      <c r="H421" s="79">
        <v>12747.198023421875</v>
      </c>
      <c r="I421" s="79">
        <v>46869.775766601568</v>
      </c>
      <c r="J421" s="79">
        <v>118.6689052581787</v>
      </c>
      <c r="K421" s="79">
        <v>22312.16135070314</v>
      </c>
      <c r="L421" s="79">
        <v>12051.202408156263</v>
      </c>
      <c r="M421" s="79">
        <v>44898.905515271472</v>
      </c>
      <c r="N421" s="79">
        <v>17411.564488281252</v>
      </c>
      <c r="O421" s="79">
        <v>64746.906919640649</v>
      </c>
      <c r="P421" s="79">
        <v>6251.5495296571862</v>
      </c>
      <c r="Q421" s="79">
        <v>31.968833446502682</v>
      </c>
      <c r="R421" s="79">
        <v>5111.4861450195313</v>
      </c>
      <c r="S421" s="79">
        <v>45430.522845703126</v>
      </c>
      <c r="T421" s="79">
        <v>19320.358244140622</v>
      </c>
      <c r="U421" s="79">
        <v>8815.8187382812503</v>
      </c>
      <c r="V421" s="79">
        <v>63711.8583019375</v>
      </c>
      <c r="W421" s="79">
        <v>6019.0306152343801</v>
      </c>
      <c r="X421" s="79">
        <v>21266.799081642814</v>
      </c>
      <c r="Y421" s="79">
        <v>21163.259890624999</v>
      </c>
      <c r="Z421" s="79">
        <v>482.92441151123052</v>
      </c>
      <c r="AA421" s="79">
        <v>30091.485437500014</v>
      </c>
      <c r="AB421" s="79">
        <v>40460.862109375026</v>
      </c>
      <c r="AC421" s="79">
        <v>31364.460184850508</v>
      </c>
      <c r="AD421" s="79">
        <v>33592.675153312499</v>
      </c>
      <c r="AE421" s="79">
        <v>11870.499013671893</v>
      </c>
      <c r="AF421" s="79">
        <v>21.401029612903226</v>
      </c>
      <c r="AG421" s="79">
        <v>22945.510792968751</v>
      </c>
      <c r="AH421" s="79">
        <v>37426.079147000004</v>
      </c>
      <c r="AI421" s="79">
        <v>15709.067236328119</v>
      </c>
      <c r="AJ421" s="79">
        <v>210.44682275390608</v>
      </c>
      <c r="AK421" s="79">
        <v>6592.331621046138</v>
      </c>
      <c r="AL421" s="79">
        <v>18804.19833398439</v>
      </c>
      <c r="AM421" s="79">
        <v>20928.424107067218</v>
      </c>
      <c r="AN421" s="79">
        <v>3938.3894531250107</v>
      </c>
      <c r="AO421" s="79">
        <v>57426.29356835939</v>
      </c>
      <c r="AP421" s="79">
        <v>836.8678131103519</v>
      </c>
      <c r="AQ421" s="79">
        <v>85272.090957031236</v>
      </c>
      <c r="AR421" s="79">
        <v>61993.236080710943</v>
      </c>
      <c r="AS421" s="79">
        <v>53505.771124999999</v>
      </c>
      <c r="AT421" s="79">
        <v>17207.364255693912</v>
      </c>
      <c r="AU421" s="79">
        <v>62066.512800781238</v>
      </c>
      <c r="AV421" s="79">
        <v>23342.591063250013</v>
      </c>
      <c r="AW421" s="79">
        <v>3423.3068593750022</v>
      </c>
      <c r="AX421" s="79">
        <v>36905.030058593766</v>
      </c>
      <c r="AY421" s="79">
        <v>84251.52543225007</v>
      </c>
    </row>
    <row r="422" spans="1:51" x14ac:dyDescent="0.25">
      <c r="A422" s="77">
        <v>43817</v>
      </c>
      <c r="B422" s="78">
        <v>13</v>
      </c>
      <c r="C422" s="79">
        <v>47975.853402343746</v>
      </c>
      <c r="D422" s="79">
        <v>47683.092147656258</v>
      </c>
      <c r="E422" s="79">
        <v>23535.2837109375</v>
      </c>
      <c r="F422" s="79">
        <v>78352.044230468717</v>
      </c>
      <c r="G422" s="79">
        <v>43160.631233048734</v>
      </c>
      <c r="H422" s="79">
        <v>13052.95313371874</v>
      </c>
      <c r="I422" s="79">
        <v>48983.323798828125</v>
      </c>
      <c r="J422" s="79">
        <v>127.0929069519043</v>
      </c>
      <c r="K422" s="79">
        <v>23344.400359937506</v>
      </c>
      <c r="L422" s="79">
        <v>12839.250345992179</v>
      </c>
      <c r="M422" s="79">
        <v>45514.345996796881</v>
      </c>
      <c r="N422" s="79">
        <v>18861.377894531248</v>
      </c>
      <c r="O422" s="79">
        <v>67107.611747249975</v>
      </c>
      <c r="P422" s="79">
        <v>6584.3636356657089</v>
      </c>
      <c r="Q422" s="79">
        <v>33.669114112854011</v>
      </c>
      <c r="R422" s="79">
        <v>5579.5114990234379</v>
      </c>
      <c r="S422" s="79">
        <v>48130.534812500002</v>
      </c>
      <c r="T422" s="79">
        <v>20909.750835937513</v>
      </c>
      <c r="U422" s="79">
        <v>9778.2961582031294</v>
      </c>
      <c r="V422" s="79">
        <v>67343.766045000011</v>
      </c>
      <c r="W422" s="79">
        <v>6140.9947753906199</v>
      </c>
      <c r="X422" s="79">
        <v>22972.501117302043</v>
      </c>
      <c r="Y422" s="79">
        <v>21329.376558593747</v>
      </c>
      <c r="Z422" s="79">
        <v>509.70984124755847</v>
      </c>
      <c r="AA422" s="79">
        <v>32368.914626953141</v>
      </c>
      <c r="AB422" s="79">
        <v>41804.93374218751</v>
      </c>
      <c r="AC422" s="79">
        <v>33625.551565399903</v>
      </c>
      <c r="AD422" s="79">
        <v>36544.574471312502</v>
      </c>
      <c r="AE422" s="79">
        <v>11691.30747870919</v>
      </c>
      <c r="AF422" s="79">
        <v>21.401029612903226</v>
      </c>
      <c r="AG422" s="79">
        <v>24015.3540703125</v>
      </c>
      <c r="AH422" s="79">
        <v>39880.495069625009</v>
      </c>
      <c r="AI422" s="79">
        <v>16358.62265625</v>
      </c>
      <c r="AJ422" s="79">
        <v>214.32200073242228</v>
      </c>
      <c r="AK422" s="79">
        <v>6590.046675319214</v>
      </c>
      <c r="AL422" s="79">
        <v>20106.054375000011</v>
      </c>
      <c r="AM422" s="79">
        <v>22314.083687192218</v>
      </c>
      <c r="AN422" s="79">
        <v>4220.5505859375007</v>
      </c>
      <c r="AO422" s="79">
        <v>60939.303797851557</v>
      </c>
      <c r="AP422" s="79">
        <v>823.00802612304597</v>
      </c>
      <c r="AQ422" s="79">
        <v>89492.780476562475</v>
      </c>
      <c r="AR422" s="79">
        <v>65093.500078218778</v>
      </c>
      <c r="AS422" s="79">
        <v>56732.765457031252</v>
      </c>
      <c r="AT422" s="79">
        <v>17966.40611195143</v>
      </c>
      <c r="AU422" s="79">
        <v>65819.342531249975</v>
      </c>
      <c r="AV422" s="79">
        <v>24491.254777000009</v>
      </c>
      <c r="AW422" s="79">
        <v>4438.1615031738284</v>
      </c>
      <c r="AX422" s="79">
        <v>39664.177846679697</v>
      </c>
      <c r="AY422" s="79">
        <v>86777.735742187491</v>
      </c>
    </row>
    <row r="423" spans="1:51" x14ac:dyDescent="0.25">
      <c r="A423" s="77">
        <v>43817</v>
      </c>
      <c r="B423" s="78">
        <v>14</v>
      </c>
      <c r="C423" s="79">
        <v>49336.427835937509</v>
      </c>
      <c r="D423" s="79">
        <v>47857.132287187502</v>
      </c>
      <c r="E423" s="79">
        <v>24617.443124999994</v>
      </c>
      <c r="F423" s="79">
        <v>81371.371535156228</v>
      </c>
      <c r="G423" s="79">
        <v>42559.816374221591</v>
      </c>
      <c r="H423" s="79">
        <v>12855.535671562491</v>
      </c>
      <c r="I423" s="79">
        <v>50765.138908203131</v>
      </c>
      <c r="J423" s="79">
        <v>129.0731086730957</v>
      </c>
      <c r="K423" s="79">
        <v>23386.44631839063</v>
      </c>
      <c r="L423" s="79">
        <v>12295.991784578131</v>
      </c>
      <c r="M423" s="79">
        <v>44820.148539390619</v>
      </c>
      <c r="N423" s="79">
        <v>19348.673335937503</v>
      </c>
      <c r="O423" s="79">
        <v>68468.598887499975</v>
      </c>
      <c r="P423" s="79">
        <v>6432.3959826074542</v>
      </c>
      <c r="Q423" s="79">
        <v>33.512721061706536</v>
      </c>
      <c r="R423" s="79">
        <v>6014.2279174804662</v>
      </c>
      <c r="S423" s="79">
        <v>49947.63838085936</v>
      </c>
      <c r="T423" s="79">
        <v>21898.480492187497</v>
      </c>
      <c r="U423" s="79">
        <v>10100.758582031251</v>
      </c>
      <c r="V423" s="79">
        <v>70379.293921875011</v>
      </c>
      <c r="W423" s="79">
        <v>5610.1687499999998</v>
      </c>
      <c r="X423" s="79">
        <v>23061.047385370195</v>
      </c>
      <c r="Y423" s="79">
        <v>20868.460757812503</v>
      </c>
      <c r="Z423" s="79">
        <v>470.58701738281241</v>
      </c>
      <c r="AA423" s="79">
        <v>32545.547416015626</v>
      </c>
      <c r="AB423" s="79">
        <v>42785.752777343747</v>
      </c>
      <c r="AC423" s="79">
        <v>34765.572761815165</v>
      </c>
      <c r="AD423" s="79">
        <v>38967.799878593738</v>
      </c>
      <c r="AE423" s="79">
        <v>10746.643690605713</v>
      </c>
      <c r="AF423" s="79">
        <v>21.401029612903226</v>
      </c>
      <c r="AG423" s="79">
        <v>25092.361250000002</v>
      </c>
      <c r="AH423" s="79">
        <v>43445.365304937506</v>
      </c>
      <c r="AI423" s="79">
        <v>16198.46640625</v>
      </c>
      <c r="AJ423" s="79">
        <v>202.56886816406177</v>
      </c>
      <c r="AK423" s="79">
        <v>6576.2832247357192</v>
      </c>
      <c r="AL423" s="79">
        <v>21683.815591796862</v>
      </c>
      <c r="AM423" s="79">
        <v>23695.935234489094</v>
      </c>
      <c r="AN423" s="79">
        <v>4638.1541992187404</v>
      </c>
      <c r="AO423" s="79">
        <v>63532.26340625</v>
      </c>
      <c r="AP423" s="79">
        <v>825.98554992675702</v>
      </c>
      <c r="AQ423" s="79">
        <v>92380.510589843747</v>
      </c>
      <c r="AR423" s="79">
        <v>66874.25152464844</v>
      </c>
      <c r="AS423" s="79">
        <v>59068.651757812506</v>
      </c>
      <c r="AT423" s="79">
        <v>18902.409472376356</v>
      </c>
      <c r="AU423" s="79">
        <v>68042.600937500014</v>
      </c>
      <c r="AV423" s="79">
        <v>25755.199253687508</v>
      </c>
      <c r="AW423" s="79">
        <v>5136.1488854980489</v>
      </c>
      <c r="AX423" s="79">
        <v>42635.291389160157</v>
      </c>
      <c r="AY423" s="79">
        <v>89579.784712187495</v>
      </c>
    </row>
    <row r="424" spans="1:51" x14ac:dyDescent="0.25">
      <c r="A424" s="77">
        <v>43817</v>
      </c>
      <c r="B424" s="78">
        <v>15</v>
      </c>
      <c r="C424" s="79">
        <v>49199.069089843746</v>
      </c>
      <c r="D424" s="79">
        <v>49277.681406999996</v>
      </c>
      <c r="E424" s="79">
        <v>24652.1596875</v>
      </c>
      <c r="F424" s="79">
        <v>81276.503683593764</v>
      </c>
      <c r="G424" s="79">
        <v>45383.894139027354</v>
      </c>
      <c r="H424" s="79">
        <v>13464.453591109388</v>
      </c>
      <c r="I424" s="79">
        <v>50822.754499999959</v>
      </c>
      <c r="J424" s="79">
        <v>125.55191612243661</v>
      </c>
      <c r="K424" s="79">
        <v>24338.761754640629</v>
      </c>
      <c r="L424" s="79">
        <v>12906.502062632841</v>
      </c>
      <c r="M424" s="79">
        <v>47843.169835320303</v>
      </c>
      <c r="N424" s="79">
        <v>19609.897843750005</v>
      </c>
      <c r="O424" s="79">
        <v>68918.627259859393</v>
      </c>
      <c r="P424" s="79">
        <v>6733.0159404772648</v>
      </c>
      <c r="Q424" s="79">
        <v>32.934597015380859</v>
      </c>
      <c r="R424" s="79">
        <v>6251.5957641601608</v>
      </c>
      <c r="S424" s="79">
        <v>51609.58268750002</v>
      </c>
      <c r="T424" s="79">
        <v>21879.468222656251</v>
      </c>
      <c r="U424" s="79">
        <v>9989.1155878906193</v>
      </c>
      <c r="V424" s="79">
        <v>71562.672631781257</v>
      </c>
      <c r="W424" s="79">
        <v>5937.7820312499998</v>
      </c>
      <c r="X424" s="79">
        <v>22926.523343304289</v>
      </c>
      <c r="Y424" s="79">
        <v>22266.470246093748</v>
      </c>
      <c r="Z424" s="79">
        <v>495.54558331298824</v>
      </c>
      <c r="AA424" s="79">
        <v>33314.427755859397</v>
      </c>
      <c r="AB424" s="79">
        <v>43238.287898437491</v>
      </c>
      <c r="AC424" s="79">
        <v>34595.666139703419</v>
      </c>
      <c r="AD424" s="79">
        <v>39813.580807281251</v>
      </c>
      <c r="AE424" s="79">
        <v>12151.014859375036</v>
      </c>
      <c r="AF424" s="79">
        <v>21.401029612903226</v>
      </c>
      <c r="AG424" s="79">
        <v>25870.457328125001</v>
      </c>
      <c r="AH424" s="79">
        <v>44947.913515312517</v>
      </c>
      <c r="AI424" s="79">
        <v>16773.530664062499</v>
      </c>
      <c r="AJ424" s="79">
        <v>187.85882568359375</v>
      </c>
      <c r="AK424" s="79">
        <v>6931.0002446319595</v>
      </c>
      <c r="AL424" s="79">
        <v>22388.441816406248</v>
      </c>
      <c r="AM424" s="79">
        <v>24937.819025176581</v>
      </c>
      <c r="AN424" s="79">
        <v>4877.8934082031192</v>
      </c>
      <c r="AO424" s="79">
        <v>65044.705287109369</v>
      </c>
      <c r="AP424" s="79">
        <v>781.56964111328102</v>
      </c>
      <c r="AQ424" s="79">
        <v>93298.913230468737</v>
      </c>
      <c r="AR424" s="79">
        <v>68173.853270351581</v>
      </c>
      <c r="AS424" s="79">
        <v>61230.375417968753</v>
      </c>
      <c r="AT424" s="79">
        <v>18717.661006296159</v>
      </c>
      <c r="AU424" s="79">
        <v>69387.105894531283</v>
      </c>
      <c r="AV424" s="79">
        <v>26283.511176624997</v>
      </c>
      <c r="AW424" s="79">
        <v>3577.94080566407</v>
      </c>
      <c r="AX424" s="79">
        <v>44327.884284667976</v>
      </c>
      <c r="AY424" s="79">
        <v>90116.407530031312</v>
      </c>
    </row>
    <row r="425" spans="1:51" x14ac:dyDescent="0.25">
      <c r="A425" s="77">
        <v>43817</v>
      </c>
      <c r="B425" s="78">
        <v>16</v>
      </c>
      <c r="C425" s="79">
        <v>48990.515347656234</v>
      </c>
      <c r="D425" s="79">
        <v>50024.763448062513</v>
      </c>
      <c r="E425" s="79">
        <v>24876.283457031255</v>
      </c>
      <c r="F425" s="79">
        <v>81496.717175781305</v>
      </c>
      <c r="G425" s="79">
        <v>47340.243007975718</v>
      </c>
      <c r="H425" s="79">
        <v>13899.965555171862</v>
      </c>
      <c r="I425" s="79">
        <v>51259.16759667969</v>
      </c>
      <c r="J425" s="79">
        <v>131.15907859802249</v>
      </c>
      <c r="K425" s="79">
        <v>24513.937623296872</v>
      </c>
      <c r="L425" s="79">
        <v>13124.311126476559</v>
      </c>
      <c r="M425" s="79">
        <v>48070.728066278825</v>
      </c>
      <c r="N425" s="79">
        <v>19832.123320312501</v>
      </c>
      <c r="O425" s="79">
        <v>69782.662925296885</v>
      </c>
      <c r="P425" s="79">
        <v>6945.0816252735176</v>
      </c>
      <c r="Q425" s="79">
        <v>33.341561317443848</v>
      </c>
      <c r="R425" s="79">
        <v>6318.0419311523438</v>
      </c>
      <c r="S425" s="79">
        <v>52364.280925781262</v>
      </c>
      <c r="T425" s="79">
        <v>21818.979578125003</v>
      </c>
      <c r="U425" s="79">
        <v>9906.4667441253514</v>
      </c>
      <c r="V425" s="79">
        <v>72214.720829062499</v>
      </c>
      <c r="W425" s="79">
        <v>6357.8843261718703</v>
      </c>
      <c r="X425" s="79">
        <v>23910.376035322515</v>
      </c>
      <c r="Y425" s="79">
        <v>22004.519769531249</v>
      </c>
      <c r="Z425" s="79">
        <v>500.24964086914053</v>
      </c>
      <c r="AA425" s="79">
        <v>34664.60675390625</v>
      </c>
      <c r="AB425" s="79">
        <v>44088.7473828125</v>
      </c>
      <c r="AC425" s="79">
        <v>34320.555408295775</v>
      </c>
      <c r="AD425" s="79">
        <v>40156.265135156231</v>
      </c>
      <c r="AE425" s="79">
        <v>12501.694416015644</v>
      </c>
      <c r="AF425" s="79">
        <v>21.401029612903226</v>
      </c>
      <c r="AG425" s="79">
        <v>25684.740726562501</v>
      </c>
      <c r="AH425" s="79">
        <v>46630.724499156226</v>
      </c>
      <c r="AI425" s="79">
        <v>15724.89819335938</v>
      </c>
      <c r="AJ425" s="79">
        <v>246.9518281250011</v>
      </c>
      <c r="AK425" s="79">
        <v>6740.2601743157966</v>
      </c>
      <c r="AL425" s="79">
        <v>22583.200505859371</v>
      </c>
      <c r="AM425" s="79">
        <v>25776.508621629724</v>
      </c>
      <c r="AN425" s="79">
        <v>5034.0653808593897</v>
      </c>
      <c r="AO425" s="79">
        <v>66426.635763671904</v>
      </c>
      <c r="AP425" s="79">
        <v>909.62548828125091</v>
      </c>
      <c r="AQ425" s="79">
        <v>95310.301660156212</v>
      </c>
      <c r="AR425" s="79">
        <v>69398.253394117201</v>
      </c>
      <c r="AS425" s="79">
        <v>61451.042216796872</v>
      </c>
      <c r="AT425" s="79">
        <v>19595.890647495391</v>
      </c>
      <c r="AU425" s="79">
        <v>70143.446433593723</v>
      </c>
      <c r="AV425" s="79">
        <v>27084.912702718761</v>
      </c>
      <c r="AW425" s="79">
        <v>4228.6527102050777</v>
      </c>
      <c r="AX425" s="79">
        <v>44929.072531738297</v>
      </c>
      <c r="AY425" s="79">
        <v>91918.334058093766</v>
      </c>
    </row>
    <row r="426" spans="1:51" x14ac:dyDescent="0.25">
      <c r="A426" s="77">
        <v>43817</v>
      </c>
      <c r="B426" s="78">
        <v>17</v>
      </c>
      <c r="C426" s="79">
        <v>49010.280171875027</v>
      </c>
      <c r="D426" s="79">
        <v>50901.522094437481</v>
      </c>
      <c r="E426" s="79">
        <v>24788.998144531251</v>
      </c>
      <c r="F426" s="79">
        <v>81236.133984375017</v>
      </c>
      <c r="G426" s="79">
        <v>46023.854899013313</v>
      </c>
      <c r="H426" s="79">
        <v>13774.510848312508</v>
      </c>
      <c r="I426" s="79">
        <v>52089.294735351563</v>
      </c>
      <c r="J426" s="79">
        <v>126.96854209899909</v>
      </c>
      <c r="K426" s="79">
        <v>24556.952095515629</v>
      </c>
      <c r="L426" s="79">
        <v>13409.357398445321</v>
      </c>
      <c r="M426" s="79">
        <v>47680.291615664406</v>
      </c>
      <c r="N426" s="79">
        <v>20167.991683593751</v>
      </c>
      <c r="O426" s="79">
        <v>69959.814317734359</v>
      </c>
      <c r="P426" s="79">
        <v>6933.640800693759</v>
      </c>
      <c r="Q426" s="79">
        <v>33.310709953308113</v>
      </c>
      <c r="R426" s="79">
        <v>6451.2068969726561</v>
      </c>
      <c r="S426" s="79">
        <v>52842.198947265628</v>
      </c>
      <c r="T426" s="79">
        <v>21243.348421875009</v>
      </c>
      <c r="U426" s="79">
        <v>9772.6801801074835</v>
      </c>
      <c r="V426" s="79">
        <v>73094.018754000004</v>
      </c>
      <c r="W426" s="79">
        <v>6255.6310791015603</v>
      </c>
      <c r="X426" s="79">
        <v>24075.611242297466</v>
      </c>
      <c r="Y426" s="79">
        <v>22137.040355468747</v>
      </c>
      <c r="Z426" s="79">
        <v>528.52229547119146</v>
      </c>
      <c r="AA426" s="79">
        <v>34883.98067968752</v>
      </c>
      <c r="AB426" s="79">
        <v>43902.522683593765</v>
      </c>
      <c r="AC426" s="79">
        <v>33994.248690448811</v>
      </c>
      <c r="AD426" s="79">
        <v>40207.516516000003</v>
      </c>
      <c r="AE426" s="79">
        <v>13406.739705926342</v>
      </c>
      <c r="AF426" s="79">
        <v>21.401029612903226</v>
      </c>
      <c r="AG426" s="79">
        <v>25931.606820312503</v>
      </c>
      <c r="AH426" s="79">
        <v>48508.795797937499</v>
      </c>
      <c r="AI426" s="79">
        <v>11487.324072265619</v>
      </c>
      <c r="AJ426" s="79">
        <v>226.37559960937529</v>
      </c>
      <c r="AK426" s="79">
        <v>7181.7398343457035</v>
      </c>
      <c r="AL426" s="79">
        <v>22419.780072265632</v>
      </c>
      <c r="AM426" s="79">
        <v>24951.349414535947</v>
      </c>
      <c r="AN426" s="79">
        <v>5227.9819824218703</v>
      </c>
      <c r="AO426" s="79">
        <v>66780.284005859372</v>
      </c>
      <c r="AP426" s="79">
        <v>919.37911987304699</v>
      </c>
      <c r="AQ426" s="79">
        <v>95204.090761718748</v>
      </c>
      <c r="AR426" s="79">
        <v>69802.466780210962</v>
      </c>
      <c r="AS426" s="79">
        <v>61947.456033203147</v>
      </c>
      <c r="AT426" s="79">
        <v>19333.464009116411</v>
      </c>
      <c r="AU426" s="79">
        <v>69969.561968750015</v>
      </c>
      <c r="AV426" s="79">
        <v>27735.565290656257</v>
      </c>
      <c r="AW426" s="79">
        <v>4099.5408190917969</v>
      </c>
      <c r="AX426" s="79">
        <v>45388.075148925782</v>
      </c>
      <c r="AY426" s="79">
        <v>91985.393725375019</v>
      </c>
    </row>
    <row r="427" spans="1:51" x14ac:dyDescent="0.25">
      <c r="A427" s="77">
        <v>43817</v>
      </c>
      <c r="B427" s="78">
        <v>18</v>
      </c>
      <c r="C427" s="79">
        <v>48664.784738281283</v>
      </c>
      <c r="D427" s="79">
        <v>48816.311506093742</v>
      </c>
      <c r="E427" s="79">
        <v>24057.400644531255</v>
      </c>
      <c r="F427" s="79">
        <v>79813.208972656255</v>
      </c>
      <c r="G427" s="79">
        <v>43937.729798177941</v>
      </c>
      <c r="H427" s="79">
        <v>13665.536660765631</v>
      </c>
      <c r="I427" s="79">
        <v>50551.81625195314</v>
      </c>
      <c r="J427" s="79">
        <v>133.54365539550781</v>
      </c>
      <c r="K427" s="79">
        <v>23998.979617218774</v>
      </c>
      <c r="L427" s="79">
        <v>12343.576357835955</v>
      </c>
      <c r="M427" s="79">
        <v>43746.439105859958</v>
      </c>
      <c r="N427" s="79">
        <v>19625.609722656249</v>
      </c>
      <c r="O427" s="79">
        <v>67641.663850875004</v>
      </c>
      <c r="P427" s="79">
        <v>6776.5562441039137</v>
      </c>
      <c r="Q427" s="79">
        <v>33.146674156188972</v>
      </c>
      <c r="R427" s="79">
        <v>6476.4861938476661</v>
      </c>
      <c r="S427" s="79">
        <v>51902.855759765611</v>
      </c>
      <c r="T427" s="79">
        <v>20687.814917968753</v>
      </c>
      <c r="U427" s="79">
        <v>9118.1333032349849</v>
      </c>
      <c r="V427" s="79">
        <v>72417.810902218771</v>
      </c>
      <c r="W427" s="79">
        <v>6001.2912841796897</v>
      </c>
      <c r="X427" s="79">
        <v>22724.206662475986</v>
      </c>
      <c r="Y427" s="79">
        <v>20867.535941406244</v>
      </c>
      <c r="Z427" s="79">
        <v>522.29041701660162</v>
      </c>
      <c r="AA427" s="79">
        <v>33567.803357421886</v>
      </c>
      <c r="AB427" s="79">
        <v>42034.183089843747</v>
      </c>
      <c r="AC427" s="79">
        <v>32898.33996673752</v>
      </c>
      <c r="AD427" s="79">
        <v>40485.430393687522</v>
      </c>
      <c r="AE427" s="79">
        <v>12196.474472656271</v>
      </c>
      <c r="AF427" s="79">
        <v>21.401029612903226</v>
      </c>
      <c r="AG427" s="79">
        <v>25546.836945312494</v>
      </c>
      <c r="AH427" s="79">
        <v>48997.963221968756</v>
      </c>
      <c r="AI427" s="79">
        <v>9115.7826171875095</v>
      </c>
      <c r="AJ427" s="79">
        <v>228.39196093750121</v>
      </c>
      <c r="AK427" s="79">
        <v>6771.9298785046476</v>
      </c>
      <c r="AL427" s="79">
        <v>22600.16230078126</v>
      </c>
      <c r="AM427" s="79">
        <v>25352.078750723471</v>
      </c>
      <c r="AN427" s="79">
        <v>4999.0027343749907</v>
      </c>
      <c r="AO427" s="79">
        <v>65007.497459960927</v>
      </c>
      <c r="AP427" s="79">
        <v>794.48251342773403</v>
      </c>
      <c r="AQ427" s="79">
        <v>91788.289285156265</v>
      </c>
      <c r="AR427" s="79">
        <v>67459.285287562569</v>
      </c>
      <c r="AS427" s="79">
        <v>61040.965921875002</v>
      </c>
      <c r="AT427" s="79">
        <v>18802.329536295991</v>
      </c>
      <c r="AU427" s="79">
        <v>69054.892207031269</v>
      </c>
      <c r="AV427" s="79">
        <v>27491.655449187492</v>
      </c>
      <c r="AW427" s="79">
        <v>9376.5210111495198</v>
      </c>
      <c r="AX427" s="79">
        <v>45576.082622070324</v>
      </c>
      <c r="AY427" s="79">
        <v>90326.94743309381</v>
      </c>
    </row>
    <row r="428" spans="1:51" x14ac:dyDescent="0.25">
      <c r="A428" s="77">
        <v>43817</v>
      </c>
      <c r="B428" s="78">
        <v>19</v>
      </c>
      <c r="C428" s="79">
        <v>46071.01633203122</v>
      </c>
      <c r="D428" s="79">
        <v>44885.552035874993</v>
      </c>
      <c r="E428" s="79">
        <v>22501.994570312501</v>
      </c>
      <c r="F428" s="79">
        <v>76139.766015625035</v>
      </c>
      <c r="G428" s="79">
        <v>38708.461066324882</v>
      </c>
      <c r="H428" s="79">
        <v>11516.070183796897</v>
      </c>
      <c r="I428" s="79">
        <v>46291.861648437523</v>
      </c>
      <c r="J428" s="79">
        <v>138.5557289123534</v>
      </c>
      <c r="K428" s="79">
        <v>21794.603416218764</v>
      </c>
      <c r="L428" s="79">
        <v>10665.623345273434</v>
      </c>
      <c r="M428" s="79">
        <v>37802.647667447171</v>
      </c>
      <c r="N428" s="79">
        <v>18349.307972656246</v>
      </c>
      <c r="O428" s="79">
        <v>61658.419119859391</v>
      </c>
      <c r="P428" s="79">
        <v>6324.5502446274395</v>
      </c>
      <c r="Q428" s="79">
        <v>33.42182922363282</v>
      </c>
      <c r="R428" s="79">
        <v>6474.4890869140745</v>
      </c>
      <c r="S428" s="79">
        <v>49416.399273437513</v>
      </c>
      <c r="T428" s="79">
        <v>19536.376271484391</v>
      </c>
      <c r="U428" s="79">
        <v>8266.7533242187601</v>
      </c>
      <c r="V428" s="79">
        <v>69219.405064218736</v>
      </c>
      <c r="W428" s="79">
        <v>5630.7617431640701</v>
      </c>
      <c r="X428" s="79">
        <v>20046.356905725206</v>
      </c>
      <c r="Y428" s="79">
        <v>19228.303562499994</v>
      </c>
      <c r="Z428" s="79">
        <v>469.20633110351577</v>
      </c>
      <c r="AA428" s="79">
        <v>31138.057669921873</v>
      </c>
      <c r="AB428" s="79">
        <v>36694.734640624971</v>
      </c>
      <c r="AC428" s="79">
        <v>31065.533250129469</v>
      </c>
      <c r="AD428" s="79">
        <v>39626.741128718742</v>
      </c>
      <c r="AE428" s="79">
        <v>10859.741651005557</v>
      </c>
      <c r="AF428" s="79">
        <v>21.401029612903226</v>
      </c>
      <c r="AG428" s="79">
        <v>24483.528828125</v>
      </c>
      <c r="AH428" s="79">
        <v>48396.809324843751</v>
      </c>
      <c r="AI428" s="79">
        <v>7872.8287109374905</v>
      </c>
      <c r="AJ428" s="79">
        <v>171.09347656249997</v>
      </c>
      <c r="AK428" s="79">
        <v>6336.4222660906935</v>
      </c>
      <c r="AL428" s="79">
        <v>22730.506869140627</v>
      </c>
      <c r="AM428" s="79">
        <v>23488.130044645346</v>
      </c>
      <c r="AN428" s="79">
        <v>5134.2642578124887</v>
      </c>
      <c r="AO428" s="79">
        <v>59949.319732421871</v>
      </c>
      <c r="AP428" s="79">
        <v>626.83312951660196</v>
      </c>
      <c r="AQ428" s="79">
        <v>82246.478710937532</v>
      </c>
      <c r="AR428" s="79">
        <v>60322.348760124987</v>
      </c>
      <c r="AS428" s="79">
        <v>58708.646498046859</v>
      </c>
      <c r="AT428" s="79">
        <v>16779.35276959317</v>
      </c>
      <c r="AU428" s="79">
        <v>64135.038847656237</v>
      </c>
      <c r="AV428" s="79">
        <v>27470.633848718771</v>
      </c>
      <c r="AW428" s="79">
        <v>9330.8180446228143</v>
      </c>
      <c r="AX428" s="79">
        <v>44946.850078125019</v>
      </c>
      <c r="AY428" s="79">
        <v>82506.521974750023</v>
      </c>
    </row>
    <row r="429" spans="1:51" x14ac:dyDescent="0.25">
      <c r="A429" s="77">
        <v>43817</v>
      </c>
      <c r="B429" s="78">
        <v>20</v>
      </c>
      <c r="C429" s="79">
        <v>42565.130839843747</v>
      </c>
      <c r="D429" s="79">
        <v>42551.553397624972</v>
      </c>
      <c r="E429" s="79">
        <v>21089.371582031257</v>
      </c>
      <c r="F429" s="79">
        <v>70760.391484374966</v>
      </c>
      <c r="G429" s="79">
        <v>36780.958493828351</v>
      </c>
      <c r="H429" s="79">
        <v>9855.7388220937355</v>
      </c>
      <c r="I429" s="79">
        <v>40638.46784863279</v>
      </c>
      <c r="J429" s="79">
        <v>136.69269561767581</v>
      </c>
      <c r="K429" s="79">
        <v>20085.614851984377</v>
      </c>
      <c r="L429" s="79">
        <v>9519.4136071328048</v>
      </c>
      <c r="M429" s="79">
        <v>33948.852414872112</v>
      </c>
      <c r="N429" s="79">
        <v>17135.434875000003</v>
      </c>
      <c r="O429" s="79">
        <v>55781.475237640625</v>
      </c>
      <c r="P429" s="79">
        <v>6360.0466521734606</v>
      </c>
      <c r="Q429" s="79">
        <v>33.392378807067878</v>
      </c>
      <c r="R429" s="79">
        <v>6438.9399536132751</v>
      </c>
      <c r="S429" s="79">
        <v>48086.137755859381</v>
      </c>
      <c r="T429" s="79">
        <v>18355.686912109391</v>
      </c>
      <c r="U429" s="79">
        <v>7480.5905693359391</v>
      </c>
      <c r="V429" s="79">
        <v>67778.224008406251</v>
      </c>
      <c r="W429" s="79">
        <v>5254.4009521484304</v>
      </c>
      <c r="X429" s="79">
        <v>17555.649618691568</v>
      </c>
      <c r="Y429" s="79">
        <v>18639.092589843753</v>
      </c>
      <c r="Z429" s="79">
        <v>464.98265105590826</v>
      </c>
      <c r="AA429" s="79">
        <v>30089.189259765648</v>
      </c>
      <c r="AB429" s="79">
        <v>30952.78719921875</v>
      </c>
      <c r="AC429" s="79">
        <v>28839.933177276511</v>
      </c>
      <c r="AD429" s="79">
        <v>39189.316850843752</v>
      </c>
      <c r="AE429" s="79">
        <v>10497.489314453136</v>
      </c>
      <c r="AF429" s="79">
        <v>21.401029612903226</v>
      </c>
      <c r="AG429" s="79">
        <v>23485.608828124998</v>
      </c>
      <c r="AH429" s="79">
        <v>48476.162969000005</v>
      </c>
      <c r="AI429" s="79">
        <v>10604.749316406249</v>
      </c>
      <c r="AJ429" s="79">
        <v>90.711549316406035</v>
      </c>
      <c r="AK429" s="79">
        <v>6621.9717021640008</v>
      </c>
      <c r="AL429" s="79">
        <v>23270.069101562494</v>
      </c>
      <c r="AM429" s="79">
        <v>22004.797203301587</v>
      </c>
      <c r="AN429" s="79">
        <v>5369.3287597656408</v>
      </c>
      <c r="AO429" s="79">
        <v>55735.247388671887</v>
      </c>
      <c r="AP429" s="79">
        <v>500.38405273437502</v>
      </c>
      <c r="AQ429" s="79">
        <v>70958.01257031248</v>
      </c>
      <c r="AR429" s="79">
        <v>55076.23945802344</v>
      </c>
      <c r="AS429" s="79">
        <v>58001.118642578134</v>
      </c>
      <c r="AT429" s="79">
        <v>15496.135287430816</v>
      </c>
      <c r="AU429" s="79">
        <v>59942.552675781233</v>
      </c>
      <c r="AV429" s="79">
        <v>26659.062081406257</v>
      </c>
      <c r="AW429" s="79">
        <v>5733.8414310913067</v>
      </c>
      <c r="AX429" s="79">
        <v>45390.21585693361</v>
      </c>
      <c r="AY429" s="79">
        <v>67929.192612781204</v>
      </c>
    </row>
    <row r="430" spans="1:51" x14ac:dyDescent="0.25">
      <c r="A430" s="77">
        <v>43817</v>
      </c>
      <c r="B430" s="78">
        <v>21</v>
      </c>
      <c r="C430" s="79">
        <v>38276.856117187504</v>
      </c>
      <c r="D430" s="79">
        <v>42497.27920040625</v>
      </c>
      <c r="E430" s="79">
        <v>21153.425947265627</v>
      </c>
      <c r="F430" s="79">
        <v>66407.927558593728</v>
      </c>
      <c r="G430" s="79">
        <v>35906.12178908661</v>
      </c>
      <c r="H430" s="79">
        <v>9670.351861890631</v>
      </c>
      <c r="I430" s="79">
        <v>36978.295820312458</v>
      </c>
      <c r="J430" s="79">
        <v>140.1404266357421</v>
      </c>
      <c r="K430" s="79">
        <v>19968.322767984373</v>
      </c>
      <c r="L430" s="79">
        <v>8392.4209785234325</v>
      </c>
      <c r="M430" s="79">
        <v>33183.134890174901</v>
      </c>
      <c r="N430" s="79">
        <v>16278.766347656248</v>
      </c>
      <c r="O430" s="79">
        <v>52977.088613484375</v>
      </c>
      <c r="P430" s="79">
        <v>6100.0599554817718</v>
      </c>
      <c r="Q430" s="79">
        <v>32.875750541687012</v>
      </c>
      <c r="R430" s="79">
        <v>6498.3245971679726</v>
      </c>
      <c r="S430" s="79">
        <v>48913.289166015631</v>
      </c>
      <c r="T430" s="79">
        <v>18123.074867187512</v>
      </c>
      <c r="U430" s="79">
        <v>7669.2680839843906</v>
      </c>
      <c r="V430" s="79">
        <v>67975.922523468733</v>
      </c>
      <c r="W430" s="79">
        <v>5099.7952148437507</v>
      </c>
      <c r="X430" s="79">
        <v>16549.27894411785</v>
      </c>
      <c r="Y430" s="79">
        <v>19130.910781250004</v>
      </c>
      <c r="Z430" s="79">
        <v>434.35064452514655</v>
      </c>
      <c r="AA430" s="79">
        <v>29730.08259179689</v>
      </c>
      <c r="AB430" s="79">
        <v>26715.851328125002</v>
      </c>
      <c r="AC430" s="79">
        <v>27963.15108356531</v>
      </c>
      <c r="AD430" s="79">
        <v>40298.350079874996</v>
      </c>
      <c r="AE430" s="79">
        <v>10231.821136718752</v>
      </c>
      <c r="AF430" s="79">
        <v>21.401029612903226</v>
      </c>
      <c r="AG430" s="79">
        <v>23211.184566406253</v>
      </c>
      <c r="AH430" s="79">
        <v>48872.576485093756</v>
      </c>
      <c r="AI430" s="79">
        <v>12778.44213867188</v>
      </c>
      <c r="AJ430" s="79">
        <v>68.244552246092951</v>
      </c>
      <c r="AK430" s="79">
        <v>6573.3137233624238</v>
      </c>
      <c r="AL430" s="79">
        <v>23793.218869140608</v>
      </c>
      <c r="AM430" s="79">
        <v>21476.379276723455</v>
      </c>
      <c r="AN430" s="79">
        <v>5618.8393554687609</v>
      </c>
      <c r="AO430" s="79">
        <v>53508.55477246095</v>
      </c>
      <c r="AP430" s="79">
        <v>208.51467321777301</v>
      </c>
      <c r="AQ430" s="79">
        <v>61792.57672851564</v>
      </c>
      <c r="AR430" s="79">
        <v>53673.478729374983</v>
      </c>
      <c r="AS430" s="79">
        <v>60004.406445312517</v>
      </c>
      <c r="AT430" s="79">
        <v>14858.42868565093</v>
      </c>
      <c r="AU430" s="79">
        <v>58605.876425781265</v>
      </c>
      <c r="AV430" s="79">
        <v>27024.334170999995</v>
      </c>
      <c r="AW430" s="79">
        <v>3971.6950855108671</v>
      </c>
      <c r="AX430" s="79">
        <v>46178.279741210943</v>
      </c>
      <c r="AY430" s="79">
        <v>57522.051342125022</v>
      </c>
    </row>
    <row r="431" spans="1:51" x14ac:dyDescent="0.25">
      <c r="A431" s="77">
        <v>43817</v>
      </c>
      <c r="B431" s="78">
        <v>22</v>
      </c>
      <c r="C431" s="79">
        <v>39214.221341796874</v>
      </c>
      <c r="D431" s="79">
        <v>45745.34595565623</v>
      </c>
      <c r="E431" s="79">
        <v>23708.250439453117</v>
      </c>
      <c r="F431" s="79">
        <v>68788.944023437507</v>
      </c>
      <c r="G431" s="79">
        <v>40156.190968687493</v>
      </c>
      <c r="H431" s="79">
        <v>9374.2529503359547</v>
      </c>
      <c r="I431" s="79">
        <v>34924.382588867229</v>
      </c>
      <c r="J431" s="79">
        <v>146.6667861938476</v>
      </c>
      <c r="K431" s="79">
        <v>21441.714442312503</v>
      </c>
      <c r="L431" s="79">
        <v>9140.822680968744</v>
      </c>
      <c r="M431" s="79">
        <v>35838.030826866758</v>
      </c>
      <c r="N431" s="79">
        <v>18320.510203124999</v>
      </c>
      <c r="O431" s="79">
        <v>54066.251078984358</v>
      </c>
      <c r="P431" s="79">
        <v>6754.2885904531304</v>
      </c>
      <c r="Q431" s="79">
        <v>32.634659767150872</v>
      </c>
      <c r="R431" s="79">
        <v>7608.689489746087</v>
      </c>
      <c r="S431" s="79">
        <v>55330.005957031251</v>
      </c>
      <c r="T431" s="79">
        <v>20093.326449218755</v>
      </c>
      <c r="U431" s="79">
        <v>9659.8052578124898</v>
      </c>
      <c r="V431" s="79">
        <v>76468.51510393749</v>
      </c>
      <c r="W431" s="79">
        <v>5593.9548095703103</v>
      </c>
      <c r="X431" s="79">
        <v>17486.531954796876</v>
      </c>
      <c r="Y431" s="79">
        <v>19573.184023437501</v>
      </c>
      <c r="Z431" s="79">
        <v>419.06363544921868</v>
      </c>
      <c r="AA431" s="79">
        <v>34062.18124999998</v>
      </c>
      <c r="AB431" s="79">
        <v>23552.975058593773</v>
      </c>
      <c r="AC431" s="79">
        <v>30739.256614766338</v>
      </c>
      <c r="AD431" s="79">
        <v>46799.93015959375</v>
      </c>
      <c r="AE431" s="79">
        <v>11566.37990820314</v>
      </c>
      <c r="AF431" s="79">
        <v>21.401029612903226</v>
      </c>
      <c r="AG431" s="79">
        <v>26491.017125000002</v>
      </c>
      <c r="AH431" s="79">
        <v>56430.879172093766</v>
      </c>
      <c r="AI431" s="79">
        <v>13501.06528320313</v>
      </c>
      <c r="AJ431" s="79">
        <v>123.80887377929696</v>
      </c>
      <c r="AK431" s="79">
        <v>6817.7024218750103</v>
      </c>
      <c r="AL431" s="79">
        <v>26416.914714843762</v>
      </c>
      <c r="AM431" s="79">
        <v>24069.609350067221</v>
      </c>
      <c r="AN431" s="79">
        <v>5791.4949218750007</v>
      </c>
      <c r="AO431" s="79">
        <v>56537.937684570323</v>
      </c>
      <c r="AP431" s="79">
        <v>277.28916552734398</v>
      </c>
      <c r="AQ431" s="79">
        <v>57039.396678710938</v>
      </c>
      <c r="AR431" s="79">
        <v>58140.784039257836</v>
      </c>
      <c r="AS431" s="79">
        <v>66503.641322265656</v>
      </c>
      <c r="AT431" s="79">
        <v>15151.327679647704</v>
      </c>
      <c r="AU431" s="79">
        <v>62136.714339843747</v>
      </c>
      <c r="AV431" s="79">
        <v>31881.300662281243</v>
      </c>
      <c r="AW431" s="79">
        <v>5406.0363912634293</v>
      </c>
      <c r="AX431" s="79">
        <v>53386.38869384765</v>
      </c>
      <c r="AY431" s="79">
        <v>53140.430254937513</v>
      </c>
    </row>
    <row r="432" spans="1:51" x14ac:dyDescent="0.25">
      <c r="A432" s="77">
        <v>43817</v>
      </c>
      <c r="B432" s="78">
        <v>23</v>
      </c>
      <c r="C432" s="79">
        <v>36744.409621093757</v>
      </c>
      <c r="D432" s="79">
        <v>45289.556735375008</v>
      </c>
      <c r="E432" s="79">
        <v>22923.49020507812</v>
      </c>
      <c r="F432" s="79">
        <v>64301.114207031264</v>
      </c>
      <c r="G432" s="79">
        <v>39229.387784000013</v>
      </c>
      <c r="H432" s="79">
        <v>8578.8375318906292</v>
      </c>
      <c r="I432" s="79">
        <v>32229.946607421873</v>
      </c>
      <c r="J432" s="79">
        <v>139.31723022460938</v>
      </c>
      <c r="K432" s="79">
        <v>21636.230865328129</v>
      </c>
      <c r="L432" s="79">
        <v>9218.6541758828062</v>
      </c>
      <c r="M432" s="79">
        <v>35181.44159126575</v>
      </c>
      <c r="N432" s="79">
        <v>18331.55626171875</v>
      </c>
      <c r="O432" s="79">
        <v>52710.387561687494</v>
      </c>
      <c r="P432" s="79">
        <v>7200.2967537656286</v>
      </c>
      <c r="Q432" s="79">
        <v>32.46857404708863</v>
      </c>
      <c r="R432" s="79">
        <v>8010.4901977539002</v>
      </c>
      <c r="S432" s="79">
        <v>55766.590664062503</v>
      </c>
      <c r="T432" s="79">
        <v>18651.028468749999</v>
      </c>
      <c r="U432" s="79">
        <v>9832.6532343750005</v>
      </c>
      <c r="V432" s="79">
        <v>77515.050239499978</v>
      </c>
      <c r="W432" s="79">
        <v>5496.1893798828105</v>
      </c>
      <c r="X432" s="79">
        <v>16397.90997807814</v>
      </c>
      <c r="Y432" s="79">
        <v>19676.330812500004</v>
      </c>
      <c r="Z432" s="79">
        <v>461.07365753173826</v>
      </c>
      <c r="AA432" s="79">
        <v>32964.633615234357</v>
      </c>
      <c r="AB432" s="79">
        <v>21218.349466796877</v>
      </c>
      <c r="AC432" s="79">
        <v>29905.681337329072</v>
      </c>
      <c r="AD432" s="79">
        <v>46177.158119531246</v>
      </c>
      <c r="AE432" s="79">
        <v>12362.839529296883</v>
      </c>
      <c r="AF432" s="79">
        <v>21.401029612903226</v>
      </c>
      <c r="AG432" s="79">
        <v>26219.544882812505</v>
      </c>
      <c r="AH432" s="79">
        <v>58677.835786062511</v>
      </c>
      <c r="AI432" s="79">
        <v>13054.888671874989</v>
      </c>
      <c r="AJ432" s="79">
        <v>105.61071142578203</v>
      </c>
      <c r="AK432" s="79">
        <v>6715.1602734374901</v>
      </c>
      <c r="AL432" s="79">
        <v>27239.239769531254</v>
      </c>
      <c r="AM432" s="79">
        <v>24365.145556957847</v>
      </c>
      <c r="AN432" s="79">
        <v>6214.7486328124996</v>
      </c>
      <c r="AO432" s="79">
        <v>56257.584957519539</v>
      </c>
      <c r="AP432" s="79">
        <v>307.03830249023406</v>
      </c>
      <c r="AQ432" s="79">
        <v>51616.566600585953</v>
      </c>
      <c r="AR432" s="79">
        <v>57611.36887667187</v>
      </c>
      <c r="AS432" s="79">
        <v>67590.760478515629</v>
      </c>
      <c r="AT432" s="79">
        <v>14809.473626835492</v>
      </c>
      <c r="AU432" s="79">
        <v>60721.909824218761</v>
      </c>
      <c r="AV432" s="79">
        <v>33753.708651625006</v>
      </c>
      <c r="AW432" s="79">
        <v>5960.0306332269238</v>
      </c>
      <c r="AX432" s="79">
        <v>54995.843193359389</v>
      </c>
      <c r="AY432" s="79">
        <v>48210.377442671881</v>
      </c>
    </row>
    <row r="433" spans="1:51" x14ac:dyDescent="0.25">
      <c r="A433" s="77">
        <v>43817</v>
      </c>
      <c r="B433" s="78">
        <v>24</v>
      </c>
      <c r="C433" s="79">
        <v>32476.966505859375</v>
      </c>
      <c r="D433" s="79">
        <v>42360.617860750019</v>
      </c>
      <c r="E433" s="79">
        <v>20576.855888671867</v>
      </c>
      <c r="F433" s="79">
        <v>57530.313000000002</v>
      </c>
      <c r="G433" s="79">
        <v>35549.446033343746</v>
      </c>
      <c r="H433" s="79">
        <v>7847.9105827031317</v>
      </c>
      <c r="I433" s="79">
        <v>28930.636602539042</v>
      </c>
      <c r="J433" s="79">
        <v>130.58256530761719</v>
      </c>
      <c r="K433" s="79">
        <v>20259.095127234377</v>
      </c>
      <c r="L433" s="79">
        <v>8753.4907895390588</v>
      </c>
      <c r="M433" s="79">
        <v>33534.224045390627</v>
      </c>
      <c r="N433" s="79">
        <v>16795.0146015625</v>
      </c>
      <c r="O433" s="79">
        <v>47901.900416562494</v>
      </c>
      <c r="P433" s="79">
        <v>6495.7466193124901</v>
      </c>
      <c r="Q433" s="79">
        <v>32.051709175109863</v>
      </c>
      <c r="R433" s="79">
        <v>7386.1154785156277</v>
      </c>
      <c r="S433" s="79">
        <v>52006.331046875006</v>
      </c>
      <c r="T433" s="79">
        <v>16600.17394140625</v>
      </c>
      <c r="U433" s="79">
        <v>8882.6131777343908</v>
      </c>
      <c r="V433" s="79">
        <v>71873.703896125007</v>
      </c>
      <c r="W433" s="79">
        <v>5031.4351806640698</v>
      </c>
      <c r="X433" s="79">
        <v>15404.552163734366</v>
      </c>
      <c r="Y433" s="79">
        <v>18688.112484375</v>
      </c>
      <c r="Z433" s="79">
        <v>425.67507830200208</v>
      </c>
      <c r="AA433" s="79">
        <v>30587.735267578119</v>
      </c>
      <c r="AB433" s="79">
        <v>19290.288222656265</v>
      </c>
      <c r="AC433" s="79">
        <v>27135.843941457984</v>
      </c>
      <c r="AD433" s="79">
        <v>41510.339314656252</v>
      </c>
      <c r="AE433" s="79">
        <v>11646.505333984385</v>
      </c>
      <c r="AF433" s="79">
        <v>21.401029612903226</v>
      </c>
      <c r="AG433" s="79">
        <v>24206.69841796875</v>
      </c>
      <c r="AH433" s="79">
        <v>50988.289363218748</v>
      </c>
      <c r="AI433" s="79">
        <v>12215.002636718749</v>
      </c>
      <c r="AJ433" s="79">
        <v>97.105188720702984</v>
      </c>
      <c r="AK433" s="79">
        <v>6214.4810742187501</v>
      </c>
      <c r="AL433" s="79">
        <v>25640.167341796885</v>
      </c>
      <c r="AM433" s="79">
        <v>22748.915926817212</v>
      </c>
      <c r="AN433" s="79">
        <v>5650.4674804687493</v>
      </c>
      <c r="AO433" s="79">
        <v>52338.025113281234</v>
      </c>
      <c r="AP433" s="79">
        <v>311.45313366699202</v>
      </c>
      <c r="AQ433" s="79">
        <v>47313.505930664047</v>
      </c>
      <c r="AR433" s="79">
        <v>53647.381065390633</v>
      </c>
      <c r="AS433" s="79">
        <v>62722.674941406236</v>
      </c>
      <c r="AT433" s="79">
        <v>13917.377980376428</v>
      </c>
      <c r="AU433" s="79">
        <v>55104.679957031251</v>
      </c>
      <c r="AV433" s="79">
        <v>31649.555032187483</v>
      </c>
      <c r="AW433" s="79">
        <v>7759.6932102545097</v>
      </c>
      <c r="AX433" s="79">
        <v>51330.818115234397</v>
      </c>
      <c r="AY433" s="79">
        <v>43407.976742062529</v>
      </c>
    </row>
    <row r="434" spans="1:51" x14ac:dyDescent="0.25">
      <c r="A434" s="77">
        <v>43818</v>
      </c>
      <c r="B434" s="78">
        <v>1</v>
      </c>
      <c r="C434" s="79">
        <v>29192.420044921906</v>
      </c>
      <c r="D434" s="79">
        <v>37609.978877093767</v>
      </c>
      <c r="E434" s="79">
        <v>17796.853876953151</v>
      </c>
      <c r="F434" s="79">
        <v>50717.352628906257</v>
      </c>
      <c r="G434" s="79">
        <v>30594.364785625006</v>
      </c>
      <c r="H434" s="79">
        <v>8188.6842299531309</v>
      </c>
      <c r="I434" s="79">
        <v>25682.455767578118</v>
      </c>
      <c r="J434" s="79">
        <v>110.21803283691401</v>
      </c>
      <c r="K434" s="79">
        <v>17880.938243859371</v>
      </c>
      <c r="L434" s="79">
        <v>7970.8865712343759</v>
      </c>
      <c r="M434" s="79">
        <v>32459.826829563252</v>
      </c>
      <c r="N434" s="79">
        <v>15028.000210937498</v>
      </c>
      <c r="O434" s="79">
        <v>42814.932472296867</v>
      </c>
      <c r="P434" s="79">
        <v>5924.7882951093607</v>
      </c>
      <c r="Q434" s="79">
        <v>31.55423736572266</v>
      </c>
      <c r="R434" s="79">
        <v>6297.1875366210952</v>
      </c>
      <c r="S434" s="79">
        <v>45976.961033203144</v>
      </c>
      <c r="T434" s="79">
        <v>14709.000204101563</v>
      </c>
      <c r="U434" s="79">
        <v>8000.0521210937595</v>
      </c>
      <c r="V434" s="79">
        <v>62833.261660374999</v>
      </c>
      <c r="W434" s="79">
        <v>4772.2557128906301</v>
      </c>
      <c r="X434" s="79">
        <v>15015.561867671851</v>
      </c>
      <c r="Y434" s="79">
        <v>17444.712777343742</v>
      </c>
      <c r="Z434" s="79">
        <v>405.33643236694343</v>
      </c>
      <c r="AA434" s="79">
        <v>26898.742519531257</v>
      </c>
      <c r="AB434" s="79">
        <v>17655.4995996094</v>
      </c>
      <c r="AC434" s="79">
        <v>23973.101843426055</v>
      </c>
      <c r="AD434" s="79">
        <v>35584.33666868748</v>
      </c>
      <c r="AE434" s="79">
        <v>10699.111111328122</v>
      </c>
      <c r="AF434" s="79">
        <v>21.401029612903226</v>
      </c>
      <c r="AG434" s="79">
        <v>21154.112441406251</v>
      </c>
      <c r="AH434" s="79">
        <v>43086.271049750016</v>
      </c>
      <c r="AI434" s="79">
        <v>11007.49311523438</v>
      </c>
      <c r="AJ434" s="79">
        <v>95.544102783202959</v>
      </c>
      <c r="AK434" s="79">
        <v>5742.5997216796804</v>
      </c>
      <c r="AL434" s="79">
        <v>22397.01305273439</v>
      </c>
      <c r="AM434" s="79">
        <v>20081.827657285961</v>
      </c>
      <c r="AN434" s="79">
        <v>4851.1340820312607</v>
      </c>
      <c r="AO434" s="79">
        <v>46478.852662597652</v>
      </c>
      <c r="AP434" s="79">
        <v>261.159036010742</v>
      </c>
      <c r="AQ434" s="79">
        <v>43361.75304199219</v>
      </c>
      <c r="AR434" s="79">
        <v>48218.194980515626</v>
      </c>
      <c r="AS434" s="79">
        <v>54319.130320312506</v>
      </c>
      <c r="AT434" s="79">
        <v>13167.162825031786</v>
      </c>
      <c r="AU434" s="79">
        <v>48555.339890625008</v>
      </c>
      <c r="AV434" s="79">
        <v>27631.950084312495</v>
      </c>
      <c r="AW434" s="79">
        <v>8713.9131376617461</v>
      </c>
      <c r="AX434" s="79">
        <v>44524.84584228514</v>
      </c>
      <c r="AY434" s="79">
        <v>39806.690109375028</v>
      </c>
    </row>
    <row r="435" spans="1:51" x14ac:dyDescent="0.25">
      <c r="A435" s="77">
        <v>43818</v>
      </c>
      <c r="B435" s="78">
        <v>2</v>
      </c>
      <c r="C435" s="79">
        <v>25661.037566406249</v>
      </c>
      <c r="D435" s="79">
        <v>32373.214940249978</v>
      </c>
      <c r="E435" s="79">
        <v>15327.46996093748</v>
      </c>
      <c r="F435" s="79">
        <v>44322.717832031252</v>
      </c>
      <c r="G435" s="79">
        <v>26233.879149703105</v>
      </c>
      <c r="H435" s="79">
        <v>7915.5469507109174</v>
      </c>
      <c r="I435" s="79">
        <v>23120.682980957052</v>
      </c>
      <c r="J435" s="79">
        <v>89.837966918945398</v>
      </c>
      <c r="K435" s="79">
        <v>15428.797336140615</v>
      </c>
      <c r="L435" s="79">
        <v>7796.6595227656362</v>
      </c>
      <c r="M435" s="79">
        <v>30595.145056806647</v>
      </c>
      <c r="N435" s="79">
        <v>13403.640148437498</v>
      </c>
      <c r="O435" s="79">
        <v>37845.138480726579</v>
      </c>
      <c r="P435" s="79">
        <v>5249.3952314218814</v>
      </c>
      <c r="Q435" s="79">
        <v>30.656641006469723</v>
      </c>
      <c r="R435" s="79">
        <v>5089.2681762695311</v>
      </c>
      <c r="S435" s="79">
        <v>38941.896117187513</v>
      </c>
      <c r="T435" s="79">
        <v>13221.578639648462</v>
      </c>
      <c r="U435" s="79">
        <v>7114.8298466796896</v>
      </c>
      <c r="V435" s="79">
        <v>53856.913615000005</v>
      </c>
      <c r="W435" s="79">
        <v>3996.4120361328096</v>
      </c>
      <c r="X435" s="79">
        <v>13259.133689093725</v>
      </c>
      <c r="Y435" s="79">
        <v>15798.429351562498</v>
      </c>
      <c r="Z435" s="79">
        <v>375.73011822509767</v>
      </c>
      <c r="AA435" s="79">
        <v>22708.847192382826</v>
      </c>
      <c r="AB435" s="79">
        <v>16498.594062500004</v>
      </c>
      <c r="AC435" s="79">
        <v>21021.020735751004</v>
      </c>
      <c r="AD435" s="79">
        <v>29575.651346093749</v>
      </c>
      <c r="AE435" s="79">
        <v>9084.0572187500202</v>
      </c>
      <c r="AF435" s="79">
        <v>21.401029612903226</v>
      </c>
      <c r="AG435" s="79">
        <v>17617.503609374999</v>
      </c>
      <c r="AH435" s="79">
        <v>34744.262268750012</v>
      </c>
      <c r="AI435" s="79">
        <v>9788.3256835937391</v>
      </c>
      <c r="AJ435" s="79">
        <v>92.126610107421982</v>
      </c>
      <c r="AK435" s="79">
        <v>5511.9852099609398</v>
      </c>
      <c r="AL435" s="79">
        <v>18374.795380859392</v>
      </c>
      <c r="AM435" s="79">
        <v>16145.210444567196</v>
      </c>
      <c r="AN435" s="79">
        <v>3762.5933105468807</v>
      </c>
      <c r="AO435" s="79">
        <v>39730.318387207029</v>
      </c>
      <c r="AP435" s="79">
        <v>128.36450244140696</v>
      </c>
      <c r="AQ435" s="79">
        <v>39491.932793945329</v>
      </c>
      <c r="AR435" s="79">
        <v>41833.065710984396</v>
      </c>
      <c r="AS435" s="79">
        <v>45464.111992187492</v>
      </c>
      <c r="AT435" s="79">
        <v>12116.228997135089</v>
      </c>
      <c r="AU435" s="79">
        <v>42177.255058593764</v>
      </c>
      <c r="AV435" s="79">
        <v>22894.664315031245</v>
      </c>
      <c r="AW435" s="79">
        <v>8224.8563770532201</v>
      </c>
      <c r="AX435" s="79">
        <v>36413.721887207037</v>
      </c>
      <c r="AY435" s="79">
        <v>35835.499120078166</v>
      </c>
    </row>
    <row r="436" spans="1:51" x14ac:dyDescent="0.25">
      <c r="A436" s="77">
        <v>43818</v>
      </c>
      <c r="B436" s="78">
        <v>3</v>
      </c>
      <c r="C436" s="79">
        <v>24045.788205078119</v>
      </c>
      <c r="D436" s="79">
        <v>28978.023777406212</v>
      </c>
      <c r="E436" s="79">
        <v>13754.81152343752</v>
      </c>
      <c r="F436" s="79">
        <v>40803.326167968757</v>
      </c>
      <c r="G436" s="79">
        <v>23153.111742796867</v>
      </c>
      <c r="H436" s="79">
        <v>8135.106986867183</v>
      </c>
      <c r="I436" s="79">
        <v>21067.627776855457</v>
      </c>
      <c r="J436" s="79">
        <v>80.277372360229492</v>
      </c>
      <c r="K436" s="79">
        <v>13659.107126093761</v>
      </c>
      <c r="L436" s="79">
        <v>7003.7047450859454</v>
      </c>
      <c r="M436" s="79">
        <v>27834.469140177487</v>
      </c>
      <c r="N436" s="79">
        <v>12177.675367187494</v>
      </c>
      <c r="O436" s="79">
        <v>34605.313540414056</v>
      </c>
      <c r="P436" s="79">
        <v>4703.6261545625002</v>
      </c>
      <c r="Q436" s="79">
        <v>30.257724761962891</v>
      </c>
      <c r="R436" s="79">
        <v>4447.8193359374991</v>
      </c>
      <c r="S436" s="79">
        <v>33653.130894531256</v>
      </c>
      <c r="T436" s="79">
        <v>12182.637234375001</v>
      </c>
      <c r="U436" s="79">
        <v>6531.6969238281299</v>
      </c>
      <c r="V436" s="79">
        <v>48277.185484953123</v>
      </c>
      <c r="W436" s="79">
        <v>3743.6801269531297</v>
      </c>
      <c r="X436" s="79">
        <v>12908.735363593731</v>
      </c>
      <c r="Y436" s="79">
        <v>13993.122886718749</v>
      </c>
      <c r="Z436" s="79">
        <v>361.09667627563482</v>
      </c>
      <c r="AA436" s="79">
        <v>20057.837885742189</v>
      </c>
      <c r="AB436" s="79">
        <v>15537.764494140642</v>
      </c>
      <c r="AC436" s="79">
        <v>19495.200052719574</v>
      </c>
      <c r="AD436" s="79">
        <v>25638.518151437507</v>
      </c>
      <c r="AE436" s="79">
        <v>8453.9607949218716</v>
      </c>
      <c r="AF436" s="79">
        <v>21.401029612903226</v>
      </c>
      <c r="AG436" s="79">
        <v>15436.293644531248</v>
      </c>
      <c r="AH436" s="79">
        <v>30687.530533343754</v>
      </c>
      <c r="AI436" s="79">
        <v>8853.2115234375106</v>
      </c>
      <c r="AJ436" s="79">
        <v>78.949948974610038</v>
      </c>
      <c r="AK436" s="79">
        <v>5161.8712011718799</v>
      </c>
      <c r="AL436" s="79">
        <v>15419.369482421889</v>
      </c>
      <c r="AM436" s="79">
        <v>13593.529346965654</v>
      </c>
      <c r="AN436" s="79">
        <v>2948.5287597656288</v>
      </c>
      <c r="AO436" s="79">
        <v>35232.369480468747</v>
      </c>
      <c r="AP436" s="79">
        <v>100.52990380859302</v>
      </c>
      <c r="AQ436" s="79">
        <v>36971.039082031275</v>
      </c>
      <c r="AR436" s="79">
        <v>37484.120407605456</v>
      </c>
      <c r="AS436" s="79">
        <v>39439.111023437486</v>
      </c>
      <c r="AT436" s="79">
        <v>11391.054067707313</v>
      </c>
      <c r="AU436" s="79">
        <v>38015.73133789064</v>
      </c>
      <c r="AV436" s="79">
        <v>19401.297002687512</v>
      </c>
      <c r="AW436" s="79">
        <v>6922.8947071990888</v>
      </c>
      <c r="AX436" s="79">
        <v>30961.033510742185</v>
      </c>
      <c r="AY436" s="79">
        <v>33886.508091296862</v>
      </c>
    </row>
    <row r="437" spans="1:51" x14ac:dyDescent="0.25">
      <c r="A437" s="77">
        <v>43818</v>
      </c>
      <c r="B437" s="78">
        <v>4</v>
      </c>
      <c r="C437" s="79">
        <v>22775.509798828152</v>
      </c>
      <c r="D437" s="79">
        <v>27474.564720968767</v>
      </c>
      <c r="E437" s="79">
        <v>12799.047929687495</v>
      </c>
      <c r="F437" s="79">
        <v>38921.782951171874</v>
      </c>
      <c r="G437" s="79">
        <v>21127.776413031272</v>
      </c>
      <c r="H437" s="79">
        <v>7639.4387740937509</v>
      </c>
      <c r="I437" s="79">
        <v>20349.017237792985</v>
      </c>
      <c r="J437" s="79">
        <v>81.810865402221708</v>
      </c>
      <c r="K437" s="79">
        <v>12756.169992320318</v>
      </c>
      <c r="L437" s="79">
        <v>6728.172950484367</v>
      </c>
      <c r="M437" s="79">
        <v>27053.903110798336</v>
      </c>
      <c r="N437" s="79">
        <v>11587.429970703117</v>
      </c>
      <c r="O437" s="79">
        <v>32879.528210695316</v>
      </c>
      <c r="P437" s="79">
        <v>4504.9551979531407</v>
      </c>
      <c r="Q437" s="79">
        <v>29.83192777633667</v>
      </c>
      <c r="R437" s="79">
        <v>3991.3676513671876</v>
      </c>
      <c r="S437" s="79">
        <v>30793.498468750011</v>
      </c>
      <c r="T437" s="79">
        <v>11720.751670898451</v>
      </c>
      <c r="U437" s="79">
        <v>6194.3223769531305</v>
      </c>
      <c r="V437" s="79">
        <v>43741.360770062514</v>
      </c>
      <c r="W437" s="79">
        <v>3708.5414062500004</v>
      </c>
      <c r="X437" s="79">
        <v>11772.836154937524</v>
      </c>
      <c r="Y437" s="79">
        <v>13366.445242187501</v>
      </c>
      <c r="Z437" s="79">
        <v>358.50617232055674</v>
      </c>
      <c r="AA437" s="79">
        <v>18051.528191406254</v>
      </c>
      <c r="AB437" s="79">
        <v>14949.925771484403</v>
      </c>
      <c r="AC437" s="79">
        <v>18793.073052803931</v>
      </c>
      <c r="AD437" s="79">
        <v>23595.951510609382</v>
      </c>
      <c r="AE437" s="79">
        <v>8253.5867978515544</v>
      </c>
      <c r="AF437" s="79">
        <v>21.401029612903226</v>
      </c>
      <c r="AG437" s="79">
        <v>14125.217046874999</v>
      </c>
      <c r="AH437" s="79">
        <v>27348.570067250002</v>
      </c>
      <c r="AI437" s="79">
        <v>8301.5113281250106</v>
      </c>
      <c r="AJ437" s="79">
        <v>79.602589599608905</v>
      </c>
      <c r="AK437" s="79">
        <v>5059.9219677734291</v>
      </c>
      <c r="AL437" s="79">
        <v>14093.199937500012</v>
      </c>
      <c r="AM437" s="79">
        <v>12911.913357450019</v>
      </c>
      <c r="AN437" s="79">
        <v>2664.61474609375</v>
      </c>
      <c r="AO437" s="79">
        <v>32625.252981933598</v>
      </c>
      <c r="AP437" s="79">
        <v>64.935952392578002</v>
      </c>
      <c r="AQ437" s="79">
        <v>35768.403118164046</v>
      </c>
      <c r="AR437" s="79">
        <v>34874.244417445305</v>
      </c>
      <c r="AS437" s="79">
        <v>36092.702097656249</v>
      </c>
      <c r="AT437" s="79">
        <v>10782.698677579781</v>
      </c>
      <c r="AU437" s="79">
        <v>36046.169070312506</v>
      </c>
      <c r="AV437" s="79">
        <v>17614.927023843738</v>
      </c>
      <c r="AW437" s="79">
        <v>6193.3279286340276</v>
      </c>
      <c r="AX437" s="79">
        <v>28018.898999023444</v>
      </c>
      <c r="AY437" s="79">
        <v>32632.176652499998</v>
      </c>
    </row>
    <row r="438" spans="1:51" x14ac:dyDescent="0.25">
      <c r="A438" s="77">
        <v>43818</v>
      </c>
      <c r="B438" s="78">
        <v>5</v>
      </c>
      <c r="C438" s="79">
        <v>22062.755095703131</v>
      </c>
      <c r="D438" s="79">
        <v>26572.529352999998</v>
      </c>
      <c r="E438" s="79">
        <v>12412.512099609383</v>
      </c>
      <c r="F438" s="79">
        <v>37980.004005859388</v>
      </c>
      <c r="G438" s="79">
        <v>20631.160142671863</v>
      </c>
      <c r="H438" s="79">
        <v>7919.5707234375086</v>
      </c>
      <c r="I438" s="79">
        <v>19883.022354492194</v>
      </c>
      <c r="J438" s="79">
        <v>81.767917633056612</v>
      </c>
      <c r="K438" s="79">
        <v>12229.695395195309</v>
      </c>
      <c r="L438" s="79">
        <v>6329.6627645781246</v>
      </c>
      <c r="M438" s="79">
        <v>25860.979898441707</v>
      </c>
      <c r="N438" s="79">
        <v>11011.085148437507</v>
      </c>
      <c r="O438" s="79">
        <v>32405.927903664058</v>
      </c>
      <c r="P438" s="79">
        <v>4489.5368163437506</v>
      </c>
      <c r="Q438" s="79">
        <v>29.58159351348877</v>
      </c>
      <c r="R438" s="79">
        <v>3823.515545654298</v>
      </c>
      <c r="S438" s="79">
        <v>29447.891362304686</v>
      </c>
      <c r="T438" s="79">
        <v>11434.380324218761</v>
      </c>
      <c r="U438" s="79">
        <v>6065.67970117188</v>
      </c>
      <c r="V438" s="79">
        <v>40779.655906593747</v>
      </c>
      <c r="W438" s="79">
        <v>3629.2263183593695</v>
      </c>
      <c r="X438" s="79">
        <v>11259.137803390613</v>
      </c>
      <c r="Y438" s="79">
        <v>13483.94294921875</v>
      </c>
      <c r="Z438" s="79">
        <v>385.25675832519522</v>
      </c>
      <c r="AA438" s="79">
        <v>17360.041924804689</v>
      </c>
      <c r="AB438" s="79">
        <v>14805.165529296881</v>
      </c>
      <c r="AC438" s="79">
        <v>18448.529137067715</v>
      </c>
      <c r="AD438" s="79">
        <v>22546.201164921877</v>
      </c>
      <c r="AE438" s="79">
        <v>7267.495434570309</v>
      </c>
      <c r="AF438" s="79">
        <v>21.401029612903226</v>
      </c>
      <c r="AG438" s="79">
        <v>13585.03221484375</v>
      </c>
      <c r="AH438" s="79">
        <v>27314.928163750003</v>
      </c>
      <c r="AI438" s="79">
        <v>8084.0211425781308</v>
      </c>
      <c r="AJ438" s="79">
        <v>82.034357666014841</v>
      </c>
      <c r="AK438" s="79">
        <v>5070.1787353515701</v>
      </c>
      <c r="AL438" s="79">
        <v>13468.06366796874</v>
      </c>
      <c r="AM438" s="79">
        <v>12306.993433395355</v>
      </c>
      <c r="AN438" s="79">
        <v>2482.6809570312403</v>
      </c>
      <c r="AO438" s="79">
        <v>31531.522608398438</v>
      </c>
      <c r="AP438" s="79">
        <v>77.138746093750001</v>
      </c>
      <c r="AQ438" s="79">
        <v>34803.916275390628</v>
      </c>
      <c r="AR438" s="79">
        <v>33918.976274796878</v>
      </c>
      <c r="AS438" s="79">
        <v>34499.228001953139</v>
      </c>
      <c r="AT438" s="79">
        <v>10745.531341775295</v>
      </c>
      <c r="AU438" s="79">
        <v>35120.545150390622</v>
      </c>
      <c r="AV438" s="79">
        <v>16299.134555312499</v>
      </c>
      <c r="AW438" s="79">
        <v>4430.2730869757088</v>
      </c>
      <c r="AX438" s="79">
        <v>26533.234465332025</v>
      </c>
      <c r="AY438" s="79">
        <v>31971.603770843758</v>
      </c>
    </row>
    <row r="439" spans="1:51" x14ac:dyDescent="0.25">
      <c r="A439" s="77">
        <v>43818</v>
      </c>
      <c r="B439" s="78">
        <v>6</v>
      </c>
      <c r="C439" s="79">
        <v>21852.373984374994</v>
      </c>
      <c r="D439" s="79">
        <v>26785.681157531249</v>
      </c>
      <c r="E439" s="79">
        <v>12388.011806640627</v>
      </c>
      <c r="F439" s="79">
        <v>37931.006921875007</v>
      </c>
      <c r="G439" s="79">
        <v>20289.023306828141</v>
      </c>
      <c r="H439" s="79">
        <v>7959.6161565390521</v>
      </c>
      <c r="I439" s="79">
        <v>19790.505518066424</v>
      </c>
      <c r="J439" s="79">
        <v>79.749204635620004</v>
      </c>
      <c r="K439" s="79">
        <v>12365.95287339063</v>
      </c>
      <c r="L439" s="79">
        <v>6614.1120498046912</v>
      </c>
      <c r="M439" s="79">
        <v>26821.027173007104</v>
      </c>
      <c r="N439" s="79">
        <v>10757.571775390608</v>
      </c>
      <c r="O439" s="79">
        <v>32615.562884578118</v>
      </c>
      <c r="P439" s="79">
        <v>4472.6892168906188</v>
      </c>
      <c r="Q439" s="79">
        <v>30.051486015319821</v>
      </c>
      <c r="R439" s="79">
        <v>3805.8988403320318</v>
      </c>
      <c r="S439" s="79">
        <v>29383.271677734396</v>
      </c>
      <c r="T439" s="79">
        <v>11185.469622070321</v>
      </c>
      <c r="U439" s="79">
        <v>5932.27335839843</v>
      </c>
      <c r="V439" s="79">
        <v>40077.290028687523</v>
      </c>
      <c r="W439" s="79">
        <v>3538.7682617187602</v>
      </c>
      <c r="X439" s="79">
        <v>12735.693124390611</v>
      </c>
      <c r="Y439" s="79">
        <v>12840.879074218752</v>
      </c>
      <c r="Z439" s="79">
        <v>351.11100490112301</v>
      </c>
      <c r="AA439" s="79">
        <v>16538.632935546902</v>
      </c>
      <c r="AB439" s="79">
        <v>14808.038328124998</v>
      </c>
      <c r="AC439" s="79">
        <v>18204.037876745471</v>
      </c>
      <c r="AD439" s="79">
        <v>22890.910307718743</v>
      </c>
      <c r="AE439" s="79">
        <v>7691.1557558593895</v>
      </c>
      <c r="AF439" s="79">
        <v>21.401029612903226</v>
      </c>
      <c r="AG439" s="79">
        <v>13584.400765624998</v>
      </c>
      <c r="AH439" s="79">
        <v>28136.722522249995</v>
      </c>
      <c r="AI439" s="79">
        <v>8067.84423828125</v>
      </c>
      <c r="AJ439" s="79">
        <v>79.407977050781028</v>
      </c>
      <c r="AK439" s="79">
        <v>5049.90438964844</v>
      </c>
      <c r="AL439" s="79">
        <v>13180.22246093749</v>
      </c>
      <c r="AM439" s="79">
        <v>11621.095733371913</v>
      </c>
      <c r="AN439" s="79">
        <v>2259.19238281251</v>
      </c>
      <c r="AO439" s="79">
        <v>31149.811844726551</v>
      </c>
      <c r="AP439" s="79">
        <v>79.397416748047021</v>
      </c>
      <c r="AQ439" s="79">
        <v>34762.564514648431</v>
      </c>
      <c r="AR439" s="79">
        <v>33689.519349171846</v>
      </c>
      <c r="AS439" s="79">
        <v>34587.75458007813</v>
      </c>
      <c r="AT439" s="79">
        <v>10683.308526754245</v>
      </c>
      <c r="AU439" s="79">
        <v>35036.962445312507</v>
      </c>
      <c r="AV439" s="79">
        <v>16218.390813218753</v>
      </c>
      <c r="AW439" s="79">
        <v>2783.6367647424313</v>
      </c>
      <c r="AX439" s="79">
        <v>26532.710872802734</v>
      </c>
      <c r="AY439" s="79">
        <v>31747.291008062541</v>
      </c>
    </row>
    <row r="440" spans="1:51" x14ac:dyDescent="0.25">
      <c r="A440" s="77">
        <v>43818</v>
      </c>
      <c r="B440" s="78">
        <v>7</v>
      </c>
      <c r="C440" s="79">
        <v>22103.137144531247</v>
      </c>
      <c r="D440" s="79">
        <v>27713.766963406244</v>
      </c>
      <c r="E440" s="79">
        <v>12957.457265624984</v>
      </c>
      <c r="F440" s="79">
        <v>40238.08822656246</v>
      </c>
      <c r="G440" s="79">
        <v>21761.550352243161</v>
      </c>
      <c r="H440" s="79">
        <v>7710.7389757890578</v>
      </c>
      <c r="I440" s="79">
        <v>22052.314552246073</v>
      </c>
      <c r="J440" s="79">
        <v>77.895792007446303</v>
      </c>
      <c r="K440" s="79">
        <v>13229.492053640641</v>
      </c>
      <c r="L440" s="79">
        <v>6855.9244048984337</v>
      </c>
      <c r="M440" s="79">
        <v>28758.090314359371</v>
      </c>
      <c r="N440" s="79">
        <v>10695.472882812508</v>
      </c>
      <c r="O440" s="79">
        <v>35419.926134867179</v>
      </c>
      <c r="P440" s="79">
        <v>4784.2092885502771</v>
      </c>
      <c r="Q440" s="79">
        <v>29.576446533203118</v>
      </c>
      <c r="R440" s="79">
        <v>4028.9902404785162</v>
      </c>
      <c r="S440" s="79">
        <v>30963.045288085938</v>
      </c>
      <c r="T440" s="79">
        <v>11168.3784638672</v>
      </c>
      <c r="U440" s="79">
        <v>5883.8601572265607</v>
      </c>
      <c r="V440" s="79">
        <v>42319.322726437502</v>
      </c>
      <c r="W440" s="79">
        <v>3557.09514160155</v>
      </c>
      <c r="X440" s="79">
        <v>13959.590022169656</v>
      </c>
      <c r="Y440" s="79">
        <v>12363.955273437499</v>
      </c>
      <c r="Z440" s="79">
        <v>359.16258807373055</v>
      </c>
      <c r="AA440" s="79">
        <v>18047.549378906253</v>
      </c>
      <c r="AB440" s="79">
        <v>16904.568240234374</v>
      </c>
      <c r="AC440" s="79">
        <v>18416.515002851014</v>
      </c>
      <c r="AD440" s="79">
        <v>24367.631667843754</v>
      </c>
      <c r="AE440" s="79">
        <v>8984.275744140632</v>
      </c>
      <c r="AF440" s="79">
        <v>21.401029612903226</v>
      </c>
      <c r="AG440" s="79">
        <v>15038.383570312501</v>
      </c>
      <c r="AH440" s="79">
        <v>29235.288561437508</v>
      </c>
      <c r="AI440" s="79">
        <v>8225.7217773437606</v>
      </c>
      <c r="AJ440" s="79">
        <v>68.45837499999999</v>
      </c>
      <c r="AK440" s="79">
        <v>5154.8117661367323</v>
      </c>
      <c r="AL440" s="79">
        <v>14005.829749023431</v>
      </c>
      <c r="AM440" s="79">
        <v>12573.440483825025</v>
      </c>
      <c r="AN440" s="79">
        <v>2664.053564453121</v>
      </c>
      <c r="AO440" s="79">
        <v>33100.409353027339</v>
      </c>
      <c r="AP440" s="79">
        <v>121.99003112792998</v>
      </c>
      <c r="AQ440" s="79">
        <v>36519.393762695334</v>
      </c>
      <c r="AR440" s="79">
        <v>35844.44347554689</v>
      </c>
      <c r="AS440" s="79">
        <v>37458.860386718748</v>
      </c>
      <c r="AT440" s="79">
        <v>10793.277486545539</v>
      </c>
      <c r="AU440" s="79">
        <v>37898.584076171886</v>
      </c>
      <c r="AV440" s="79">
        <v>16783.861501343752</v>
      </c>
      <c r="AW440" s="79">
        <v>2438.9961476275639</v>
      </c>
      <c r="AX440" s="79">
        <v>27710.164150390603</v>
      </c>
      <c r="AY440" s="79">
        <v>33747.450710500052</v>
      </c>
    </row>
    <row r="441" spans="1:51" x14ac:dyDescent="0.25">
      <c r="A441" s="77">
        <v>43818</v>
      </c>
      <c r="B441" s="78">
        <v>8</v>
      </c>
      <c r="C441" s="79">
        <v>24860.725558593735</v>
      </c>
      <c r="D441" s="79">
        <v>29005.844029781249</v>
      </c>
      <c r="E441" s="79">
        <v>13724.40477539062</v>
      </c>
      <c r="F441" s="79">
        <v>47824.264757812503</v>
      </c>
      <c r="G441" s="79">
        <v>22351.308573703183</v>
      </c>
      <c r="H441" s="79">
        <v>7850.5296016484344</v>
      </c>
      <c r="I441" s="79">
        <v>27126.790816406239</v>
      </c>
      <c r="J441" s="79">
        <v>95.333431243896598</v>
      </c>
      <c r="K441" s="79">
        <v>14452.26476409377</v>
      </c>
      <c r="L441" s="79">
        <v>7247.7111540703136</v>
      </c>
      <c r="M441" s="79">
        <v>29056.34073160938</v>
      </c>
      <c r="N441" s="79">
        <v>10775.153658203128</v>
      </c>
      <c r="O441" s="79">
        <v>41570.226950164062</v>
      </c>
      <c r="P441" s="79">
        <v>4636.1011097989394</v>
      </c>
      <c r="Q441" s="79">
        <v>31.08629751205445</v>
      </c>
      <c r="R441" s="79">
        <v>3940.5581909179682</v>
      </c>
      <c r="S441" s="79">
        <v>32614.822406250005</v>
      </c>
      <c r="T441" s="79">
        <v>11253.999922851557</v>
      </c>
      <c r="U441" s="79">
        <v>5815.7985615234302</v>
      </c>
      <c r="V441" s="79">
        <v>45538.132157093751</v>
      </c>
      <c r="W441" s="79">
        <v>3634.0056152343805</v>
      </c>
      <c r="X441" s="79">
        <v>12763.744370569168</v>
      </c>
      <c r="Y441" s="79">
        <v>13196.069113281248</v>
      </c>
      <c r="Z441" s="79">
        <v>351.6808354309083</v>
      </c>
      <c r="AA441" s="79">
        <v>18514.88356738284</v>
      </c>
      <c r="AB441" s="79">
        <v>22912.361259765625</v>
      </c>
      <c r="AC441" s="79">
        <v>19909.421790050103</v>
      </c>
      <c r="AD441" s="79">
        <v>24912.075172281249</v>
      </c>
      <c r="AE441" s="79">
        <v>7421.3159023437602</v>
      </c>
      <c r="AF441" s="79">
        <v>21.401029612903226</v>
      </c>
      <c r="AG441" s="79">
        <v>16779.12637890625</v>
      </c>
      <c r="AH441" s="79">
        <v>28875.231137125</v>
      </c>
      <c r="AI441" s="79">
        <v>8714.5262695312504</v>
      </c>
      <c r="AJ441" s="79">
        <v>69.022285644530029</v>
      </c>
      <c r="AK441" s="79">
        <v>5186.8345235936704</v>
      </c>
      <c r="AL441" s="79">
        <v>14117.848364257834</v>
      </c>
      <c r="AM441" s="79">
        <v>12122.741163817223</v>
      </c>
      <c r="AN441" s="79">
        <v>2812.9366210937492</v>
      </c>
      <c r="AO441" s="79">
        <v>35965.696823242179</v>
      </c>
      <c r="AP441" s="79">
        <v>212.413731811524</v>
      </c>
      <c r="AQ441" s="79">
        <v>44840.039873046888</v>
      </c>
      <c r="AR441" s="79">
        <v>39169.600257257829</v>
      </c>
      <c r="AS441" s="79">
        <v>39763.223646484388</v>
      </c>
      <c r="AT441" s="79">
        <v>11683.558179333995</v>
      </c>
      <c r="AU441" s="79">
        <v>43626.927302734388</v>
      </c>
      <c r="AV441" s="79">
        <v>15807.196721437502</v>
      </c>
      <c r="AW441" s="79">
        <v>2217.306135640868</v>
      </c>
      <c r="AX441" s="79">
        <v>27622.487846679694</v>
      </c>
      <c r="AY441" s="79">
        <v>43556.708354500013</v>
      </c>
    </row>
    <row r="442" spans="1:51" x14ac:dyDescent="0.25">
      <c r="A442" s="77">
        <v>43818</v>
      </c>
      <c r="B442" s="78">
        <v>9</v>
      </c>
      <c r="C442" s="79">
        <v>32487.096664062523</v>
      </c>
      <c r="D442" s="79">
        <v>34513.308257750024</v>
      </c>
      <c r="E442" s="79">
        <v>15799.386386718743</v>
      </c>
      <c r="F442" s="79">
        <v>56488.528734375002</v>
      </c>
      <c r="G442" s="79">
        <v>27238.910669977693</v>
      </c>
      <c r="H442" s="79">
        <v>10144.59457190624</v>
      </c>
      <c r="I442" s="79">
        <v>34257.748876953126</v>
      </c>
      <c r="J442" s="79">
        <v>111.521505355835</v>
      </c>
      <c r="K442" s="79">
        <v>17182.868673843761</v>
      </c>
      <c r="L442" s="79">
        <v>8845.7544495546736</v>
      </c>
      <c r="M442" s="79">
        <v>34578.280362498044</v>
      </c>
      <c r="N442" s="79">
        <v>11990.420783203117</v>
      </c>
      <c r="O442" s="79">
        <v>49564.476141687504</v>
      </c>
      <c r="P442" s="79">
        <v>5142.9111840819096</v>
      </c>
      <c r="Q442" s="79">
        <v>33.233316421508789</v>
      </c>
      <c r="R442" s="79">
        <v>4013.5361755371096</v>
      </c>
      <c r="S442" s="79">
        <v>36764.6279296875</v>
      </c>
      <c r="T442" s="79">
        <v>13052.736809570297</v>
      </c>
      <c r="U442" s="79">
        <v>6571.1442646484302</v>
      </c>
      <c r="V442" s="79">
        <v>49530.814803468747</v>
      </c>
      <c r="W442" s="79">
        <v>4340.11799316406</v>
      </c>
      <c r="X442" s="79">
        <v>15985.956195585759</v>
      </c>
      <c r="Y442" s="79">
        <v>15945.573499999997</v>
      </c>
      <c r="Z442" s="79">
        <v>396.70274356689458</v>
      </c>
      <c r="AA442" s="79">
        <v>22168.826306640607</v>
      </c>
      <c r="AB442" s="79">
        <v>30707.849142578121</v>
      </c>
      <c r="AC442" s="79">
        <v>23503.603004224777</v>
      </c>
      <c r="AD442" s="79">
        <v>26100.937192250007</v>
      </c>
      <c r="AE442" s="79">
        <v>8627.1031386718823</v>
      </c>
      <c r="AF442" s="79">
        <v>21.401029612903226</v>
      </c>
      <c r="AG442" s="79">
        <v>18775.409906250003</v>
      </c>
      <c r="AH442" s="79">
        <v>30267.712101750003</v>
      </c>
      <c r="AI442" s="79">
        <v>10689.03881835938</v>
      </c>
      <c r="AJ442" s="79">
        <v>117.24770068359379</v>
      </c>
      <c r="AK442" s="79">
        <v>5562.3517277307819</v>
      </c>
      <c r="AL442" s="79">
        <v>14871.155119140629</v>
      </c>
      <c r="AM442" s="79">
        <v>14411.857239598485</v>
      </c>
      <c r="AN442" s="79">
        <v>2998.2716796874993</v>
      </c>
      <c r="AO442" s="79">
        <v>43195.196121093759</v>
      </c>
      <c r="AP442" s="79">
        <v>517.37881115722701</v>
      </c>
      <c r="AQ442" s="79">
        <v>58880.486324218749</v>
      </c>
      <c r="AR442" s="79">
        <v>47175.271349257797</v>
      </c>
      <c r="AS442" s="79">
        <v>44051.659142578108</v>
      </c>
      <c r="AT442" s="79">
        <v>13765.587285079797</v>
      </c>
      <c r="AU442" s="79">
        <v>49592.303658203142</v>
      </c>
      <c r="AV442" s="79">
        <v>17342.19935728125</v>
      </c>
      <c r="AW442" s="79">
        <v>2233.2629255017082</v>
      </c>
      <c r="AX442" s="79">
        <v>29678.240078124993</v>
      </c>
      <c r="AY442" s="79">
        <v>58304.13906940625</v>
      </c>
    </row>
    <row r="443" spans="1:51" x14ac:dyDescent="0.25">
      <c r="A443" s="77">
        <v>43818</v>
      </c>
      <c r="B443" s="78">
        <v>10</v>
      </c>
      <c r="C443" s="79">
        <v>37928.902570312523</v>
      </c>
      <c r="D443" s="79">
        <v>40246.087139625008</v>
      </c>
      <c r="E443" s="79">
        <v>17295.048408203129</v>
      </c>
      <c r="F443" s="79">
        <v>61939.268339843751</v>
      </c>
      <c r="G443" s="79">
        <v>34901.009987154794</v>
      </c>
      <c r="H443" s="79">
        <v>11981.289968078128</v>
      </c>
      <c r="I443" s="79">
        <v>39596.321404296868</v>
      </c>
      <c r="J443" s="79">
        <v>112.910457611084</v>
      </c>
      <c r="K443" s="79">
        <v>19634.310709421898</v>
      </c>
      <c r="L443" s="79">
        <v>11265.74924979688</v>
      </c>
      <c r="M443" s="79">
        <v>40772.397500701809</v>
      </c>
      <c r="N443" s="79">
        <v>13266.831689453118</v>
      </c>
      <c r="O443" s="79">
        <v>56963.725196125</v>
      </c>
      <c r="P443" s="79">
        <v>5681.5279869699671</v>
      </c>
      <c r="Q443" s="79">
        <v>32.728841304779053</v>
      </c>
      <c r="R443" s="79">
        <v>4441.9690063476537</v>
      </c>
      <c r="S443" s="79">
        <v>41064.317289062514</v>
      </c>
      <c r="T443" s="79">
        <v>14693.835169921869</v>
      </c>
      <c r="U443" s="79">
        <v>6946.7966005859398</v>
      </c>
      <c r="V443" s="79">
        <v>53496.8859658125</v>
      </c>
      <c r="W443" s="79">
        <v>5218.1318847656294</v>
      </c>
      <c r="X443" s="79">
        <v>17736.697647692214</v>
      </c>
      <c r="Y443" s="79">
        <v>18856.753749999996</v>
      </c>
      <c r="Z443" s="79">
        <v>439.35515217895517</v>
      </c>
      <c r="AA443" s="79">
        <v>26017.290609375006</v>
      </c>
      <c r="AB443" s="79">
        <v>36284.612312499972</v>
      </c>
      <c r="AC443" s="79">
        <v>26349.345147577373</v>
      </c>
      <c r="AD443" s="79">
        <v>28802.185598906253</v>
      </c>
      <c r="AE443" s="79">
        <v>9161.1324218750142</v>
      </c>
      <c r="AF443" s="79">
        <v>21.401029612903226</v>
      </c>
      <c r="AG443" s="79">
        <v>20797.99764453125</v>
      </c>
      <c r="AH443" s="79">
        <v>31258.91848987501</v>
      </c>
      <c r="AI443" s="79">
        <v>12903.104638671879</v>
      </c>
      <c r="AJ443" s="79">
        <v>168.89096533203093</v>
      </c>
      <c r="AK443" s="79">
        <v>6080.7133138867184</v>
      </c>
      <c r="AL443" s="79">
        <v>15997.613417968758</v>
      </c>
      <c r="AM443" s="79">
        <v>16767.899115520308</v>
      </c>
      <c r="AN443" s="79">
        <v>2892.3561523437388</v>
      </c>
      <c r="AO443" s="79">
        <v>49502.852733398438</v>
      </c>
      <c r="AP443" s="79">
        <v>688.51252746582099</v>
      </c>
      <c r="AQ443" s="79">
        <v>70983.968269531237</v>
      </c>
      <c r="AR443" s="79">
        <v>55326.074280132772</v>
      </c>
      <c r="AS443" s="79">
        <v>48233.756769531275</v>
      </c>
      <c r="AT443" s="79">
        <v>14774.711402128867</v>
      </c>
      <c r="AU443" s="79">
        <v>55080.122449218739</v>
      </c>
      <c r="AV443" s="79">
        <v>19697.952273031264</v>
      </c>
      <c r="AW443" s="79">
        <v>2449.0268135510237</v>
      </c>
      <c r="AX443" s="79">
        <v>32364.633549804697</v>
      </c>
      <c r="AY443" s="79">
        <v>69901.53682678123</v>
      </c>
    </row>
    <row r="444" spans="1:51" x14ac:dyDescent="0.25">
      <c r="A444" s="77">
        <v>43818</v>
      </c>
      <c r="B444" s="78">
        <v>11</v>
      </c>
      <c r="C444" s="79">
        <v>42145.370281249983</v>
      </c>
      <c r="D444" s="79">
        <v>41949.008432906267</v>
      </c>
      <c r="E444" s="79">
        <v>19382.764033203141</v>
      </c>
      <c r="F444" s="79">
        <v>68022.300289062448</v>
      </c>
      <c r="G444" s="79">
        <v>36667.508922268651</v>
      </c>
      <c r="H444" s="79">
        <v>12738.127925906258</v>
      </c>
      <c r="I444" s="79">
        <v>43548.171219726566</v>
      </c>
      <c r="J444" s="79">
        <v>122.0867462158203</v>
      </c>
      <c r="K444" s="79">
        <v>20913.317457625009</v>
      </c>
      <c r="L444" s="79">
        <v>11655.621777703147</v>
      </c>
      <c r="M444" s="79">
        <v>40454.496776633343</v>
      </c>
      <c r="N444" s="79">
        <v>14713.367425781249</v>
      </c>
      <c r="O444" s="79">
        <v>61436.633730249996</v>
      </c>
      <c r="P444" s="79">
        <v>5928.0986381623561</v>
      </c>
      <c r="Q444" s="79">
        <v>32.145050048828132</v>
      </c>
      <c r="R444" s="79">
        <v>4773.7407592773434</v>
      </c>
      <c r="S444" s="79">
        <v>42684.266990234377</v>
      </c>
      <c r="T444" s="79">
        <v>17289.380662109368</v>
      </c>
      <c r="U444" s="79">
        <v>7728.3293417968798</v>
      </c>
      <c r="V444" s="79">
        <v>57819.182788031241</v>
      </c>
      <c r="W444" s="79">
        <v>5533.86101074219</v>
      </c>
      <c r="X444" s="79">
        <v>19643.957743953371</v>
      </c>
      <c r="Y444" s="79">
        <v>20002.285527343753</v>
      </c>
      <c r="Z444" s="79">
        <v>441.24994340209957</v>
      </c>
      <c r="AA444" s="79">
        <v>27945.876500000013</v>
      </c>
      <c r="AB444" s="79">
        <v>37860.615113281259</v>
      </c>
      <c r="AC444" s="79">
        <v>28506.029581733041</v>
      </c>
      <c r="AD444" s="79">
        <v>30889.239742781258</v>
      </c>
      <c r="AE444" s="79">
        <v>9813.2118281250041</v>
      </c>
      <c r="AF444" s="79">
        <v>21.401029612903226</v>
      </c>
      <c r="AG444" s="79">
        <v>21434.51027734375</v>
      </c>
      <c r="AH444" s="79">
        <v>33564.963107499992</v>
      </c>
      <c r="AI444" s="79">
        <v>14177.99516601562</v>
      </c>
      <c r="AJ444" s="79">
        <v>199.22464721679694</v>
      </c>
      <c r="AK444" s="79">
        <v>6311.349603264759</v>
      </c>
      <c r="AL444" s="79">
        <v>16784.620013671869</v>
      </c>
      <c r="AM444" s="79">
        <v>18101.445359910973</v>
      </c>
      <c r="AN444" s="79">
        <v>3418.4305175781196</v>
      </c>
      <c r="AO444" s="79">
        <v>52230.678364257808</v>
      </c>
      <c r="AP444" s="79">
        <v>731.25680541992097</v>
      </c>
      <c r="AQ444" s="79">
        <v>77797.05476171874</v>
      </c>
      <c r="AR444" s="79">
        <v>58511.186413789073</v>
      </c>
      <c r="AS444" s="79">
        <v>50168.769173828136</v>
      </c>
      <c r="AT444" s="79">
        <v>15436.899462150863</v>
      </c>
      <c r="AU444" s="79">
        <v>57656.911541015616</v>
      </c>
      <c r="AV444" s="79">
        <v>21218.15237234376</v>
      </c>
      <c r="AW444" s="79">
        <v>2862.1356381787114</v>
      </c>
      <c r="AX444" s="79">
        <v>34320.280522460933</v>
      </c>
      <c r="AY444" s="79">
        <v>76246.567418875013</v>
      </c>
    </row>
    <row r="445" spans="1:51" x14ac:dyDescent="0.25">
      <c r="A445" s="77">
        <v>43818</v>
      </c>
      <c r="B445" s="78">
        <v>12</v>
      </c>
      <c r="C445" s="79">
        <v>43688.491761718746</v>
      </c>
      <c r="D445" s="79">
        <v>43595.507205218761</v>
      </c>
      <c r="E445" s="79">
        <v>21016.317500000023</v>
      </c>
      <c r="F445" s="79">
        <v>71287.552367187513</v>
      </c>
      <c r="G445" s="79">
        <v>38549.972471330984</v>
      </c>
      <c r="H445" s="79">
        <v>12711.144414906243</v>
      </c>
      <c r="I445" s="79">
        <v>45415.053668945329</v>
      </c>
      <c r="J445" s="79">
        <v>125.6007709503174</v>
      </c>
      <c r="K445" s="79">
        <v>21576.310980656253</v>
      </c>
      <c r="L445" s="79">
        <v>12064.456629835931</v>
      </c>
      <c r="M445" s="79">
        <v>42879.122352186525</v>
      </c>
      <c r="N445" s="79">
        <v>16458.515316406247</v>
      </c>
      <c r="O445" s="79">
        <v>63071.240167046861</v>
      </c>
      <c r="P445" s="79">
        <v>6310.1383059013515</v>
      </c>
      <c r="Q445" s="79">
        <v>33.367706298828125</v>
      </c>
      <c r="R445" s="79">
        <v>5026.193383789062</v>
      </c>
      <c r="S445" s="79">
        <v>44539.956253906261</v>
      </c>
      <c r="T445" s="79">
        <v>19178.326886718758</v>
      </c>
      <c r="U445" s="79">
        <v>8897.220939453131</v>
      </c>
      <c r="V445" s="79">
        <v>62527.698657468762</v>
      </c>
      <c r="W445" s="79">
        <v>5742.8727050781299</v>
      </c>
      <c r="X445" s="79">
        <v>21009.400381234591</v>
      </c>
      <c r="Y445" s="79">
        <v>19279.766765624998</v>
      </c>
      <c r="Z445" s="79">
        <v>454.08063627929681</v>
      </c>
      <c r="AA445" s="79">
        <v>28826.372519531269</v>
      </c>
      <c r="AB445" s="79">
        <v>38453.184445312494</v>
      </c>
      <c r="AC445" s="79">
        <v>30633.78845564197</v>
      </c>
      <c r="AD445" s="79">
        <v>32682.066790656245</v>
      </c>
      <c r="AE445" s="79">
        <v>11456.197304687523</v>
      </c>
      <c r="AF445" s="79">
        <v>21.401029612903226</v>
      </c>
      <c r="AG445" s="79">
        <v>22359.974335937502</v>
      </c>
      <c r="AH445" s="79">
        <v>35687.934627250004</v>
      </c>
      <c r="AI445" s="79">
        <v>14653.05854492188</v>
      </c>
      <c r="AJ445" s="79">
        <v>210.52714941406305</v>
      </c>
      <c r="AK445" s="79">
        <v>6603.202110980531</v>
      </c>
      <c r="AL445" s="79">
        <v>17822.433197265647</v>
      </c>
      <c r="AM445" s="79">
        <v>19196.651690082846</v>
      </c>
      <c r="AN445" s="79">
        <v>4005.9418945312495</v>
      </c>
      <c r="AO445" s="79">
        <v>54684.513222656249</v>
      </c>
      <c r="AP445" s="79">
        <v>676.16810607910111</v>
      </c>
      <c r="AQ445" s="79">
        <v>81358.460679687501</v>
      </c>
      <c r="AR445" s="79">
        <v>60475.64946673438</v>
      </c>
      <c r="AS445" s="79">
        <v>51887.190251953143</v>
      </c>
      <c r="AT445" s="79">
        <v>16199.206859418937</v>
      </c>
      <c r="AU445" s="79">
        <v>59565.730183593761</v>
      </c>
      <c r="AV445" s="79">
        <v>22522.68724484375</v>
      </c>
      <c r="AW445" s="79">
        <v>2491.5431558032242</v>
      </c>
      <c r="AX445" s="79">
        <v>35810.7156616211</v>
      </c>
      <c r="AY445" s="79">
        <v>78241.358894343721</v>
      </c>
    </row>
    <row r="446" spans="1:51" x14ac:dyDescent="0.25">
      <c r="A446" s="77">
        <v>43818</v>
      </c>
      <c r="B446" s="78">
        <v>13</v>
      </c>
      <c r="C446" s="79">
        <v>45246.157027343746</v>
      </c>
      <c r="D446" s="79">
        <v>45208.784577093749</v>
      </c>
      <c r="E446" s="79">
        <v>22446.164667968751</v>
      </c>
      <c r="F446" s="79">
        <v>74495.473992187501</v>
      </c>
      <c r="G446" s="79">
        <v>40424.899191609562</v>
      </c>
      <c r="H446" s="79">
        <v>12871.805807124987</v>
      </c>
      <c r="I446" s="79">
        <v>46912.048357421889</v>
      </c>
      <c r="J446" s="79">
        <v>119.83299636840819</v>
      </c>
      <c r="K446" s="79">
        <v>22349.946917281275</v>
      </c>
      <c r="L446" s="79">
        <v>12358.79376942188</v>
      </c>
      <c r="M446" s="79">
        <v>43558.193636792988</v>
      </c>
      <c r="N446" s="79">
        <v>17596.191749999998</v>
      </c>
      <c r="O446" s="79">
        <v>65152.814125890625</v>
      </c>
      <c r="P446" s="79">
        <v>6226.5356150391071</v>
      </c>
      <c r="Q446" s="79">
        <v>32.849536895751953</v>
      </c>
      <c r="R446" s="79">
        <v>5323.3435791015645</v>
      </c>
      <c r="S446" s="79">
        <v>46455.328031249992</v>
      </c>
      <c r="T446" s="79">
        <v>20541.243523437501</v>
      </c>
      <c r="U446" s="79">
        <v>9842.6593945312507</v>
      </c>
      <c r="V446" s="79">
        <v>64297.741195937495</v>
      </c>
      <c r="W446" s="79">
        <v>5972.6141845703296</v>
      </c>
      <c r="X446" s="79">
        <v>20685.926019252529</v>
      </c>
      <c r="Y446" s="79">
        <v>20221.436187500007</v>
      </c>
      <c r="Z446" s="79">
        <v>465.45252231445312</v>
      </c>
      <c r="AA446" s="79">
        <v>30513.042392578129</v>
      </c>
      <c r="AB446" s="79">
        <v>39612.687882812497</v>
      </c>
      <c r="AC446" s="79">
        <v>32032.314955856902</v>
      </c>
      <c r="AD446" s="79">
        <v>34911.508743593724</v>
      </c>
      <c r="AE446" s="79">
        <v>10180.024983350091</v>
      </c>
      <c r="AF446" s="79">
        <v>21.401029612903226</v>
      </c>
      <c r="AG446" s="79">
        <v>23457.211746093752</v>
      </c>
      <c r="AH446" s="79">
        <v>38198.980678906242</v>
      </c>
      <c r="AI446" s="79">
        <v>14910.999609375</v>
      </c>
      <c r="AJ446" s="79">
        <v>239.37939721679584</v>
      </c>
      <c r="AK446" s="79">
        <v>6589.2653159100373</v>
      </c>
      <c r="AL446" s="79">
        <v>19103.588144531259</v>
      </c>
      <c r="AM446" s="79">
        <v>20789.284381864109</v>
      </c>
      <c r="AN446" s="79">
        <v>3893.8304687499881</v>
      </c>
      <c r="AO446" s="79">
        <v>57760.57994042967</v>
      </c>
      <c r="AP446" s="79">
        <v>690.58871459961006</v>
      </c>
      <c r="AQ446" s="79">
        <v>84321.49942578125</v>
      </c>
      <c r="AR446" s="79">
        <v>62730.33154039846</v>
      </c>
      <c r="AS446" s="79">
        <v>54217.274230468771</v>
      </c>
      <c r="AT446" s="79">
        <v>16694.220903598514</v>
      </c>
      <c r="AU446" s="79">
        <v>62211.301546875002</v>
      </c>
      <c r="AV446" s="79">
        <v>23068.269580937496</v>
      </c>
      <c r="AW446" s="79">
        <v>3674.1486816757424</v>
      </c>
      <c r="AX446" s="79">
        <v>37691.152019042973</v>
      </c>
      <c r="AY446" s="79">
        <v>80579.266777749988</v>
      </c>
    </row>
    <row r="447" spans="1:51" x14ac:dyDescent="0.25">
      <c r="A447" s="77">
        <v>43818</v>
      </c>
      <c r="B447" s="78">
        <v>14</v>
      </c>
      <c r="C447" s="79">
        <v>46938.942914062507</v>
      </c>
      <c r="D447" s="79">
        <v>46184.216163593759</v>
      </c>
      <c r="E447" s="79">
        <v>23325.967421874997</v>
      </c>
      <c r="F447" s="79">
        <v>77223.664890625019</v>
      </c>
      <c r="G447" s="79">
        <v>39373.82240865237</v>
      </c>
      <c r="H447" s="79">
        <v>12685.33909551563</v>
      </c>
      <c r="I447" s="79">
        <v>48100.220700195328</v>
      </c>
      <c r="J447" s="79">
        <v>122.69529151916501</v>
      </c>
      <c r="K447" s="79">
        <v>22461.165870609384</v>
      </c>
      <c r="L447" s="79">
        <v>11890.679668812512</v>
      </c>
      <c r="M447" s="79">
        <v>41909.050689247066</v>
      </c>
      <c r="N447" s="79">
        <v>18152.540191406246</v>
      </c>
      <c r="O447" s="79">
        <v>65963.209462000013</v>
      </c>
      <c r="P447" s="79">
        <v>6073.7391387192311</v>
      </c>
      <c r="Q447" s="79">
        <v>33.38657093048095</v>
      </c>
      <c r="R447" s="79">
        <v>5690.560791015625</v>
      </c>
      <c r="S447" s="79">
        <v>47705.497072265629</v>
      </c>
      <c r="T447" s="79">
        <v>21634.970408203131</v>
      </c>
      <c r="U447" s="79">
        <v>10261.08434375001</v>
      </c>
      <c r="V447" s="79">
        <v>67455.118780593737</v>
      </c>
      <c r="W447" s="79">
        <v>5557.6032958984397</v>
      </c>
      <c r="X447" s="79">
        <v>22107.08243788901</v>
      </c>
      <c r="Y447" s="79">
        <v>20031.02530078125</v>
      </c>
      <c r="Z447" s="79">
        <v>465.13926229248045</v>
      </c>
      <c r="AA447" s="79">
        <v>30158.39316992187</v>
      </c>
      <c r="AB447" s="79">
        <v>40439.591359375008</v>
      </c>
      <c r="AC447" s="79">
        <v>33751.350299966638</v>
      </c>
      <c r="AD447" s="79">
        <v>36748.201325500013</v>
      </c>
      <c r="AE447" s="79">
        <v>9949.8723222656354</v>
      </c>
      <c r="AF447" s="79">
        <v>21.401029612903226</v>
      </c>
      <c r="AG447" s="79">
        <v>23808.939558593745</v>
      </c>
      <c r="AH447" s="79">
        <v>40700.57824353125</v>
      </c>
      <c r="AI447" s="79">
        <v>15399.7388671875</v>
      </c>
      <c r="AJ447" s="79">
        <v>211.00169799804803</v>
      </c>
      <c r="AK447" s="79">
        <v>6401.3652864379928</v>
      </c>
      <c r="AL447" s="79">
        <v>20494.749791015642</v>
      </c>
      <c r="AM447" s="79">
        <v>21948.962382692207</v>
      </c>
      <c r="AN447" s="79">
        <v>4189.3981445312593</v>
      </c>
      <c r="AO447" s="79">
        <v>59948.682808593745</v>
      </c>
      <c r="AP447" s="79">
        <v>775.69261169433605</v>
      </c>
      <c r="AQ447" s="79">
        <v>86718.721414062486</v>
      </c>
      <c r="AR447" s="79">
        <v>62749.303226781245</v>
      </c>
      <c r="AS447" s="79">
        <v>55848.899402343777</v>
      </c>
      <c r="AT447" s="79">
        <v>17575.108041070067</v>
      </c>
      <c r="AU447" s="79">
        <v>64516.878328125014</v>
      </c>
      <c r="AV447" s="79">
        <v>24082.516513968752</v>
      </c>
      <c r="AW447" s="79">
        <v>4985.1854493411238</v>
      </c>
      <c r="AX447" s="79">
        <v>40186.396396484386</v>
      </c>
      <c r="AY447" s="79">
        <v>83100.471749187476</v>
      </c>
    </row>
    <row r="448" spans="1:51" x14ac:dyDescent="0.25">
      <c r="A448" s="77">
        <v>43818</v>
      </c>
      <c r="B448" s="78">
        <v>15</v>
      </c>
      <c r="C448" s="79">
        <v>46804.56239453124</v>
      </c>
      <c r="D448" s="79">
        <v>47390.46091718752</v>
      </c>
      <c r="E448" s="79">
        <v>23308.661425781243</v>
      </c>
      <c r="F448" s="79">
        <v>77055.810003906212</v>
      </c>
      <c r="G448" s="79">
        <v>42282.436972789939</v>
      </c>
      <c r="H448" s="79">
        <v>13093.234184468749</v>
      </c>
      <c r="I448" s="79">
        <v>48419.743375976548</v>
      </c>
      <c r="J448" s="79">
        <v>113.74770736694339</v>
      </c>
      <c r="K448" s="79">
        <v>23170.590187015634</v>
      </c>
      <c r="L448" s="79">
        <v>11941.239692414058</v>
      </c>
      <c r="M448" s="79">
        <v>44735.989974830823</v>
      </c>
      <c r="N448" s="79">
        <v>18271.207546875001</v>
      </c>
      <c r="O448" s="79">
        <v>65950.156839296906</v>
      </c>
      <c r="P448" s="79">
        <v>6275.6558923853909</v>
      </c>
      <c r="Q448" s="79">
        <v>33.922123908996575</v>
      </c>
      <c r="R448" s="79">
        <v>5833.6247558593741</v>
      </c>
      <c r="S448" s="79">
        <v>49034.997564453122</v>
      </c>
      <c r="T448" s="79">
        <v>21164.75928320313</v>
      </c>
      <c r="U448" s="79">
        <v>9984.5837792968796</v>
      </c>
      <c r="V448" s="79">
        <v>67881.431432562516</v>
      </c>
      <c r="W448" s="79">
        <v>5618.96369628906</v>
      </c>
      <c r="X448" s="79">
        <v>21963.040182438588</v>
      </c>
      <c r="Y448" s="79">
        <v>20529.981253906251</v>
      </c>
      <c r="Z448" s="79">
        <v>487.53560642089838</v>
      </c>
      <c r="AA448" s="79">
        <v>32059.767753906246</v>
      </c>
      <c r="AB448" s="79">
        <v>40696.970535156259</v>
      </c>
      <c r="AC448" s="79">
        <v>33526.034156701142</v>
      </c>
      <c r="AD448" s="79">
        <v>37389.71769724998</v>
      </c>
      <c r="AE448" s="79">
        <v>11535.597626953117</v>
      </c>
      <c r="AF448" s="79">
        <v>21.401029612903226</v>
      </c>
      <c r="AG448" s="79">
        <v>24626.73852734375</v>
      </c>
      <c r="AH448" s="79">
        <v>41006.524532687516</v>
      </c>
      <c r="AI448" s="79">
        <v>16062.53330078125</v>
      </c>
      <c r="AJ448" s="79">
        <v>185.67506372070409</v>
      </c>
      <c r="AK448" s="79">
        <v>6523.4115870532223</v>
      </c>
      <c r="AL448" s="79">
        <v>21264.472792968758</v>
      </c>
      <c r="AM448" s="79">
        <v>22970.481144598478</v>
      </c>
      <c r="AN448" s="79">
        <v>4513.0032226562507</v>
      </c>
      <c r="AO448" s="79">
        <v>61171.536043945307</v>
      </c>
      <c r="AP448" s="79">
        <v>769.76986694335994</v>
      </c>
      <c r="AQ448" s="79">
        <v>87328.359972656239</v>
      </c>
      <c r="AR448" s="79">
        <v>64584.296678804661</v>
      </c>
      <c r="AS448" s="79">
        <v>57954.396724609345</v>
      </c>
      <c r="AT448" s="79">
        <v>17459.751062674706</v>
      </c>
      <c r="AU448" s="79">
        <v>65147.448874999995</v>
      </c>
      <c r="AV448" s="79">
        <v>24283.396478625007</v>
      </c>
      <c r="AW448" s="79">
        <v>4739.2062237499977</v>
      </c>
      <c r="AX448" s="79">
        <v>41157.673112792989</v>
      </c>
      <c r="AY448" s="79">
        <v>83168.644583656234</v>
      </c>
    </row>
    <row r="449" spans="1:51" x14ac:dyDescent="0.25">
      <c r="A449" s="77">
        <v>43818</v>
      </c>
      <c r="B449" s="78">
        <v>16</v>
      </c>
      <c r="C449" s="79">
        <v>46411.262718749989</v>
      </c>
      <c r="D449" s="79">
        <v>47544.985724624989</v>
      </c>
      <c r="E449" s="79">
        <v>23339.775234374996</v>
      </c>
      <c r="F449" s="79">
        <v>76124.580117187521</v>
      </c>
      <c r="G449" s="79">
        <v>44293.638967598279</v>
      </c>
      <c r="H449" s="79">
        <v>12986.425773296874</v>
      </c>
      <c r="I449" s="79">
        <v>48678.326573242237</v>
      </c>
      <c r="J449" s="79">
        <v>115.30279922485359</v>
      </c>
      <c r="K449" s="79">
        <v>23570.107964453135</v>
      </c>
      <c r="L449" s="79">
        <v>12264.790315554674</v>
      </c>
      <c r="M449" s="79">
        <v>44942.079929622574</v>
      </c>
      <c r="N449" s="79">
        <v>18665.636113281253</v>
      </c>
      <c r="O449" s="79">
        <v>66540.397549390647</v>
      </c>
      <c r="P449" s="79">
        <v>6406.1314931156849</v>
      </c>
      <c r="Q449" s="79">
        <v>33.971221923828132</v>
      </c>
      <c r="R449" s="79">
        <v>5850.340686035157</v>
      </c>
      <c r="S449" s="79">
        <v>49649.736439453125</v>
      </c>
      <c r="T449" s="79">
        <v>21135.772738281252</v>
      </c>
      <c r="U449" s="79">
        <v>9902.2835917968805</v>
      </c>
      <c r="V449" s="79">
        <v>67518.974272343752</v>
      </c>
      <c r="W449" s="79">
        <v>5933.7893066406295</v>
      </c>
      <c r="X449" s="79">
        <v>23162.837530595221</v>
      </c>
      <c r="Y449" s="79">
        <v>20699.505632812499</v>
      </c>
      <c r="Z449" s="79">
        <v>455.42978113403325</v>
      </c>
      <c r="AA449" s="79">
        <v>32266.404111328142</v>
      </c>
      <c r="AB449" s="79">
        <v>41059.19560546874</v>
      </c>
      <c r="AC449" s="79">
        <v>33017.49504743654</v>
      </c>
      <c r="AD449" s="79">
        <v>37180.841528937504</v>
      </c>
      <c r="AE449" s="79">
        <v>11571.313800781258</v>
      </c>
      <c r="AF449" s="79">
        <v>21.401029612903226</v>
      </c>
      <c r="AG449" s="79">
        <v>24444.495191406251</v>
      </c>
      <c r="AH449" s="79">
        <v>41588.921965843758</v>
      </c>
      <c r="AI449" s="79">
        <v>16608.569042968749</v>
      </c>
      <c r="AJ449" s="79">
        <v>239.52200781250076</v>
      </c>
      <c r="AK449" s="79">
        <v>6530.2056902038566</v>
      </c>
      <c r="AL449" s="79">
        <v>21472.211013671866</v>
      </c>
      <c r="AM449" s="79">
        <v>22809.510128551596</v>
      </c>
      <c r="AN449" s="79">
        <v>4541.8187011718719</v>
      </c>
      <c r="AO449" s="79">
        <v>61365.115839843755</v>
      </c>
      <c r="AP449" s="79">
        <v>813.37376403808605</v>
      </c>
      <c r="AQ449" s="79">
        <v>87448.469406250006</v>
      </c>
      <c r="AR449" s="79">
        <v>65788.745274140587</v>
      </c>
      <c r="AS449" s="79">
        <v>58431.779490234381</v>
      </c>
      <c r="AT449" s="79">
        <v>17840.584960335331</v>
      </c>
      <c r="AU449" s="79">
        <v>65382.963164062538</v>
      </c>
      <c r="AV449" s="79">
        <v>24623.571151874996</v>
      </c>
      <c r="AW449" s="79">
        <v>4733.3004101458846</v>
      </c>
      <c r="AX449" s="79">
        <v>41298.186267089848</v>
      </c>
      <c r="AY449" s="79">
        <v>83928.834230468769</v>
      </c>
    </row>
    <row r="450" spans="1:51" x14ac:dyDescent="0.25">
      <c r="A450" s="77">
        <v>43818</v>
      </c>
      <c r="B450" s="78">
        <v>17</v>
      </c>
      <c r="C450" s="79">
        <v>45527.095980468737</v>
      </c>
      <c r="D450" s="79">
        <v>48059.429080156217</v>
      </c>
      <c r="E450" s="79">
        <v>22732.938203124999</v>
      </c>
      <c r="F450" s="79">
        <v>74497.845781249998</v>
      </c>
      <c r="G450" s="79">
        <v>43520.887936235536</v>
      </c>
      <c r="H450" s="79">
        <v>13198.372710296884</v>
      </c>
      <c r="I450" s="79">
        <v>48035.918773437479</v>
      </c>
      <c r="J450" s="79">
        <v>119.1906852722168</v>
      </c>
      <c r="K450" s="79">
        <v>23432.55419645314</v>
      </c>
      <c r="L450" s="79">
        <v>11893.107982445312</v>
      </c>
      <c r="M450" s="79">
        <v>44069.282069710905</v>
      </c>
      <c r="N450" s="79">
        <v>18035.621132812499</v>
      </c>
      <c r="O450" s="79">
        <v>65758.178623765576</v>
      </c>
      <c r="P450" s="79">
        <v>6477.674898907725</v>
      </c>
      <c r="Q450" s="79">
        <v>33.857378959655769</v>
      </c>
      <c r="R450" s="79">
        <v>5717.025988769532</v>
      </c>
      <c r="S450" s="79">
        <v>49417.251287109364</v>
      </c>
      <c r="T450" s="79">
        <v>20787.108515625008</v>
      </c>
      <c r="U450" s="79">
        <v>9622.8462480468806</v>
      </c>
      <c r="V450" s="79">
        <v>66709.601378812484</v>
      </c>
      <c r="W450" s="79">
        <v>5766.2244873047002</v>
      </c>
      <c r="X450" s="79">
        <v>22787.910290617805</v>
      </c>
      <c r="Y450" s="79">
        <v>19288.537738281251</v>
      </c>
      <c r="Z450" s="79">
        <v>482.9145270446777</v>
      </c>
      <c r="AA450" s="79">
        <v>32024.644294921898</v>
      </c>
      <c r="AB450" s="79">
        <v>40097.764996093742</v>
      </c>
      <c r="AC450" s="79">
        <v>32261.531747075402</v>
      </c>
      <c r="AD450" s="79">
        <v>36592.018998593761</v>
      </c>
      <c r="AE450" s="79">
        <v>11892.419249206534</v>
      </c>
      <c r="AF450" s="79">
        <v>21.401029612903226</v>
      </c>
      <c r="AG450" s="79">
        <v>24025.092640625</v>
      </c>
      <c r="AH450" s="79">
        <v>41599.157780000023</v>
      </c>
      <c r="AI450" s="79">
        <v>16555.228320312501</v>
      </c>
      <c r="AJ450" s="79">
        <v>213.81809448242223</v>
      </c>
      <c r="AK450" s="79">
        <v>6516.3334868872071</v>
      </c>
      <c r="AL450" s="79">
        <v>21244.045197265616</v>
      </c>
      <c r="AM450" s="79">
        <v>22461.885456942207</v>
      </c>
      <c r="AN450" s="79">
        <v>4550.0739257812493</v>
      </c>
      <c r="AO450" s="79">
        <v>60162.587315429679</v>
      </c>
      <c r="AP450" s="79">
        <v>793.30264282226597</v>
      </c>
      <c r="AQ450" s="79">
        <v>86321.6337890625</v>
      </c>
      <c r="AR450" s="79">
        <v>65114.134545523433</v>
      </c>
      <c r="AS450" s="79">
        <v>57519.675179687503</v>
      </c>
      <c r="AT450" s="79">
        <v>17699.204832177689</v>
      </c>
      <c r="AU450" s="79">
        <v>64093.078574218751</v>
      </c>
      <c r="AV450" s="79">
        <v>24798.420757531243</v>
      </c>
      <c r="AW450" s="79">
        <v>3903.342625837402</v>
      </c>
      <c r="AX450" s="79">
        <v>40915.244721679694</v>
      </c>
      <c r="AY450" s="79">
        <v>82924.987012343743</v>
      </c>
    </row>
    <row r="451" spans="1:51" x14ac:dyDescent="0.25">
      <c r="A451" s="77">
        <v>43818</v>
      </c>
      <c r="B451" s="78">
        <v>18</v>
      </c>
      <c r="C451" s="79">
        <v>44293.734609374995</v>
      </c>
      <c r="D451" s="79">
        <v>45348.458128937484</v>
      </c>
      <c r="E451" s="79">
        <v>21542.742109374998</v>
      </c>
      <c r="F451" s="79">
        <v>71489.227449218728</v>
      </c>
      <c r="G451" s="79">
        <v>40511.658785103777</v>
      </c>
      <c r="H451" s="79">
        <v>12084.897760484393</v>
      </c>
      <c r="I451" s="79">
        <v>45889.278462890637</v>
      </c>
      <c r="J451" s="79">
        <v>125.33963394165049</v>
      </c>
      <c r="K451" s="79">
        <v>22354.644075703127</v>
      </c>
      <c r="L451" s="79">
        <v>10557.725079078144</v>
      </c>
      <c r="M451" s="79">
        <v>40490.54477297391</v>
      </c>
      <c r="N451" s="79">
        <v>17178.395957031247</v>
      </c>
      <c r="O451" s="79">
        <v>62340.620746718734</v>
      </c>
      <c r="P451" s="79">
        <v>6166.529500358618</v>
      </c>
      <c r="Q451" s="79">
        <v>33.719544410705559</v>
      </c>
      <c r="R451" s="79">
        <v>5569.9370849609386</v>
      </c>
      <c r="S451" s="79">
        <v>47280.697164062498</v>
      </c>
      <c r="T451" s="79">
        <v>19910.069625</v>
      </c>
      <c r="U451" s="79">
        <v>8907.6996738281196</v>
      </c>
      <c r="V451" s="79">
        <v>64311.584389187505</v>
      </c>
      <c r="W451" s="79">
        <v>5301.21452636719</v>
      </c>
      <c r="X451" s="79">
        <v>20823.885979540053</v>
      </c>
      <c r="Y451" s="79">
        <v>19773.380640625001</v>
      </c>
      <c r="Z451" s="79">
        <v>452.3312389770507</v>
      </c>
      <c r="AA451" s="79">
        <v>29823.859193359389</v>
      </c>
      <c r="AB451" s="79">
        <v>37605.568882812491</v>
      </c>
      <c r="AC451" s="79">
        <v>30383.623232210393</v>
      </c>
      <c r="AD451" s="79">
        <v>35583.977830750016</v>
      </c>
      <c r="AE451" s="79">
        <v>11230.847016822119</v>
      </c>
      <c r="AF451" s="79">
        <v>21.401029612903226</v>
      </c>
      <c r="AG451" s="79">
        <v>22942.251246093747</v>
      </c>
      <c r="AH451" s="79">
        <v>40942.673889343743</v>
      </c>
      <c r="AI451" s="79">
        <v>15642.160986328119</v>
      </c>
      <c r="AJ451" s="79">
        <v>215.28589038085897</v>
      </c>
      <c r="AK451" s="79">
        <v>6272.1352531884686</v>
      </c>
      <c r="AL451" s="79">
        <v>20764.867277343757</v>
      </c>
      <c r="AM451" s="79">
        <v>21784.358172082826</v>
      </c>
      <c r="AN451" s="79">
        <v>4425.24121093751</v>
      </c>
      <c r="AO451" s="79">
        <v>57486.07229785157</v>
      </c>
      <c r="AP451" s="79">
        <v>712.36665014648497</v>
      </c>
      <c r="AQ451" s="79">
        <v>81808.573203124979</v>
      </c>
      <c r="AR451" s="79">
        <v>62107.649628117149</v>
      </c>
      <c r="AS451" s="79">
        <v>55921.298728515649</v>
      </c>
      <c r="AT451" s="79">
        <v>16817.475025382089</v>
      </c>
      <c r="AU451" s="79">
        <v>61352.610371093746</v>
      </c>
      <c r="AV451" s="79">
        <v>23740.521299468754</v>
      </c>
      <c r="AW451" s="79">
        <v>3432.9271302862558</v>
      </c>
      <c r="AX451" s="79">
        <v>40367.173305664066</v>
      </c>
      <c r="AY451" s="79">
        <v>79539.626033312525</v>
      </c>
    </row>
    <row r="452" spans="1:51" x14ac:dyDescent="0.25">
      <c r="A452" s="77">
        <v>43818</v>
      </c>
      <c r="B452" s="78">
        <v>19</v>
      </c>
      <c r="C452" s="79">
        <v>42138.936968750008</v>
      </c>
      <c r="D452" s="79">
        <v>40625.690508749984</v>
      </c>
      <c r="E452" s="79">
        <v>19673.43279296875</v>
      </c>
      <c r="F452" s="79">
        <v>67096.607488281254</v>
      </c>
      <c r="G452" s="79">
        <v>36089.271827023258</v>
      </c>
      <c r="H452" s="79">
        <v>10171.761310437523</v>
      </c>
      <c r="I452" s="79">
        <v>42171.091310546915</v>
      </c>
      <c r="J452" s="79">
        <v>123.15739059448239</v>
      </c>
      <c r="K452" s="79">
        <v>19862.114857078126</v>
      </c>
      <c r="L452" s="79">
        <v>9326.4068662265654</v>
      </c>
      <c r="M452" s="79">
        <v>34945.907033491923</v>
      </c>
      <c r="N452" s="79">
        <v>15535.933003906248</v>
      </c>
      <c r="O452" s="79">
        <v>56923.330809703126</v>
      </c>
      <c r="P452" s="79">
        <v>6094.2797102792501</v>
      </c>
      <c r="Q452" s="79">
        <v>33.771281242370598</v>
      </c>
      <c r="R452" s="79">
        <v>5448.6050292968748</v>
      </c>
      <c r="S452" s="79">
        <v>44676.365624999999</v>
      </c>
      <c r="T452" s="79">
        <v>18257.44444140626</v>
      </c>
      <c r="U452" s="79">
        <v>7914.0451269531204</v>
      </c>
      <c r="V452" s="79">
        <v>61495.24072071875</v>
      </c>
      <c r="W452" s="79">
        <v>5033.27294921875</v>
      </c>
      <c r="X452" s="79">
        <v>18610.76791148417</v>
      </c>
      <c r="Y452" s="79">
        <v>17697.438042968755</v>
      </c>
      <c r="Z452" s="79">
        <v>439.32071981201182</v>
      </c>
      <c r="AA452" s="79">
        <v>27420.9467949219</v>
      </c>
      <c r="AB452" s="79">
        <v>33459.225328125009</v>
      </c>
      <c r="AC452" s="79">
        <v>28235.104370420318</v>
      </c>
      <c r="AD452" s="79">
        <v>34200.733504031239</v>
      </c>
      <c r="AE452" s="79">
        <v>10025.775185546894</v>
      </c>
      <c r="AF452" s="79">
        <v>21.401029612903226</v>
      </c>
      <c r="AG452" s="79">
        <v>21787.807222656251</v>
      </c>
      <c r="AH452" s="79">
        <v>40685.579810062511</v>
      </c>
      <c r="AI452" s="79">
        <v>13707.42124023438</v>
      </c>
      <c r="AJ452" s="79">
        <v>163.01655859374983</v>
      </c>
      <c r="AK452" s="79">
        <v>6078.9635888775556</v>
      </c>
      <c r="AL452" s="79">
        <v>20333.696101562509</v>
      </c>
      <c r="AM452" s="79">
        <v>20743.685583332841</v>
      </c>
      <c r="AN452" s="79">
        <v>4512.5080078125011</v>
      </c>
      <c r="AO452" s="79">
        <v>53021.018474609358</v>
      </c>
      <c r="AP452" s="79">
        <v>624.66123339843796</v>
      </c>
      <c r="AQ452" s="79">
        <v>73047.982957031243</v>
      </c>
      <c r="AR452" s="79">
        <v>55085.325931484396</v>
      </c>
      <c r="AS452" s="79">
        <v>53406.424894531257</v>
      </c>
      <c r="AT452" s="79">
        <v>15223.456290924894</v>
      </c>
      <c r="AU452" s="79">
        <v>56417.31064648438</v>
      </c>
      <c r="AV452" s="79">
        <v>23466.996796281244</v>
      </c>
      <c r="AW452" s="79">
        <v>3438.8599356616219</v>
      </c>
      <c r="AX452" s="79">
        <v>39621.722558593741</v>
      </c>
      <c r="AY452" s="79">
        <v>71553.805111843772</v>
      </c>
    </row>
    <row r="453" spans="1:51" x14ac:dyDescent="0.25">
      <c r="A453" s="77">
        <v>43818</v>
      </c>
      <c r="B453" s="78">
        <v>20</v>
      </c>
      <c r="C453" s="79">
        <v>38773.278375000024</v>
      </c>
      <c r="D453" s="79">
        <v>38875.259204687522</v>
      </c>
      <c r="E453" s="79">
        <v>18953.794648437499</v>
      </c>
      <c r="F453" s="79">
        <v>63090.913597656254</v>
      </c>
      <c r="G453" s="79">
        <v>33467.813278919632</v>
      </c>
      <c r="H453" s="79">
        <v>9433.3964920390499</v>
      </c>
      <c r="I453" s="79">
        <v>37470.707565429693</v>
      </c>
      <c r="J453" s="79">
        <v>130.8966636657714</v>
      </c>
      <c r="K453" s="79">
        <v>18531.471593484373</v>
      </c>
      <c r="L453" s="79">
        <v>8283.8557979843918</v>
      </c>
      <c r="M453" s="79">
        <v>32195.232448213392</v>
      </c>
      <c r="N453" s="79">
        <v>14419.721480468748</v>
      </c>
      <c r="O453" s="79">
        <v>52369.785849624983</v>
      </c>
      <c r="P453" s="79">
        <v>5652.2565052425625</v>
      </c>
      <c r="Q453" s="79">
        <v>34.138249397277832</v>
      </c>
      <c r="R453" s="79">
        <v>5397.6426269531239</v>
      </c>
      <c r="S453" s="79">
        <v>44378.656814453141</v>
      </c>
      <c r="T453" s="79">
        <v>16741.647494140641</v>
      </c>
      <c r="U453" s="79">
        <v>7209.2030546874903</v>
      </c>
      <c r="V453" s="79">
        <v>60630.976904875002</v>
      </c>
      <c r="W453" s="79">
        <v>4755.1953613281203</v>
      </c>
      <c r="X453" s="79">
        <v>16630.407576224647</v>
      </c>
      <c r="Y453" s="79">
        <v>17434.246781250004</v>
      </c>
      <c r="Z453" s="79">
        <v>444.5913335510254</v>
      </c>
      <c r="AA453" s="79">
        <v>26748.988546875011</v>
      </c>
      <c r="AB453" s="79">
        <v>28721.421371093744</v>
      </c>
      <c r="AC453" s="79">
        <v>26655.903508350602</v>
      </c>
      <c r="AD453" s="79">
        <v>34303.901741656242</v>
      </c>
      <c r="AE453" s="79">
        <v>9713.7627636718698</v>
      </c>
      <c r="AF453" s="79">
        <v>21.401029612903226</v>
      </c>
      <c r="AG453" s="79">
        <v>21415.414539062498</v>
      </c>
      <c r="AH453" s="79">
        <v>41202.415909749987</v>
      </c>
      <c r="AI453" s="79">
        <v>13160.336962890631</v>
      </c>
      <c r="AJ453" s="79">
        <v>85.968433349608745</v>
      </c>
      <c r="AK453" s="79">
        <v>5981.1293734746632</v>
      </c>
      <c r="AL453" s="79">
        <v>21394.11500390626</v>
      </c>
      <c r="AM453" s="79">
        <v>19672.833896270342</v>
      </c>
      <c r="AN453" s="79">
        <v>4449.1677246093805</v>
      </c>
      <c r="AO453" s="79">
        <v>49823.377713867201</v>
      </c>
      <c r="AP453" s="79">
        <v>505.68161975097598</v>
      </c>
      <c r="AQ453" s="79">
        <v>64172.919273437496</v>
      </c>
      <c r="AR453" s="79">
        <v>50633.244124078148</v>
      </c>
      <c r="AS453" s="79">
        <v>53574.39564648438</v>
      </c>
      <c r="AT453" s="79">
        <v>14055.909466146966</v>
      </c>
      <c r="AU453" s="79">
        <v>53720.558242187501</v>
      </c>
      <c r="AV453" s="79">
        <v>23758.22863228124</v>
      </c>
      <c r="AW453" s="79">
        <v>3573.1860065228252</v>
      </c>
      <c r="AX453" s="79">
        <v>40189.064741210947</v>
      </c>
      <c r="AY453" s="79">
        <v>59486.43459362501</v>
      </c>
    </row>
    <row r="454" spans="1:51" x14ac:dyDescent="0.25">
      <c r="A454" s="77">
        <v>43818</v>
      </c>
      <c r="B454" s="78">
        <v>21</v>
      </c>
      <c r="C454" s="79">
        <v>35108.190582031268</v>
      </c>
      <c r="D454" s="79">
        <v>38312.182616062477</v>
      </c>
      <c r="E454" s="79">
        <v>18979.57927734375</v>
      </c>
      <c r="F454" s="79">
        <v>60506.223160156245</v>
      </c>
      <c r="G454" s="79">
        <v>32533.931989069872</v>
      </c>
      <c r="H454" s="79">
        <v>9341.1285240625093</v>
      </c>
      <c r="I454" s="79">
        <v>34513.840309570274</v>
      </c>
      <c r="J454" s="79">
        <v>139.5343208312988</v>
      </c>
      <c r="K454" s="79">
        <v>18450.919763562524</v>
      </c>
      <c r="L454" s="79">
        <v>7888.2439250624848</v>
      </c>
      <c r="M454" s="79">
        <v>31218.373662379767</v>
      </c>
      <c r="N454" s="79">
        <v>14136.242960937501</v>
      </c>
      <c r="O454" s="79">
        <v>49702.843358718746</v>
      </c>
      <c r="P454" s="79">
        <v>5873.3384095478759</v>
      </c>
      <c r="Q454" s="79">
        <v>33.796202659606934</v>
      </c>
      <c r="R454" s="79">
        <v>5606.9211303710927</v>
      </c>
      <c r="S454" s="79">
        <v>45571.494115234389</v>
      </c>
      <c r="T454" s="79">
        <v>16963.49235937501</v>
      </c>
      <c r="U454" s="79">
        <v>7105.6788916015703</v>
      </c>
      <c r="V454" s="79">
        <v>61936.516107937488</v>
      </c>
      <c r="W454" s="79">
        <v>4832.8552734374898</v>
      </c>
      <c r="X454" s="79">
        <v>15304.266380019251</v>
      </c>
      <c r="Y454" s="79">
        <v>17137.432566406253</v>
      </c>
      <c r="Z454" s="79">
        <v>412.76080006713869</v>
      </c>
      <c r="AA454" s="79">
        <v>27632.453585937525</v>
      </c>
      <c r="AB454" s="79">
        <v>25132.435228515638</v>
      </c>
      <c r="AC454" s="79">
        <v>26060.013451182294</v>
      </c>
      <c r="AD454" s="79">
        <v>36052.572056624995</v>
      </c>
      <c r="AE454" s="79">
        <v>9058.0396503906359</v>
      </c>
      <c r="AF454" s="79">
        <v>21.401029612903226</v>
      </c>
      <c r="AG454" s="79">
        <v>21575.248804687504</v>
      </c>
      <c r="AH454" s="79">
        <v>42645.415268281242</v>
      </c>
      <c r="AI454" s="79">
        <v>12986.767871093751</v>
      </c>
      <c r="AJ454" s="79">
        <v>93.876445312500039</v>
      </c>
      <c r="AK454" s="79">
        <v>6118.9017700958366</v>
      </c>
      <c r="AL454" s="79">
        <v>22469.350443359384</v>
      </c>
      <c r="AM454" s="79">
        <v>19742.538450129738</v>
      </c>
      <c r="AN454" s="79">
        <v>4806.8583007812613</v>
      </c>
      <c r="AO454" s="79">
        <v>48705.256693359384</v>
      </c>
      <c r="AP454" s="79">
        <v>265.73081689453198</v>
      </c>
      <c r="AQ454" s="79">
        <v>57608.30448046876</v>
      </c>
      <c r="AR454" s="79">
        <v>49946.630209421877</v>
      </c>
      <c r="AS454" s="79">
        <v>55657.37007421875</v>
      </c>
      <c r="AT454" s="79">
        <v>13235.274403329022</v>
      </c>
      <c r="AU454" s="79">
        <v>53290.166398437505</v>
      </c>
      <c r="AV454" s="79">
        <v>24029.251995031253</v>
      </c>
      <c r="AW454" s="79">
        <v>3480.6623962716694</v>
      </c>
      <c r="AX454" s="79">
        <v>41975.163320312531</v>
      </c>
      <c r="AY454" s="79">
        <v>52173.060267062545</v>
      </c>
    </row>
    <row r="455" spans="1:51" x14ac:dyDescent="0.25">
      <c r="A455" s="77">
        <v>43818</v>
      </c>
      <c r="B455" s="78">
        <v>22</v>
      </c>
      <c r="C455" s="79">
        <v>36914.148466796862</v>
      </c>
      <c r="D455" s="79">
        <v>42659.885813718742</v>
      </c>
      <c r="E455" s="79">
        <v>21640.63541015625</v>
      </c>
      <c r="F455" s="79">
        <v>63484.670890625021</v>
      </c>
      <c r="G455" s="79">
        <v>34511.975265559719</v>
      </c>
      <c r="H455" s="79">
        <v>9008.7556414765586</v>
      </c>
      <c r="I455" s="79">
        <v>33026.779470703092</v>
      </c>
      <c r="J455" s="79">
        <v>142.8343811035156</v>
      </c>
      <c r="K455" s="79">
        <v>20039.89836584375</v>
      </c>
      <c r="L455" s="79">
        <v>8498.2247153359349</v>
      </c>
      <c r="M455" s="79">
        <v>35546.712377576187</v>
      </c>
      <c r="N455" s="79">
        <v>16257.088749999999</v>
      </c>
      <c r="O455" s="79">
        <v>50547.491669625007</v>
      </c>
      <c r="P455" s="79">
        <v>6527.2568171172352</v>
      </c>
      <c r="Q455" s="79">
        <v>33.861653327941887</v>
      </c>
      <c r="R455" s="79">
        <v>6822.5472290039206</v>
      </c>
      <c r="S455" s="79">
        <v>51607.967804687505</v>
      </c>
      <c r="T455" s="79">
        <v>19346.055472656262</v>
      </c>
      <c r="U455" s="79">
        <v>8952.7422832031298</v>
      </c>
      <c r="V455" s="79">
        <v>71740.589303781264</v>
      </c>
      <c r="W455" s="79">
        <v>5081.7642822265498</v>
      </c>
      <c r="X455" s="79">
        <v>16319.977149703131</v>
      </c>
      <c r="Y455" s="79">
        <v>19072.11379296875</v>
      </c>
      <c r="Z455" s="79">
        <v>393.22139251708978</v>
      </c>
      <c r="AA455" s="79">
        <v>30933.344658203132</v>
      </c>
      <c r="AB455" s="79">
        <v>22512.0375078125</v>
      </c>
      <c r="AC455" s="79">
        <v>28788.311304723786</v>
      </c>
      <c r="AD455" s="79">
        <v>43463.462733625005</v>
      </c>
      <c r="AE455" s="79">
        <v>11034.811892578151</v>
      </c>
      <c r="AF455" s="79">
        <v>21.401029612903226</v>
      </c>
      <c r="AG455" s="79">
        <v>24548.7830234375</v>
      </c>
      <c r="AH455" s="79">
        <v>50736.008400468731</v>
      </c>
      <c r="AI455" s="79">
        <v>13491.11889648437</v>
      </c>
      <c r="AJ455" s="79">
        <v>88.451354736326948</v>
      </c>
      <c r="AK455" s="79">
        <v>6138.575327658571</v>
      </c>
      <c r="AL455" s="79">
        <v>25317.960025390632</v>
      </c>
      <c r="AM455" s="79">
        <v>22400.860071098461</v>
      </c>
      <c r="AN455" s="79">
        <v>5527.9865722656195</v>
      </c>
      <c r="AO455" s="79">
        <v>52050.015430175772</v>
      </c>
      <c r="AP455" s="79">
        <v>333.01965527343896</v>
      </c>
      <c r="AQ455" s="79">
        <v>53744.376593750007</v>
      </c>
      <c r="AR455" s="79">
        <v>54378.788341601532</v>
      </c>
      <c r="AS455" s="79">
        <v>61695.301292968761</v>
      </c>
      <c r="AT455" s="79">
        <v>14106.426629163656</v>
      </c>
      <c r="AU455" s="79">
        <v>57376.346046875013</v>
      </c>
      <c r="AV455" s="79">
        <v>28755.941663250011</v>
      </c>
      <c r="AW455" s="79">
        <v>4179.4050851052179</v>
      </c>
      <c r="AX455" s="79">
        <v>48829.138649902365</v>
      </c>
      <c r="AY455" s="79">
        <v>49407.850399499992</v>
      </c>
    </row>
    <row r="456" spans="1:51" x14ac:dyDescent="0.25">
      <c r="A456" s="77">
        <v>43818</v>
      </c>
      <c r="B456" s="78">
        <v>23</v>
      </c>
      <c r="C456" s="79">
        <v>35348.902103515626</v>
      </c>
      <c r="D456" s="79">
        <v>42956.048405874979</v>
      </c>
      <c r="E456" s="79">
        <v>21377.633339843745</v>
      </c>
      <c r="F456" s="79">
        <v>60297.681273437498</v>
      </c>
      <c r="G456" s="79">
        <v>34493.348381624979</v>
      </c>
      <c r="H456" s="79">
        <v>8872.2297561249925</v>
      </c>
      <c r="I456" s="79">
        <v>30497.651714843756</v>
      </c>
      <c r="J456" s="79">
        <v>141.3373107910156</v>
      </c>
      <c r="K456" s="79">
        <v>20564.744223531263</v>
      </c>
      <c r="L456" s="79">
        <v>8798.2599428124959</v>
      </c>
      <c r="M456" s="79">
        <v>35385.824517087451</v>
      </c>
      <c r="N456" s="79">
        <v>16477.742820312498</v>
      </c>
      <c r="O456" s="79">
        <v>49898.680699765624</v>
      </c>
      <c r="P456" s="79">
        <v>6908.5702744374985</v>
      </c>
      <c r="Q456" s="79">
        <v>34.114808082580566</v>
      </c>
      <c r="R456" s="79">
        <v>7362.3895263671793</v>
      </c>
      <c r="S456" s="79">
        <v>53423.279462890634</v>
      </c>
      <c r="T456" s="79">
        <v>18574.40797070312</v>
      </c>
      <c r="U456" s="79">
        <v>9250.480126953129</v>
      </c>
      <c r="V456" s="79">
        <v>74112.394441781245</v>
      </c>
      <c r="W456" s="79">
        <v>5271.4146972656199</v>
      </c>
      <c r="X456" s="79">
        <v>15099.783143750003</v>
      </c>
      <c r="Y456" s="79">
        <v>18818.139023437499</v>
      </c>
      <c r="Z456" s="79">
        <v>410.33611339111337</v>
      </c>
      <c r="AA456" s="79">
        <v>30946.715841796886</v>
      </c>
      <c r="AB456" s="79">
        <v>20324.905869140643</v>
      </c>
      <c r="AC456" s="79">
        <v>28589.146414471841</v>
      </c>
      <c r="AD456" s="79">
        <v>43725.636863281252</v>
      </c>
      <c r="AE456" s="79">
        <v>11022.80251757812</v>
      </c>
      <c r="AF456" s="79">
        <v>21.401029612903226</v>
      </c>
      <c r="AG456" s="79">
        <v>25227.285765625002</v>
      </c>
      <c r="AH456" s="79">
        <v>54452.244361562509</v>
      </c>
      <c r="AI456" s="79">
        <v>13166.162060546891</v>
      </c>
      <c r="AJ456" s="79">
        <v>86.705219238280904</v>
      </c>
      <c r="AK456" s="79">
        <v>6284.46240234374</v>
      </c>
      <c r="AL456" s="79">
        <v>26190.719384765627</v>
      </c>
      <c r="AM456" s="79">
        <v>22963.889963879701</v>
      </c>
      <c r="AN456" s="79">
        <v>5617.2295410156312</v>
      </c>
      <c r="AO456" s="79">
        <v>52832.017233398437</v>
      </c>
      <c r="AP456" s="79">
        <v>377.20924987793001</v>
      </c>
      <c r="AQ456" s="79">
        <v>49367.286200195325</v>
      </c>
      <c r="AR456" s="79">
        <v>55087.760148562505</v>
      </c>
      <c r="AS456" s="79">
        <v>63494.517496093751</v>
      </c>
      <c r="AT456" s="79">
        <v>14116.626547026859</v>
      </c>
      <c r="AU456" s="79">
        <v>57367.427822265628</v>
      </c>
      <c r="AV456" s="79">
        <v>31602.900473125006</v>
      </c>
      <c r="AW456" s="79">
        <v>5616.4160871582135</v>
      </c>
      <c r="AX456" s="79">
        <v>51498.918222656255</v>
      </c>
      <c r="AY456" s="79">
        <v>46681.624500265607</v>
      </c>
    </row>
    <row r="457" spans="1:51" x14ac:dyDescent="0.25">
      <c r="A457" s="77">
        <v>43818</v>
      </c>
      <c r="B457" s="78">
        <v>24</v>
      </c>
      <c r="C457" s="79">
        <v>31721.819667968746</v>
      </c>
      <c r="D457" s="79">
        <v>40351.924143406228</v>
      </c>
      <c r="E457" s="79">
        <v>19429.428964843773</v>
      </c>
      <c r="F457" s="79">
        <v>54758.55370312497</v>
      </c>
      <c r="G457" s="79">
        <v>31191.916449500008</v>
      </c>
      <c r="H457" s="79">
        <v>8278.3714277578238</v>
      </c>
      <c r="I457" s="79">
        <v>27445.110952148447</v>
      </c>
      <c r="J457" s="79">
        <v>121.15936279296871</v>
      </c>
      <c r="K457" s="79">
        <v>19363.333793390608</v>
      </c>
      <c r="L457" s="79">
        <v>8440.5133475156454</v>
      </c>
      <c r="M457" s="79">
        <v>34945.849701343737</v>
      </c>
      <c r="N457" s="79">
        <v>15286.884074218749</v>
      </c>
      <c r="O457" s="79">
        <v>46132.251291171888</v>
      </c>
      <c r="P457" s="79">
        <v>6205.5066527343597</v>
      </c>
      <c r="Q457" s="79">
        <v>32.934635162353516</v>
      </c>
      <c r="R457" s="79">
        <v>6780.090490722645</v>
      </c>
      <c r="S457" s="79">
        <v>49757.345179687523</v>
      </c>
      <c r="T457" s="79">
        <v>16276.228660156263</v>
      </c>
      <c r="U457" s="79">
        <v>8600.5096972656411</v>
      </c>
      <c r="V457" s="79">
        <v>67818.897877187497</v>
      </c>
      <c r="W457" s="79">
        <v>4839.33251953125</v>
      </c>
      <c r="X457" s="79">
        <v>14874.592037906243</v>
      </c>
      <c r="Y457" s="79">
        <v>17562.147937499998</v>
      </c>
      <c r="Z457" s="79">
        <v>407.0137817443848</v>
      </c>
      <c r="AA457" s="79">
        <v>28527.897548828128</v>
      </c>
      <c r="AB457" s="79">
        <v>18398.26017578127</v>
      </c>
      <c r="AC457" s="79">
        <v>26259.966666578755</v>
      </c>
      <c r="AD457" s="79">
        <v>39770.745447968729</v>
      </c>
      <c r="AE457" s="79">
        <v>10781.466603515642</v>
      </c>
      <c r="AF457" s="79">
        <v>21.401029612903226</v>
      </c>
      <c r="AG457" s="79">
        <v>23428.771027343751</v>
      </c>
      <c r="AH457" s="79">
        <v>48290.578043968737</v>
      </c>
      <c r="AI457" s="79">
        <v>11671.535302734381</v>
      </c>
      <c r="AJ457" s="79">
        <v>85.636837646483855</v>
      </c>
      <c r="AK457" s="79">
        <v>5749.1316699218696</v>
      </c>
      <c r="AL457" s="79">
        <v>24422.161494140633</v>
      </c>
      <c r="AM457" s="79">
        <v>21338.557420176607</v>
      </c>
      <c r="AN457" s="79">
        <v>5275.7610351562507</v>
      </c>
      <c r="AO457" s="79">
        <v>49335.583537109371</v>
      </c>
      <c r="AP457" s="79">
        <v>393.47398510742198</v>
      </c>
      <c r="AQ457" s="79">
        <v>45601.588580078118</v>
      </c>
      <c r="AR457" s="79">
        <v>51536.329691820312</v>
      </c>
      <c r="AS457" s="79">
        <v>59020.70703125</v>
      </c>
      <c r="AT457" s="79">
        <v>13296.442052343753</v>
      </c>
      <c r="AU457" s="79">
        <v>52706.12057421873</v>
      </c>
      <c r="AV457" s="79">
        <v>29810.124189499995</v>
      </c>
      <c r="AW457" s="79">
        <v>7738.2551611328217</v>
      </c>
      <c r="AX457" s="79">
        <v>48602.339475097688</v>
      </c>
      <c r="AY457" s="79">
        <v>41857.380376421854</v>
      </c>
    </row>
    <row r="458" spans="1:51" x14ac:dyDescent="0.25">
      <c r="A458" s="77">
        <v>43819</v>
      </c>
      <c r="B458" s="78">
        <v>1</v>
      </c>
      <c r="C458" s="79">
        <v>28271.393007812516</v>
      </c>
      <c r="D458" s="79">
        <v>35913.021615718746</v>
      </c>
      <c r="E458" s="79">
        <v>16957.805498046877</v>
      </c>
      <c r="F458" s="79">
        <v>48811.397246093737</v>
      </c>
      <c r="G458" s="79">
        <v>26873.043977000005</v>
      </c>
      <c r="H458" s="79">
        <v>8248.2255954453321</v>
      </c>
      <c r="I458" s="79">
        <v>24865.244653320307</v>
      </c>
      <c r="J458" s="79">
        <v>104.05556678771968</v>
      </c>
      <c r="K458" s="79">
        <v>17162.086867984381</v>
      </c>
      <c r="L458" s="79">
        <v>7888.3859783671987</v>
      </c>
      <c r="M458" s="79">
        <v>32940.254438715841</v>
      </c>
      <c r="N458" s="79">
        <v>14167.954074218747</v>
      </c>
      <c r="O458" s="79">
        <v>41100.359022210927</v>
      </c>
      <c r="P458" s="79">
        <v>5765.98008754688</v>
      </c>
      <c r="Q458" s="79">
        <v>32.463388919830322</v>
      </c>
      <c r="R458" s="79">
        <v>5950.334594726557</v>
      </c>
      <c r="S458" s="79">
        <v>43823.27173242189</v>
      </c>
      <c r="T458" s="79">
        <v>14390.132454101569</v>
      </c>
      <c r="U458" s="79">
        <v>7711.4496972656198</v>
      </c>
      <c r="V458" s="79">
        <v>59984.722558687507</v>
      </c>
      <c r="W458" s="79">
        <v>4423.4765136718797</v>
      </c>
      <c r="X458" s="79">
        <v>13952.662951499982</v>
      </c>
      <c r="Y458" s="79">
        <v>16610.568277343755</v>
      </c>
      <c r="Z458" s="79">
        <v>408.10018199462888</v>
      </c>
      <c r="AA458" s="79">
        <v>24823.40616992188</v>
      </c>
      <c r="AB458" s="79">
        <v>16803.199300781278</v>
      </c>
      <c r="AC458" s="79">
        <v>22922.99988624093</v>
      </c>
      <c r="AD458" s="79">
        <v>33945.201080062499</v>
      </c>
      <c r="AE458" s="79">
        <v>10075.483652343743</v>
      </c>
      <c r="AF458" s="79">
        <v>21.401029612903226</v>
      </c>
      <c r="AG458" s="79">
        <v>20333.685378906252</v>
      </c>
      <c r="AH458" s="79">
        <v>40395.308349062478</v>
      </c>
      <c r="AI458" s="79">
        <v>10469.84165039063</v>
      </c>
      <c r="AJ458" s="79">
        <v>87.748404052733861</v>
      </c>
      <c r="AK458" s="79">
        <v>5635.7160156249993</v>
      </c>
      <c r="AL458" s="79">
        <v>21470.865068359377</v>
      </c>
      <c r="AM458" s="79">
        <v>18754.094044520316</v>
      </c>
      <c r="AN458" s="79">
        <v>4366.7352539062485</v>
      </c>
      <c r="AO458" s="79">
        <v>43730.417864257812</v>
      </c>
      <c r="AP458" s="79">
        <v>322.28361010742094</v>
      </c>
      <c r="AQ458" s="79">
        <v>41808.051749023427</v>
      </c>
      <c r="AR458" s="79">
        <v>46329.910191703115</v>
      </c>
      <c r="AS458" s="79">
        <v>51526.861441406254</v>
      </c>
      <c r="AT458" s="79">
        <v>12787.733909535962</v>
      </c>
      <c r="AU458" s="79">
        <v>46673.978335937507</v>
      </c>
      <c r="AV458" s="79">
        <v>26091.994685749996</v>
      </c>
      <c r="AW458" s="79">
        <v>8553.2319241943405</v>
      </c>
      <c r="AX458" s="79">
        <v>42359.245373535159</v>
      </c>
      <c r="AY458" s="79">
        <v>38383.343523781274</v>
      </c>
    </row>
    <row r="459" spans="1:51" x14ac:dyDescent="0.25">
      <c r="A459" s="77">
        <v>43819</v>
      </c>
      <c r="B459" s="78">
        <v>2</v>
      </c>
      <c r="C459" s="79">
        <v>25361.722968749997</v>
      </c>
      <c r="D459" s="79">
        <v>30725.396949156242</v>
      </c>
      <c r="E459" s="79">
        <v>14743.367499999989</v>
      </c>
      <c r="F459" s="79">
        <v>42996.751962890623</v>
      </c>
      <c r="G459" s="79">
        <v>22839.165059218754</v>
      </c>
      <c r="H459" s="79">
        <v>7853.1918284609328</v>
      </c>
      <c r="I459" s="79">
        <v>22214.653637207048</v>
      </c>
      <c r="J459" s="79">
        <v>89.662189483642493</v>
      </c>
      <c r="K459" s="79">
        <v>14888.036912312509</v>
      </c>
      <c r="L459" s="79">
        <v>7251.1950435000017</v>
      </c>
      <c r="M459" s="79">
        <v>31657.899594177314</v>
      </c>
      <c r="N459" s="79">
        <v>12818.534187500007</v>
      </c>
      <c r="O459" s="79">
        <v>36473.114810640647</v>
      </c>
      <c r="P459" s="79">
        <v>5052.71492864844</v>
      </c>
      <c r="Q459" s="79">
        <v>32.154729843139663</v>
      </c>
      <c r="R459" s="79">
        <v>4919.6251342773448</v>
      </c>
      <c r="S459" s="79">
        <v>37569.103748046902</v>
      </c>
      <c r="T459" s="79">
        <v>13113.53457324219</v>
      </c>
      <c r="U459" s="79">
        <v>6881.4566708984403</v>
      </c>
      <c r="V459" s="79">
        <v>52093.361173562509</v>
      </c>
      <c r="W459" s="79">
        <v>3750.4902099609299</v>
      </c>
      <c r="X459" s="79">
        <v>12783.999374703131</v>
      </c>
      <c r="Y459" s="79">
        <v>14833.780753906256</v>
      </c>
      <c r="Z459" s="79">
        <v>367.0219903869629</v>
      </c>
      <c r="AA459" s="79">
        <v>20988.271226562512</v>
      </c>
      <c r="AB459" s="79">
        <v>15584.583046875015</v>
      </c>
      <c r="AC459" s="79">
        <v>20867.935526708934</v>
      </c>
      <c r="AD459" s="79">
        <v>28450.506530999992</v>
      </c>
      <c r="AE459" s="79">
        <v>8719.4076191406202</v>
      </c>
      <c r="AF459" s="79">
        <v>21.401029612903226</v>
      </c>
      <c r="AG459" s="79">
        <v>17166.22609765625</v>
      </c>
      <c r="AH459" s="79">
        <v>33610.314636843752</v>
      </c>
      <c r="AI459" s="79">
        <v>9298.3781250000102</v>
      </c>
      <c r="AJ459" s="79">
        <v>92.030000732422138</v>
      </c>
      <c r="AK459" s="79">
        <v>5311.2155810546901</v>
      </c>
      <c r="AL459" s="79">
        <v>17966.645501953128</v>
      </c>
      <c r="AM459" s="79">
        <v>15394.67186606723</v>
      </c>
      <c r="AN459" s="79">
        <v>3438.5005859374992</v>
      </c>
      <c r="AO459" s="79">
        <v>37982.111828125002</v>
      </c>
      <c r="AP459" s="79">
        <v>196.35079467773394</v>
      </c>
      <c r="AQ459" s="79">
        <v>38499.595954101576</v>
      </c>
      <c r="AR459" s="79">
        <v>40621.426143234377</v>
      </c>
      <c r="AS459" s="79">
        <v>43182.286249999997</v>
      </c>
      <c r="AT459" s="79">
        <v>11706.122434829176</v>
      </c>
      <c r="AU459" s="79">
        <v>40858.294794921843</v>
      </c>
      <c r="AV459" s="79">
        <v>21938.027765343744</v>
      </c>
      <c r="AW459" s="79">
        <v>7770.1193309326263</v>
      </c>
      <c r="AX459" s="79">
        <v>35110.916274414063</v>
      </c>
      <c r="AY459" s="79">
        <v>35105.827132015642</v>
      </c>
    </row>
    <row r="460" spans="1:51" x14ac:dyDescent="0.25">
      <c r="A460" s="77">
        <v>43819</v>
      </c>
      <c r="B460" s="78">
        <v>3</v>
      </c>
      <c r="C460" s="79">
        <v>23577.574673828141</v>
      </c>
      <c r="D460" s="79">
        <v>27834.125959562502</v>
      </c>
      <c r="E460" s="79">
        <v>13315.267265625007</v>
      </c>
      <c r="F460" s="79">
        <v>39584.000175781242</v>
      </c>
      <c r="G460" s="79">
        <v>19894.757402046893</v>
      </c>
      <c r="H460" s="79">
        <v>7891.5619173672121</v>
      </c>
      <c r="I460" s="79">
        <v>20609.803296875001</v>
      </c>
      <c r="J460" s="79">
        <v>78.308803558349609</v>
      </c>
      <c r="K460" s="79">
        <v>13209.81057614063</v>
      </c>
      <c r="L460" s="79">
        <v>6637.5951147890528</v>
      </c>
      <c r="M460" s="79">
        <v>29892.05625147267</v>
      </c>
      <c r="N460" s="79">
        <v>11818.225187500006</v>
      </c>
      <c r="O460" s="79">
        <v>33368.752962140614</v>
      </c>
      <c r="P460" s="79">
        <v>4500.0219268906303</v>
      </c>
      <c r="Q460" s="79">
        <v>31.65944862365723</v>
      </c>
      <c r="R460" s="79">
        <v>4296.5557617187496</v>
      </c>
      <c r="S460" s="79">
        <v>32538.974795898412</v>
      </c>
      <c r="T460" s="79">
        <v>12263.673694335939</v>
      </c>
      <c r="U460" s="79">
        <v>6368.6204902343798</v>
      </c>
      <c r="V460" s="79">
        <v>45276.603417953142</v>
      </c>
      <c r="W460" s="79">
        <v>3664.9060546874898</v>
      </c>
      <c r="X460" s="79">
        <v>12546.59095149998</v>
      </c>
      <c r="Y460" s="79">
        <v>13111.07317578125</v>
      </c>
      <c r="Z460" s="79">
        <v>346.14963747558591</v>
      </c>
      <c r="AA460" s="79">
        <v>18375.824711914072</v>
      </c>
      <c r="AB460" s="79">
        <v>14809.617945312521</v>
      </c>
      <c r="AC460" s="79">
        <v>19088.253486774378</v>
      </c>
      <c r="AD460" s="79">
        <v>24770.709051171878</v>
      </c>
      <c r="AE460" s="79">
        <v>8124.3333066406358</v>
      </c>
      <c r="AF460" s="79">
        <v>21.401029612903226</v>
      </c>
      <c r="AG460" s="79">
        <v>14924.779394531251</v>
      </c>
      <c r="AH460" s="79">
        <v>29242.465235562497</v>
      </c>
      <c r="AI460" s="79">
        <v>8427.2114746093794</v>
      </c>
      <c r="AJ460" s="79">
        <v>77.188243652343829</v>
      </c>
      <c r="AK460" s="79">
        <v>5159.8794580078102</v>
      </c>
      <c r="AL460" s="79">
        <v>15177.595392578141</v>
      </c>
      <c r="AM460" s="79">
        <v>13080.945301434418</v>
      </c>
      <c r="AN460" s="79">
        <v>2824.9884277343799</v>
      </c>
      <c r="AO460" s="79">
        <v>33784.072819824229</v>
      </c>
      <c r="AP460" s="79">
        <v>177.88759973144599</v>
      </c>
      <c r="AQ460" s="79">
        <v>36377.530169921854</v>
      </c>
      <c r="AR460" s="79">
        <v>36198.326721960941</v>
      </c>
      <c r="AS460" s="79">
        <v>37454.192669921897</v>
      </c>
      <c r="AT460" s="79">
        <v>10870.686843415124</v>
      </c>
      <c r="AU460" s="79">
        <v>37073.895240234393</v>
      </c>
      <c r="AV460" s="79">
        <v>18461.936538250015</v>
      </c>
      <c r="AW460" s="79">
        <v>6069.5945900878814</v>
      </c>
      <c r="AX460" s="79">
        <v>29672.810114746091</v>
      </c>
      <c r="AY460" s="79">
        <v>33204.934820109345</v>
      </c>
    </row>
    <row r="461" spans="1:51" x14ac:dyDescent="0.25">
      <c r="A461" s="77">
        <v>43819</v>
      </c>
      <c r="B461" s="78">
        <v>4</v>
      </c>
      <c r="C461" s="79">
        <v>22755.883527343773</v>
      </c>
      <c r="D461" s="79">
        <v>26404.19918271877</v>
      </c>
      <c r="E461" s="79">
        <v>12607.152246093752</v>
      </c>
      <c r="F461" s="79">
        <v>37752.082802734396</v>
      </c>
      <c r="G461" s="79">
        <v>17514.844173312493</v>
      </c>
      <c r="H461" s="79">
        <v>7913.6476430390585</v>
      </c>
      <c r="I461" s="79">
        <v>19858.060945312496</v>
      </c>
      <c r="J461" s="79">
        <v>81.203166961669908</v>
      </c>
      <c r="K461" s="79">
        <v>12429.826613781261</v>
      </c>
      <c r="L461" s="79">
        <v>6731.6582839609482</v>
      </c>
      <c r="M461" s="79">
        <v>28854.109682276372</v>
      </c>
      <c r="N461" s="79">
        <v>11225.654435546869</v>
      </c>
      <c r="O461" s="79">
        <v>31656.544797429702</v>
      </c>
      <c r="P461" s="79">
        <v>4216.0152847812496</v>
      </c>
      <c r="Q461" s="79">
        <v>31.418569564819332</v>
      </c>
      <c r="R461" s="79">
        <v>3869.2337036132813</v>
      </c>
      <c r="S461" s="79">
        <v>29648.661447265629</v>
      </c>
      <c r="T461" s="79">
        <v>11529.4088671875</v>
      </c>
      <c r="U461" s="79">
        <v>6079.7608574218802</v>
      </c>
      <c r="V461" s="79">
        <v>40528.967019484371</v>
      </c>
      <c r="W461" s="79">
        <v>3557.7797607422003</v>
      </c>
      <c r="X461" s="79">
        <v>11424.260931765612</v>
      </c>
      <c r="Y461" s="79">
        <v>12978.52997265625</v>
      </c>
      <c r="Z461" s="79">
        <v>359.28640991821294</v>
      </c>
      <c r="AA461" s="79">
        <v>16766.292209960935</v>
      </c>
      <c r="AB461" s="79">
        <v>14346.716652343754</v>
      </c>
      <c r="AC461" s="79">
        <v>18589.122407945069</v>
      </c>
      <c r="AD461" s="79">
        <v>22561.471885531246</v>
      </c>
      <c r="AE461" s="79">
        <v>7942.8059892578267</v>
      </c>
      <c r="AF461" s="79">
        <v>21.401029612903226</v>
      </c>
      <c r="AG461" s="79">
        <v>13664.36291796875</v>
      </c>
      <c r="AH461" s="79">
        <v>27546.242329093755</v>
      </c>
      <c r="AI461" s="79">
        <v>7946.33203125002</v>
      </c>
      <c r="AJ461" s="79">
        <v>72.796655517578017</v>
      </c>
      <c r="AK461" s="79">
        <v>5049.9869824218804</v>
      </c>
      <c r="AL461" s="79">
        <v>13781.547670898452</v>
      </c>
      <c r="AM461" s="79">
        <v>12534.451424106306</v>
      </c>
      <c r="AN461" s="79">
        <v>2437.9769042968801</v>
      </c>
      <c r="AO461" s="79">
        <v>31257.070271484379</v>
      </c>
      <c r="AP461" s="79">
        <v>212.08293713378902</v>
      </c>
      <c r="AQ461" s="79">
        <v>35239.945227539058</v>
      </c>
      <c r="AR461" s="79">
        <v>33992.050835109389</v>
      </c>
      <c r="AS461" s="79">
        <v>34523.575226562505</v>
      </c>
      <c r="AT461" s="79">
        <v>10884.871195352725</v>
      </c>
      <c r="AU461" s="79">
        <v>34982.158988281262</v>
      </c>
      <c r="AV461" s="79">
        <v>16400.124984656246</v>
      </c>
      <c r="AW461" s="79">
        <v>4551.0062536621062</v>
      </c>
      <c r="AX461" s="79">
        <v>26842.238789062503</v>
      </c>
      <c r="AY461" s="79">
        <v>31809.492180515648</v>
      </c>
    </row>
    <row r="462" spans="1:51" x14ac:dyDescent="0.25">
      <c r="A462" s="77">
        <v>43819</v>
      </c>
      <c r="B462" s="78">
        <v>5</v>
      </c>
      <c r="C462" s="79">
        <v>20948.592636718724</v>
      </c>
      <c r="D462" s="79">
        <v>25525.286576937509</v>
      </c>
      <c r="E462" s="79">
        <v>12057.437661132819</v>
      </c>
      <c r="F462" s="79">
        <v>36757.290707031279</v>
      </c>
      <c r="G462" s="79">
        <v>16852.189952359371</v>
      </c>
      <c r="H462" s="79">
        <v>7785.4955297109373</v>
      </c>
      <c r="I462" s="79">
        <v>19346.939667480467</v>
      </c>
      <c r="J462" s="79">
        <v>80.291519165039091</v>
      </c>
      <c r="K462" s="79">
        <v>11901.741160289064</v>
      </c>
      <c r="L462" s="79">
        <v>6086.3022908202984</v>
      </c>
      <c r="M462" s="79">
        <v>29970.189751102531</v>
      </c>
      <c r="N462" s="79">
        <v>10693.998607421867</v>
      </c>
      <c r="O462" s="79">
        <v>31138.091688656248</v>
      </c>
      <c r="P462" s="79">
        <v>4401.7878485390602</v>
      </c>
      <c r="Q462" s="79">
        <v>30.684476852416999</v>
      </c>
      <c r="R462" s="79">
        <v>3741.220727539062</v>
      </c>
      <c r="S462" s="79">
        <v>28179.674217773449</v>
      </c>
      <c r="T462" s="79">
        <v>11279.539208984381</v>
      </c>
      <c r="U462" s="79">
        <v>5974.6210781249993</v>
      </c>
      <c r="V462" s="79">
        <v>38531.248865687485</v>
      </c>
      <c r="W462" s="79">
        <v>3471.0385986328201</v>
      </c>
      <c r="X462" s="79">
        <v>11098.635220374983</v>
      </c>
      <c r="Y462" s="79">
        <v>12570.34629296875</v>
      </c>
      <c r="Z462" s="79">
        <v>356.87296922607419</v>
      </c>
      <c r="AA462" s="79">
        <v>15805.631495117203</v>
      </c>
      <c r="AB462" s="79">
        <v>14172.115461914071</v>
      </c>
      <c r="AC462" s="79">
        <v>17913.31934037367</v>
      </c>
      <c r="AD462" s="79">
        <v>21613.779389109364</v>
      </c>
      <c r="AE462" s="79">
        <v>7505.2864316406376</v>
      </c>
      <c r="AF462" s="79">
        <v>21.401029612903226</v>
      </c>
      <c r="AG462" s="79">
        <v>13223.775898437498</v>
      </c>
      <c r="AH462" s="79">
        <v>26919.330548531241</v>
      </c>
      <c r="AI462" s="79">
        <v>7724.8399414062496</v>
      </c>
      <c r="AJ462" s="79">
        <v>76.133397216798187</v>
      </c>
      <c r="AK462" s="79">
        <v>4869.3040039062398</v>
      </c>
      <c r="AL462" s="79">
        <v>13129.040497070324</v>
      </c>
      <c r="AM462" s="79">
        <v>11904.149731965632</v>
      </c>
      <c r="AN462" s="79">
        <v>2241.8425781250003</v>
      </c>
      <c r="AO462" s="79">
        <v>30274.209157714846</v>
      </c>
      <c r="AP462" s="79">
        <v>132.06659020996096</v>
      </c>
      <c r="AQ462" s="79">
        <v>34380.633017578126</v>
      </c>
      <c r="AR462" s="79">
        <v>32612.081781875022</v>
      </c>
      <c r="AS462" s="79">
        <v>33067.226544921861</v>
      </c>
      <c r="AT462" s="79">
        <v>10468.316235346545</v>
      </c>
      <c r="AU462" s="79">
        <v>34052.267839843749</v>
      </c>
      <c r="AV462" s="79">
        <v>15302.308009718741</v>
      </c>
      <c r="AW462" s="79">
        <v>2357.0932431640649</v>
      </c>
      <c r="AX462" s="79">
        <v>25280.769711914061</v>
      </c>
      <c r="AY462" s="79">
        <v>31364.478190890659</v>
      </c>
    </row>
    <row r="463" spans="1:51" x14ac:dyDescent="0.25">
      <c r="A463" s="77">
        <v>43819</v>
      </c>
      <c r="B463" s="78">
        <v>6</v>
      </c>
      <c r="C463" s="79">
        <v>20077.745263671895</v>
      </c>
      <c r="D463" s="79">
        <v>25490.866626624993</v>
      </c>
      <c r="E463" s="79">
        <v>11906.241850585948</v>
      </c>
      <c r="F463" s="79">
        <v>36434.828406249988</v>
      </c>
      <c r="G463" s="79">
        <v>16653.726236531245</v>
      </c>
      <c r="H463" s="79">
        <v>7852.1021029843714</v>
      </c>
      <c r="I463" s="79">
        <v>19291.966706054685</v>
      </c>
      <c r="J463" s="79">
        <v>77.278284072875891</v>
      </c>
      <c r="K463" s="79">
        <v>11989.734094765634</v>
      </c>
      <c r="L463" s="79">
        <v>6317.8842813515557</v>
      </c>
      <c r="M463" s="79">
        <v>28139.288986486241</v>
      </c>
      <c r="N463" s="79">
        <v>10429.345224609378</v>
      </c>
      <c r="O463" s="79">
        <v>31280.228750406255</v>
      </c>
      <c r="P463" s="79">
        <v>4389.1367722656305</v>
      </c>
      <c r="Q463" s="79">
        <v>30.598424434661862</v>
      </c>
      <c r="R463" s="79">
        <v>3702.066485595702</v>
      </c>
      <c r="S463" s="79">
        <v>28148.53661230471</v>
      </c>
      <c r="T463" s="79">
        <v>11113.96179785158</v>
      </c>
      <c r="U463" s="79">
        <v>5844.0030908203198</v>
      </c>
      <c r="V463" s="79">
        <v>38455.291210296884</v>
      </c>
      <c r="W463" s="79">
        <v>3564.7586669921902</v>
      </c>
      <c r="X463" s="79">
        <v>11115.312363484398</v>
      </c>
      <c r="Y463" s="79">
        <v>12734.544253906248</v>
      </c>
      <c r="Z463" s="79">
        <v>347.88995755615235</v>
      </c>
      <c r="AA463" s="79">
        <v>15908.50551367188</v>
      </c>
      <c r="AB463" s="79">
        <v>14523.86332714844</v>
      </c>
      <c r="AC463" s="79">
        <v>17388.15805210187</v>
      </c>
      <c r="AD463" s="79">
        <v>22028.427396062496</v>
      </c>
      <c r="AE463" s="79">
        <v>7769.4228945312498</v>
      </c>
      <c r="AF463" s="79">
        <v>21.401029612903226</v>
      </c>
      <c r="AG463" s="79">
        <v>13241.926085937499</v>
      </c>
      <c r="AH463" s="79">
        <v>26483.507328218755</v>
      </c>
      <c r="AI463" s="79">
        <v>7680.3945800781303</v>
      </c>
      <c r="AJ463" s="79">
        <v>66.210998779296972</v>
      </c>
      <c r="AK463" s="79">
        <v>4843.4911279296903</v>
      </c>
      <c r="AL463" s="79">
        <v>12975.670688476572</v>
      </c>
      <c r="AM463" s="79">
        <v>11693.1421308719</v>
      </c>
      <c r="AN463" s="79">
        <v>2340.5147949218699</v>
      </c>
      <c r="AO463" s="79">
        <v>30038.011144042965</v>
      </c>
      <c r="AP463" s="79">
        <v>135.27371618652398</v>
      </c>
      <c r="AQ463" s="79">
        <v>34088.751650390644</v>
      </c>
      <c r="AR463" s="79">
        <v>32757.096198378913</v>
      </c>
      <c r="AS463" s="79">
        <v>33130.998380859375</v>
      </c>
      <c r="AT463" s="79">
        <v>10269.46915066675</v>
      </c>
      <c r="AU463" s="79">
        <v>33724.567185546861</v>
      </c>
      <c r="AV463" s="79">
        <v>15779.466820906251</v>
      </c>
      <c r="AW463" s="79">
        <v>2254.2698968505874</v>
      </c>
      <c r="AX463" s="79">
        <v>25182.539230957038</v>
      </c>
      <c r="AY463" s="79">
        <v>31028.501260765624</v>
      </c>
    </row>
    <row r="464" spans="1:51" x14ac:dyDescent="0.25">
      <c r="A464" s="77">
        <v>43819</v>
      </c>
      <c r="B464" s="78">
        <v>7</v>
      </c>
      <c r="C464" s="79">
        <v>20525.047271484353</v>
      </c>
      <c r="D464" s="79">
        <v>27064.376022968736</v>
      </c>
      <c r="E464" s="79">
        <v>12246.650205078122</v>
      </c>
      <c r="F464" s="79">
        <v>38187.001445312482</v>
      </c>
      <c r="G464" s="79">
        <v>18304.787120523073</v>
      </c>
      <c r="H464" s="79">
        <v>7811.0396480312456</v>
      </c>
      <c r="I464" s="79">
        <v>21051.856221679711</v>
      </c>
      <c r="J464" s="79">
        <v>79.950466156005803</v>
      </c>
      <c r="K464" s="79">
        <v>12844.570806414056</v>
      </c>
      <c r="L464" s="79">
        <v>6578.4347152577957</v>
      </c>
      <c r="M464" s="79">
        <v>28936.668099107424</v>
      </c>
      <c r="N464" s="79">
        <v>10355.045306640626</v>
      </c>
      <c r="O464" s="79">
        <v>33935.218029859359</v>
      </c>
      <c r="P464" s="79">
        <v>4799.4476005716288</v>
      </c>
      <c r="Q464" s="79">
        <v>30.62085485458374</v>
      </c>
      <c r="R464" s="79">
        <v>3843.2689514160147</v>
      </c>
      <c r="S464" s="79">
        <v>29428.158641601556</v>
      </c>
      <c r="T464" s="79">
        <v>10898.731262695299</v>
      </c>
      <c r="U464" s="79">
        <v>5631.1006943359398</v>
      </c>
      <c r="V464" s="79">
        <v>40209.578880187502</v>
      </c>
      <c r="W464" s="79">
        <v>3367.37451171875</v>
      </c>
      <c r="X464" s="79">
        <v>11902.63219299284</v>
      </c>
      <c r="Y464" s="79">
        <v>13883.095011718748</v>
      </c>
      <c r="Z464" s="79">
        <v>369.61880734252924</v>
      </c>
      <c r="AA464" s="79">
        <v>17364.871094726594</v>
      </c>
      <c r="AB464" s="79">
        <v>16371.123890625002</v>
      </c>
      <c r="AC464" s="79">
        <v>17714.672603486</v>
      </c>
      <c r="AD464" s="79">
        <v>23101.382923062483</v>
      </c>
      <c r="AE464" s="79">
        <v>7506.8993271484214</v>
      </c>
      <c r="AF464" s="79">
        <v>21.401029612903226</v>
      </c>
      <c r="AG464" s="79">
        <v>14375.733113281247</v>
      </c>
      <c r="AH464" s="79">
        <v>27366.334939437493</v>
      </c>
      <c r="AI464" s="79">
        <v>7813.3809570312496</v>
      </c>
      <c r="AJ464" s="79">
        <v>65.593908691405943</v>
      </c>
      <c r="AK464" s="79">
        <v>5117.4365917968698</v>
      </c>
      <c r="AL464" s="79">
        <v>13712.490260742172</v>
      </c>
      <c r="AM464" s="79">
        <v>12535.802011973485</v>
      </c>
      <c r="AN464" s="79">
        <v>2405.3000488281195</v>
      </c>
      <c r="AO464" s="79">
        <v>31636.659281249995</v>
      </c>
      <c r="AP464" s="79">
        <v>138.40977197265596</v>
      </c>
      <c r="AQ464" s="79">
        <v>35547.922738281224</v>
      </c>
      <c r="AR464" s="79">
        <v>34582.916627156235</v>
      </c>
      <c r="AS464" s="79">
        <v>35622.759726562515</v>
      </c>
      <c r="AT464" s="79">
        <v>10879.893567920315</v>
      </c>
      <c r="AU464" s="79">
        <v>36200.909322265652</v>
      </c>
      <c r="AV464" s="79">
        <v>15682.190984374995</v>
      </c>
      <c r="AW464" s="79">
        <v>2411.3817070312543</v>
      </c>
      <c r="AX464" s="79">
        <v>26122.149467773423</v>
      </c>
      <c r="AY464" s="79">
        <v>31916.324934062512</v>
      </c>
    </row>
    <row r="465" spans="1:51" x14ac:dyDescent="0.25">
      <c r="A465" s="77">
        <v>43819</v>
      </c>
      <c r="B465" s="78">
        <v>8</v>
      </c>
      <c r="C465" s="79">
        <v>22615.028226562492</v>
      </c>
      <c r="D465" s="79">
        <v>28999.153482156253</v>
      </c>
      <c r="E465" s="79">
        <v>13226.686152343771</v>
      </c>
      <c r="F465" s="79">
        <v>45932.603402343761</v>
      </c>
      <c r="G465" s="79">
        <v>19288.718217553251</v>
      </c>
      <c r="H465" s="79">
        <v>8276.6524052578134</v>
      </c>
      <c r="I465" s="79">
        <v>26232.684421875005</v>
      </c>
      <c r="J465" s="79">
        <v>89.829858779907198</v>
      </c>
      <c r="K465" s="79">
        <v>14012.200450359358</v>
      </c>
      <c r="L465" s="79">
        <v>6904.5154079296872</v>
      </c>
      <c r="M465" s="79">
        <v>31553.601189511715</v>
      </c>
      <c r="N465" s="79">
        <v>10467.605337890638</v>
      </c>
      <c r="O465" s="79">
        <v>40173.463316703157</v>
      </c>
      <c r="P465" s="79">
        <v>4718.9712881193227</v>
      </c>
      <c r="Q465" s="79">
        <v>31.886950969696038</v>
      </c>
      <c r="R465" s="79">
        <v>3789.5999938964846</v>
      </c>
      <c r="S465" s="79">
        <v>31475.744487304681</v>
      </c>
      <c r="T465" s="79">
        <v>10936.26147851562</v>
      </c>
      <c r="U465" s="79">
        <v>5594.47398925781</v>
      </c>
      <c r="V465" s="79">
        <v>43698.579227546885</v>
      </c>
      <c r="W465" s="79">
        <v>3499.4627929687404</v>
      </c>
      <c r="X465" s="79">
        <v>11390.167811561281</v>
      </c>
      <c r="Y465" s="79">
        <v>14470.665000000001</v>
      </c>
      <c r="Z465" s="79">
        <v>371.86192326660159</v>
      </c>
      <c r="AA465" s="79">
        <v>17722.859337890612</v>
      </c>
      <c r="AB465" s="79">
        <v>22143.848935546888</v>
      </c>
      <c r="AC465" s="79">
        <v>19373.603317305755</v>
      </c>
      <c r="AD465" s="79">
        <v>24547.98442515625</v>
      </c>
      <c r="AE465" s="79">
        <v>7128.4388876953199</v>
      </c>
      <c r="AF465" s="79">
        <v>21.401029612903226</v>
      </c>
      <c r="AG465" s="79">
        <v>15986.707800781251</v>
      </c>
      <c r="AH465" s="79">
        <v>27782.103886781257</v>
      </c>
      <c r="AI465" s="79">
        <v>8554.509130859371</v>
      </c>
      <c r="AJ465" s="79">
        <v>42.131769042969211</v>
      </c>
      <c r="AK465" s="79">
        <v>5119.1682951988059</v>
      </c>
      <c r="AL465" s="79">
        <v>14081.078196289063</v>
      </c>
      <c r="AM465" s="79">
        <v>11968.347516426584</v>
      </c>
      <c r="AN465" s="79">
        <v>2764.6052734374903</v>
      </c>
      <c r="AO465" s="79">
        <v>34473.308654785171</v>
      </c>
      <c r="AP465" s="79">
        <v>243.55136804199199</v>
      </c>
      <c r="AQ465" s="79">
        <v>43536.267115234346</v>
      </c>
      <c r="AR465" s="79">
        <v>38014.666576082018</v>
      </c>
      <c r="AS465" s="79">
        <v>38291.433621093784</v>
      </c>
      <c r="AT465" s="79">
        <v>11396.054163913604</v>
      </c>
      <c r="AU465" s="79">
        <v>42053.925439453131</v>
      </c>
      <c r="AV465" s="79">
        <v>14786.246713406268</v>
      </c>
      <c r="AW465" s="79">
        <v>2024.0703413085942</v>
      </c>
      <c r="AX465" s="79">
        <v>26536.560268554687</v>
      </c>
      <c r="AY465" s="79">
        <v>41987.279958343774</v>
      </c>
    </row>
    <row r="466" spans="1:51" x14ac:dyDescent="0.25">
      <c r="A466" s="77">
        <v>43819</v>
      </c>
      <c r="B466" s="78">
        <v>9</v>
      </c>
      <c r="C466" s="79">
        <v>30287.823781250016</v>
      </c>
      <c r="D466" s="79">
        <v>33929.613222500018</v>
      </c>
      <c r="E466" s="79">
        <v>15471.299316406232</v>
      </c>
      <c r="F466" s="79">
        <v>54795.239531249987</v>
      </c>
      <c r="G466" s="79">
        <v>25415.007179260567</v>
      </c>
      <c r="H466" s="79">
        <v>10797.115435609367</v>
      </c>
      <c r="I466" s="79">
        <v>33144.655470703103</v>
      </c>
      <c r="J466" s="79">
        <v>101.89838027954089</v>
      </c>
      <c r="K466" s="79">
        <v>16648.114612124999</v>
      </c>
      <c r="L466" s="79">
        <v>8503.7021852968592</v>
      </c>
      <c r="M466" s="79">
        <v>35650.697399321347</v>
      </c>
      <c r="N466" s="79">
        <v>11728.749685546865</v>
      </c>
      <c r="O466" s="79">
        <v>48608.725590281254</v>
      </c>
      <c r="P466" s="79">
        <v>5116.6213307093813</v>
      </c>
      <c r="Q466" s="79">
        <v>32.834978103637688</v>
      </c>
      <c r="R466" s="79">
        <v>4053.0885620117201</v>
      </c>
      <c r="S466" s="79">
        <v>36040.244677734387</v>
      </c>
      <c r="T466" s="79">
        <v>12899.781572265612</v>
      </c>
      <c r="U466" s="79">
        <v>6412.2804873046898</v>
      </c>
      <c r="V466" s="79">
        <v>48121.699676890632</v>
      </c>
      <c r="W466" s="79">
        <v>4158.7786865234402</v>
      </c>
      <c r="X466" s="79">
        <v>14824.748233619775</v>
      </c>
      <c r="Y466" s="79">
        <v>16955.986457031249</v>
      </c>
      <c r="Z466" s="79">
        <v>401.82524608764652</v>
      </c>
      <c r="AA466" s="79">
        <v>21708.381890625002</v>
      </c>
      <c r="AB466" s="79">
        <v>29542.993830078132</v>
      </c>
      <c r="AC466" s="79">
        <v>22953.926155897338</v>
      </c>
      <c r="AD466" s="79">
        <v>25589.400968687503</v>
      </c>
      <c r="AE466" s="79">
        <v>7971.9554179687393</v>
      </c>
      <c r="AF466" s="79">
        <v>21.401029612903226</v>
      </c>
      <c r="AG466" s="79">
        <v>18524.937109375001</v>
      </c>
      <c r="AH466" s="79">
        <v>28561.205470218749</v>
      </c>
      <c r="AI466" s="79">
        <v>10913.09965820312</v>
      </c>
      <c r="AJ466" s="79">
        <v>117.90125732421905</v>
      </c>
      <c r="AK466" s="79">
        <v>5571.4245842173677</v>
      </c>
      <c r="AL466" s="79">
        <v>14558.558464843749</v>
      </c>
      <c r="AM466" s="79">
        <v>14241.694706364109</v>
      </c>
      <c r="AN466" s="79">
        <v>2808.7447753906199</v>
      </c>
      <c r="AO466" s="79">
        <v>41675.577495117199</v>
      </c>
      <c r="AP466" s="79">
        <v>587.82396350097702</v>
      </c>
      <c r="AQ466" s="79">
        <v>56856.92776562502</v>
      </c>
      <c r="AR466" s="79">
        <v>45791.663024468777</v>
      </c>
      <c r="AS466" s="79">
        <v>42745.840595703128</v>
      </c>
      <c r="AT466" s="79">
        <v>13393.127160178336</v>
      </c>
      <c r="AU466" s="79">
        <v>48068.41380273438</v>
      </c>
      <c r="AV466" s="79">
        <v>16753.272782624994</v>
      </c>
      <c r="AW466" s="79">
        <v>2156.7138481445318</v>
      </c>
      <c r="AX466" s="79">
        <v>29142.58700927734</v>
      </c>
      <c r="AY466" s="79">
        <v>56441.20142021872</v>
      </c>
    </row>
    <row r="467" spans="1:51" x14ac:dyDescent="0.25">
      <c r="A467" s="77">
        <v>43819</v>
      </c>
      <c r="B467" s="78">
        <v>10</v>
      </c>
      <c r="C467" s="79">
        <v>35015.749664062496</v>
      </c>
      <c r="D467" s="79">
        <v>38146.956798781219</v>
      </c>
      <c r="E467" s="79">
        <v>16821.77165039063</v>
      </c>
      <c r="F467" s="79">
        <v>61645.771589843738</v>
      </c>
      <c r="G467" s="79">
        <v>31652.836724742821</v>
      </c>
      <c r="H467" s="79">
        <v>12382.570193109354</v>
      </c>
      <c r="I467" s="79">
        <v>38662.419291992199</v>
      </c>
      <c r="J467" s="79">
        <v>116.94040298461921</v>
      </c>
      <c r="K467" s="79">
        <v>18967.23722821875</v>
      </c>
      <c r="L467" s="79">
        <v>10460.345139875004</v>
      </c>
      <c r="M467" s="79">
        <v>41112.863213015633</v>
      </c>
      <c r="N467" s="79">
        <v>13213.594984374997</v>
      </c>
      <c r="O467" s="79">
        <v>54924.761543062494</v>
      </c>
      <c r="P467" s="79">
        <v>5770.6617846650397</v>
      </c>
      <c r="Q467" s="79">
        <v>33.427766799926751</v>
      </c>
      <c r="R467" s="79">
        <v>4395.3487304687505</v>
      </c>
      <c r="S467" s="79">
        <v>40198.277433593743</v>
      </c>
      <c r="T467" s="79">
        <v>14957.517951171882</v>
      </c>
      <c r="U467" s="79">
        <v>6898.7691835937494</v>
      </c>
      <c r="V467" s="79">
        <v>52128.091914562508</v>
      </c>
      <c r="W467" s="79">
        <v>5252.3672607421904</v>
      </c>
      <c r="X467" s="79">
        <v>17124.435759646985</v>
      </c>
      <c r="Y467" s="79">
        <v>19081.934734374998</v>
      </c>
      <c r="Z467" s="79">
        <v>416.74214116210936</v>
      </c>
      <c r="AA467" s="79">
        <v>24988.553388671888</v>
      </c>
      <c r="AB467" s="79">
        <v>35027.325660156239</v>
      </c>
      <c r="AC467" s="79">
        <v>26148.560449501023</v>
      </c>
      <c r="AD467" s="79">
        <v>28261.661342625001</v>
      </c>
      <c r="AE467" s="79">
        <v>8847.2709453125026</v>
      </c>
      <c r="AF467" s="79">
        <v>21.401029612903226</v>
      </c>
      <c r="AG467" s="79">
        <v>20402.035058593752</v>
      </c>
      <c r="AH467" s="79">
        <v>30118.155402031258</v>
      </c>
      <c r="AI467" s="79">
        <v>13000.74770507812</v>
      </c>
      <c r="AJ467" s="79">
        <v>177.21327148437513</v>
      </c>
      <c r="AK467" s="79">
        <v>6344.9671645751951</v>
      </c>
      <c r="AL467" s="79">
        <v>15778.988265625021</v>
      </c>
      <c r="AM467" s="79">
        <v>16942.5213180672</v>
      </c>
      <c r="AN467" s="79">
        <v>2973.5270507812493</v>
      </c>
      <c r="AO467" s="79">
        <v>47613.851734375021</v>
      </c>
      <c r="AP467" s="79">
        <v>744.47004699706997</v>
      </c>
      <c r="AQ467" s="79">
        <v>68800.770249999987</v>
      </c>
      <c r="AR467" s="79">
        <v>53143.705829218787</v>
      </c>
      <c r="AS467" s="79">
        <v>46388.336359375018</v>
      </c>
      <c r="AT467" s="79">
        <v>15185.687524775823</v>
      </c>
      <c r="AU467" s="79">
        <v>53547.679291015622</v>
      </c>
      <c r="AV467" s="79">
        <v>19266.547086718761</v>
      </c>
      <c r="AW467" s="79">
        <v>2345.8412832550052</v>
      </c>
      <c r="AX467" s="79">
        <v>31690.605390624987</v>
      </c>
      <c r="AY467" s="79">
        <v>68073.709717937512</v>
      </c>
    </row>
    <row r="468" spans="1:51" x14ac:dyDescent="0.25">
      <c r="A468" s="77">
        <v>43819</v>
      </c>
      <c r="B468" s="78">
        <v>11</v>
      </c>
      <c r="C468" s="79">
        <v>39508.946285156235</v>
      </c>
      <c r="D468" s="79">
        <v>40614.821099281231</v>
      </c>
      <c r="E468" s="79">
        <v>18857.900537109366</v>
      </c>
      <c r="F468" s="79">
        <v>67550.12389843748</v>
      </c>
      <c r="G468" s="79">
        <v>34233.414366037236</v>
      </c>
      <c r="H468" s="79">
        <v>12919.061959796885</v>
      </c>
      <c r="I468" s="79">
        <v>43045.034829101554</v>
      </c>
      <c r="J468" s="79">
        <v>114.55054664611809</v>
      </c>
      <c r="K468" s="79">
        <v>20348.024410765636</v>
      </c>
      <c r="L468" s="79">
        <v>10670.769215773438</v>
      </c>
      <c r="M468" s="79">
        <v>43722.060686122539</v>
      </c>
      <c r="N468" s="79">
        <v>14843.098195312499</v>
      </c>
      <c r="O468" s="79">
        <v>59668.999432078112</v>
      </c>
      <c r="P468" s="79">
        <v>5838.5522997529279</v>
      </c>
      <c r="Q468" s="79">
        <v>33.334914207458496</v>
      </c>
      <c r="R468" s="79">
        <v>4753.2011840820333</v>
      </c>
      <c r="S468" s="79">
        <v>42479.695466796889</v>
      </c>
      <c r="T468" s="79">
        <v>17347.44383398438</v>
      </c>
      <c r="U468" s="79">
        <v>7671.3932207031394</v>
      </c>
      <c r="V468" s="79">
        <v>56645.864703499996</v>
      </c>
      <c r="W468" s="79">
        <v>5575.1084716796895</v>
      </c>
      <c r="X468" s="79">
        <v>19631.587492824976</v>
      </c>
      <c r="Y468" s="79">
        <v>19344.83678125</v>
      </c>
      <c r="Z468" s="79">
        <v>449.79066293945311</v>
      </c>
      <c r="AA468" s="79">
        <v>26587.537337890662</v>
      </c>
      <c r="AB468" s="79">
        <v>37516.592749999996</v>
      </c>
      <c r="AC468" s="79">
        <v>28390.753016917908</v>
      </c>
      <c r="AD468" s="79">
        <v>30682.71263040624</v>
      </c>
      <c r="AE468" s="79">
        <v>9754.540383887701</v>
      </c>
      <c r="AF468" s="79">
        <v>21.401029612903226</v>
      </c>
      <c r="AG468" s="79">
        <v>21595.174210937501</v>
      </c>
      <c r="AH468" s="79">
        <v>33560.135372749995</v>
      </c>
      <c r="AI468" s="79">
        <v>14141.329687499989</v>
      </c>
      <c r="AJ468" s="79">
        <v>188.16831250000052</v>
      </c>
      <c r="AK468" s="79">
        <v>6508.73228927124</v>
      </c>
      <c r="AL468" s="79">
        <v>17067.690123046872</v>
      </c>
      <c r="AM468" s="79">
        <v>18419.770977457825</v>
      </c>
      <c r="AN468" s="79">
        <v>3199.9319335937507</v>
      </c>
      <c r="AO468" s="79">
        <v>51084.580208984393</v>
      </c>
      <c r="AP468" s="79">
        <v>704.58883666992097</v>
      </c>
      <c r="AQ468" s="79">
        <v>76452.496753906264</v>
      </c>
      <c r="AR468" s="79">
        <v>56733.352186351571</v>
      </c>
      <c r="AS468" s="79">
        <v>49030.343000000008</v>
      </c>
      <c r="AT468" s="79">
        <v>16234.945774617241</v>
      </c>
      <c r="AU468" s="79">
        <v>56715.189140625007</v>
      </c>
      <c r="AV468" s="79">
        <v>20934.537744156252</v>
      </c>
      <c r="AW468" s="79">
        <v>2657.6340647668449</v>
      </c>
      <c r="AX468" s="79">
        <v>33813.589670410161</v>
      </c>
      <c r="AY468" s="79">
        <v>75834.443427687525</v>
      </c>
    </row>
    <row r="469" spans="1:51" x14ac:dyDescent="0.25">
      <c r="A469" s="77">
        <v>43819</v>
      </c>
      <c r="B469" s="78">
        <v>12</v>
      </c>
      <c r="C469" s="79">
        <v>42261.416105468721</v>
      </c>
      <c r="D469" s="79">
        <v>43229.637103906258</v>
      </c>
      <c r="E469" s="79">
        <v>20719.215361328144</v>
      </c>
      <c r="F469" s="79">
        <v>71802.112003906252</v>
      </c>
      <c r="G469" s="79">
        <v>37222.843873793958</v>
      </c>
      <c r="H469" s="79">
        <v>12935.12841143751</v>
      </c>
      <c r="I469" s="79">
        <v>45527.006371093739</v>
      </c>
      <c r="J469" s="79">
        <v>107.36944389343269</v>
      </c>
      <c r="K469" s="79">
        <v>21369.205666593763</v>
      </c>
      <c r="L469" s="79">
        <v>11356.807274640634</v>
      </c>
      <c r="M469" s="79">
        <v>45366.586663871298</v>
      </c>
      <c r="N469" s="79">
        <v>16561.76065234375</v>
      </c>
      <c r="O469" s="79">
        <v>62169.861992593746</v>
      </c>
      <c r="P469" s="79">
        <v>6136.7125798271463</v>
      </c>
      <c r="Q469" s="79">
        <v>32.29403018951416</v>
      </c>
      <c r="R469" s="79">
        <v>5094.9601562500002</v>
      </c>
      <c r="S469" s="79">
        <v>44434.543910156259</v>
      </c>
      <c r="T469" s="79">
        <v>19491.52750585938</v>
      </c>
      <c r="U469" s="79">
        <v>8839.5616152343791</v>
      </c>
      <c r="V469" s="79">
        <v>61731.021064312503</v>
      </c>
      <c r="W469" s="79">
        <v>6103.9749023437598</v>
      </c>
      <c r="X469" s="79">
        <v>21922.180461943823</v>
      </c>
      <c r="Y469" s="79">
        <v>18787.107546875002</v>
      </c>
      <c r="Z469" s="79">
        <v>482.35803459472669</v>
      </c>
      <c r="AA469" s="79">
        <v>29396.07758203127</v>
      </c>
      <c r="AB469" s="79">
        <v>38687.919261718736</v>
      </c>
      <c r="AC469" s="79">
        <v>30276.068754717053</v>
      </c>
      <c r="AD469" s="79">
        <v>32926.846877937489</v>
      </c>
      <c r="AE469" s="79">
        <v>9409.5783339219415</v>
      </c>
      <c r="AF469" s="79">
        <v>21.401029612903226</v>
      </c>
      <c r="AG469" s="79">
        <v>22401.977546875001</v>
      </c>
      <c r="AH469" s="79">
        <v>35968.124374906249</v>
      </c>
      <c r="AI469" s="79">
        <v>14653.92470703125</v>
      </c>
      <c r="AJ469" s="79">
        <v>202.49562402343798</v>
      </c>
      <c r="AK469" s="79">
        <v>6702.7894843310542</v>
      </c>
      <c r="AL469" s="79">
        <v>18239.117289062509</v>
      </c>
      <c r="AM469" s="79">
        <v>19989.642157926592</v>
      </c>
      <c r="AN469" s="79">
        <v>3726.2964843750101</v>
      </c>
      <c r="AO469" s="79">
        <v>54747.166192382829</v>
      </c>
      <c r="AP469" s="79">
        <v>706.33692932128997</v>
      </c>
      <c r="AQ469" s="79">
        <v>81052.485570312521</v>
      </c>
      <c r="AR469" s="79">
        <v>59822.154899460926</v>
      </c>
      <c r="AS469" s="79">
        <v>51489.69630468751</v>
      </c>
      <c r="AT469" s="79">
        <v>16818.837235785108</v>
      </c>
      <c r="AU469" s="79">
        <v>59568.027749999994</v>
      </c>
      <c r="AV469" s="79">
        <v>22708.136123249995</v>
      </c>
      <c r="AW469" s="79">
        <v>3244.9781043188477</v>
      </c>
      <c r="AX469" s="79">
        <v>35796.825419921879</v>
      </c>
      <c r="AY469" s="79">
        <v>82011.376487968693</v>
      </c>
    </row>
    <row r="470" spans="1:51" x14ac:dyDescent="0.25">
      <c r="A470" s="77">
        <v>43819</v>
      </c>
      <c r="B470" s="78">
        <v>13</v>
      </c>
      <c r="C470" s="79">
        <v>43928.985742187491</v>
      </c>
      <c r="D470" s="79">
        <v>44901.105288499995</v>
      </c>
      <c r="E470" s="79">
        <v>22628.959199218749</v>
      </c>
      <c r="F470" s="79">
        <v>75497.73662499999</v>
      </c>
      <c r="G470" s="79">
        <v>39217.650077642436</v>
      </c>
      <c r="H470" s="79">
        <v>13523.814071671894</v>
      </c>
      <c r="I470" s="79">
        <v>47065.305857421845</v>
      </c>
      <c r="J470" s="79">
        <v>108.5307540893556</v>
      </c>
      <c r="K470" s="79">
        <v>22254.397192109369</v>
      </c>
      <c r="L470" s="79">
        <v>12131.300214109369</v>
      </c>
      <c r="M470" s="79">
        <v>43837.406183554769</v>
      </c>
      <c r="N470" s="79">
        <v>17876.271605468752</v>
      </c>
      <c r="O470" s="79">
        <v>64390.715875171882</v>
      </c>
      <c r="P470" s="79">
        <v>6243.3981345458997</v>
      </c>
      <c r="Q470" s="79">
        <v>32.836714744567857</v>
      </c>
      <c r="R470" s="79">
        <v>5495.9485107421879</v>
      </c>
      <c r="S470" s="79">
        <v>46767.495714843746</v>
      </c>
      <c r="T470" s="79">
        <v>21222.637861328123</v>
      </c>
      <c r="U470" s="79">
        <v>9714.7002675781296</v>
      </c>
      <c r="V470" s="79">
        <v>64743.667859187495</v>
      </c>
      <c r="W470" s="79">
        <v>6087.9594482421799</v>
      </c>
      <c r="X470" s="79">
        <v>22242.094213149179</v>
      </c>
      <c r="Y470" s="79">
        <v>19489.585804687507</v>
      </c>
      <c r="Z470" s="79">
        <v>448.46362630004887</v>
      </c>
      <c r="AA470" s="79">
        <v>31127.426095703122</v>
      </c>
      <c r="AB470" s="79">
        <v>39547.342261718724</v>
      </c>
      <c r="AC470" s="79">
        <v>31963.373264191618</v>
      </c>
      <c r="AD470" s="79">
        <v>34855.808840718768</v>
      </c>
      <c r="AE470" s="79">
        <v>9894.4646432558366</v>
      </c>
      <c r="AF470" s="79">
        <v>21.401029612903226</v>
      </c>
      <c r="AG470" s="79">
        <v>23616.367402343749</v>
      </c>
      <c r="AH470" s="79">
        <v>38884.145089875004</v>
      </c>
      <c r="AI470" s="79">
        <v>14278.391064453121</v>
      </c>
      <c r="AJ470" s="79">
        <v>231.78954223632809</v>
      </c>
      <c r="AK470" s="79">
        <v>6639.4762527124003</v>
      </c>
      <c r="AL470" s="79">
        <v>19204.252070312501</v>
      </c>
      <c r="AM470" s="79">
        <v>21247.827995864111</v>
      </c>
      <c r="AN470" s="79">
        <v>4068.3460937500008</v>
      </c>
      <c r="AO470" s="79">
        <v>57559.736480468753</v>
      </c>
      <c r="AP470" s="79">
        <v>690.14741516113304</v>
      </c>
      <c r="AQ470" s="79">
        <v>83997.641437499988</v>
      </c>
      <c r="AR470" s="79">
        <v>62362.226262945303</v>
      </c>
      <c r="AS470" s="79">
        <v>53376.440492187496</v>
      </c>
      <c r="AT470" s="79">
        <v>17254.429690201981</v>
      </c>
      <c r="AU470" s="79">
        <v>62558.020398437518</v>
      </c>
      <c r="AV470" s="79">
        <v>23679.826223062504</v>
      </c>
      <c r="AW470" s="79">
        <v>3796.8612968124417</v>
      </c>
      <c r="AX470" s="79">
        <v>38006.469665527351</v>
      </c>
      <c r="AY470" s="79">
        <v>81595.116700375045</v>
      </c>
    </row>
    <row r="471" spans="1:51" x14ac:dyDescent="0.25">
      <c r="A471" s="77">
        <v>43819</v>
      </c>
      <c r="B471" s="78">
        <v>14</v>
      </c>
      <c r="C471" s="79">
        <v>44732.268257812473</v>
      </c>
      <c r="D471" s="79">
        <v>45175.30744484374</v>
      </c>
      <c r="E471" s="79">
        <v>23551.001972656253</v>
      </c>
      <c r="F471" s="79">
        <v>77666.142976562507</v>
      </c>
      <c r="G471" s="79">
        <v>37765.029438463484</v>
      </c>
      <c r="H471" s="79">
        <v>12625.086981593759</v>
      </c>
      <c r="I471" s="79">
        <v>48135.540605468741</v>
      </c>
      <c r="J471" s="79">
        <v>112.1812477111816</v>
      </c>
      <c r="K471" s="79">
        <v>22386.495919734392</v>
      </c>
      <c r="L471" s="79">
        <v>11308.65456890627</v>
      </c>
      <c r="M471" s="79">
        <v>43222.204934770984</v>
      </c>
      <c r="N471" s="79">
        <v>18657.600242187495</v>
      </c>
      <c r="O471" s="79">
        <v>64939.340110890626</v>
      </c>
      <c r="P471" s="79">
        <v>6195.4600821279291</v>
      </c>
      <c r="Q471" s="79">
        <v>33.583465576171868</v>
      </c>
      <c r="R471" s="79">
        <v>5843.1662109375011</v>
      </c>
      <c r="S471" s="79">
        <v>48188.765628906258</v>
      </c>
      <c r="T471" s="79">
        <v>21787.049330078127</v>
      </c>
      <c r="U471" s="79">
        <v>10027.821669921879</v>
      </c>
      <c r="V471" s="79">
        <v>67684.825426031253</v>
      </c>
      <c r="W471" s="79">
        <v>5707.2027832031199</v>
      </c>
      <c r="X471" s="79">
        <v>22686.489172476329</v>
      </c>
      <c r="Y471" s="79">
        <v>18813.765574218753</v>
      </c>
      <c r="Z471" s="79">
        <v>443.06246920776374</v>
      </c>
      <c r="AA471" s="79">
        <v>31328.056015625007</v>
      </c>
      <c r="AB471" s="79">
        <v>40231.825660156246</v>
      </c>
      <c r="AC471" s="79">
        <v>32995.964385260515</v>
      </c>
      <c r="AD471" s="79">
        <v>36657.605292874992</v>
      </c>
      <c r="AE471" s="79">
        <v>8896.518899384615</v>
      </c>
      <c r="AF471" s="79">
        <v>21.401029612903226</v>
      </c>
      <c r="AG471" s="79">
        <v>24456.679914062501</v>
      </c>
      <c r="AH471" s="79">
        <v>41289.356064874999</v>
      </c>
      <c r="AI471" s="79">
        <v>14303.281396484381</v>
      </c>
      <c r="AJ471" s="79">
        <v>184.29103881836005</v>
      </c>
      <c r="AK471" s="79">
        <v>6541.1387454553224</v>
      </c>
      <c r="AL471" s="79">
        <v>20481.302558593743</v>
      </c>
      <c r="AM471" s="79">
        <v>22824.299111129698</v>
      </c>
      <c r="AN471" s="79">
        <v>4321.230322265631</v>
      </c>
      <c r="AO471" s="79">
        <v>59183.076196289068</v>
      </c>
      <c r="AP471" s="79">
        <v>712.67955017089798</v>
      </c>
      <c r="AQ471" s="79">
        <v>86285.699082031235</v>
      </c>
      <c r="AR471" s="79">
        <v>62853.723644218757</v>
      </c>
      <c r="AS471" s="79">
        <v>55508.672667968764</v>
      </c>
      <c r="AT471" s="79">
        <v>17541.435119922582</v>
      </c>
      <c r="AU471" s="79">
        <v>64574.764765625019</v>
      </c>
      <c r="AV471" s="79">
        <v>24719.491809468749</v>
      </c>
      <c r="AW471" s="79">
        <v>4398.9464697042749</v>
      </c>
      <c r="AX471" s="79">
        <v>40373.874538574222</v>
      </c>
      <c r="AY471" s="79">
        <v>83147.510824437457</v>
      </c>
    </row>
    <row r="472" spans="1:51" x14ac:dyDescent="0.25">
      <c r="A472" s="77">
        <v>43819</v>
      </c>
      <c r="B472" s="78">
        <v>15</v>
      </c>
      <c r="C472" s="79">
        <v>44365.811515624984</v>
      </c>
      <c r="D472" s="79">
        <v>46174.486870218716</v>
      </c>
      <c r="E472" s="79">
        <v>23420.851328124998</v>
      </c>
      <c r="F472" s="79">
        <v>76889.499777343721</v>
      </c>
      <c r="G472" s="79">
        <v>39839.963570685548</v>
      </c>
      <c r="H472" s="79">
        <v>13238.14045528126</v>
      </c>
      <c r="I472" s="79">
        <v>48186.786487304693</v>
      </c>
      <c r="J472" s="79">
        <v>121.9628334045411</v>
      </c>
      <c r="K472" s="79">
        <v>23009.892332046882</v>
      </c>
      <c r="L472" s="79">
        <v>11185.758800921867</v>
      </c>
      <c r="M472" s="79">
        <v>44217.672038779419</v>
      </c>
      <c r="N472" s="79">
        <v>18749.563773437498</v>
      </c>
      <c r="O472" s="79">
        <v>65043.107695734376</v>
      </c>
      <c r="P472" s="79">
        <v>6410.1778185019548</v>
      </c>
      <c r="Q472" s="79">
        <v>33.343010902404785</v>
      </c>
      <c r="R472" s="79">
        <v>6036.2396362304607</v>
      </c>
      <c r="S472" s="79">
        <v>49471.00516406251</v>
      </c>
      <c r="T472" s="79">
        <v>21280.781921875001</v>
      </c>
      <c r="U472" s="79">
        <v>9893.0670058593805</v>
      </c>
      <c r="V472" s="79">
        <v>68234.025506624981</v>
      </c>
      <c r="W472" s="79">
        <v>5881.1702880859402</v>
      </c>
      <c r="X472" s="79">
        <v>21078.107744055098</v>
      </c>
      <c r="Y472" s="79">
        <v>20480.303933593746</v>
      </c>
      <c r="Z472" s="79">
        <v>436.35509347534179</v>
      </c>
      <c r="AA472" s="79">
        <v>32581.357580078133</v>
      </c>
      <c r="AB472" s="79">
        <v>40303.466304687499</v>
      </c>
      <c r="AC472" s="79">
        <v>32719.689398568396</v>
      </c>
      <c r="AD472" s="79">
        <v>37268.230671999998</v>
      </c>
      <c r="AE472" s="79">
        <v>9858.353283525279</v>
      </c>
      <c r="AF472" s="79">
        <v>21.401029612903226</v>
      </c>
      <c r="AG472" s="79">
        <v>24653.565671875</v>
      </c>
      <c r="AH472" s="79">
        <v>42062.267662312493</v>
      </c>
      <c r="AI472" s="79">
        <v>15206.29702148437</v>
      </c>
      <c r="AJ472" s="79">
        <v>161.67178930664096</v>
      </c>
      <c r="AK472" s="79">
        <v>6626.9273732482916</v>
      </c>
      <c r="AL472" s="79">
        <v>21390.196597656264</v>
      </c>
      <c r="AM472" s="79">
        <v>23229.787709739085</v>
      </c>
      <c r="AN472" s="79">
        <v>4729.9073242187496</v>
      </c>
      <c r="AO472" s="79">
        <v>60328.769878906256</v>
      </c>
      <c r="AP472" s="79">
        <v>724.07768249511696</v>
      </c>
      <c r="AQ472" s="79">
        <v>86626.410988281263</v>
      </c>
      <c r="AR472" s="79">
        <v>64120.90256293751</v>
      </c>
      <c r="AS472" s="79">
        <v>57102.850765624993</v>
      </c>
      <c r="AT472" s="79">
        <v>17438.997432586206</v>
      </c>
      <c r="AU472" s="79">
        <v>65281.352988281258</v>
      </c>
      <c r="AV472" s="79">
        <v>25455.933318312498</v>
      </c>
      <c r="AW472" s="79">
        <v>4776.8681407752874</v>
      </c>
      <c r="AX472" s="79">
        <v>41701.83000976561</v>
      </c>
      <c r="AY472" s="79">
        <v>82612.993188250024</v>
      </c>
    </row>
    <row r="473" spans="1:51" x14ac:dyDescent="0.25">
      <c r="A473" s="77">
        <v>43819</v>
      </c>
      <c r="B473" s="78">
        <v>16</v>
      </c>
      <c r="C473" s="79">
        <v>44981.597664062479</v>
      </c>
      <c r="D473" s="79">
        <v>46767.373322531283</v>
      </c>
      <c r="E473" s="79">
        <v>23484.509921875004</v>
      </c>
      <c r="F473" s="79">
        <v>75935.9928164062</v>
      </c>
      <c r="G473" s="79">
        <v>40308.263311255716</v>
      </c>
      <c r="H473" s="79">
        <v>13704.09067604689</v>
      </c>
      <c r="I473" s="79">
        <v>48566.426190429687</v>
      </c>
      <c r="J473" s="79">
        <v>117.5738525390624</v>
      </c>
      <c r="K473" s="79">
        <v>22997.759446687498</v>
      </c>
      <c r="L473" s="79">
        <v>12300.720675687498</v>
      </c>
      <c r="M473" s="79">
        <v>45111.295908288215</v>
      </c>
      <c r="N473" s="79">
        <v>19051.798035156247</v>
      </c>
      <c r="O473" s="79">
        <v>65759.252118953096</v>
      </c>
      <c r="P473" s="79">
        <v>6690.6073692656264</v>
      </c>
      <c r="Q473" s="79">
        <v>33.899414062500014</v>
      </c>
      <c r="R473" s="79">
        <v>6112.7839843749944</v>
      </c>
      <c r="S473" s="79">
        <v>50068.99415625001</v>
      </c>
      <c r="T473" s="79">
        <v>21142.246644531242</v>
      </c>
      <c r="U473" s="79">
        <v>9807.0762617187502</v>
      </c>
      <c r="V473" s="79">
        <v>68536.065781562502</v>
      </c>
      <c r="W473" s="79">
        <v>5963.6163330078098</v>
      </c>
      <c r="X473" s="79">
        <v>20225.640098203123</v>
      </c>
      <c r="Y473" s="79">
        <v>21739.082859375001</v>
      </c>
      <c r="Z473" s="79">
        <v>447.86084866943361</v>
      </c>
      <c r="AA473" s="79">
        <v>32596.155162109375</v>
      </c>
      <c r="AB473" s="79">
        <v>40238.904980468738</v>
      </c>
      <c r="AC473" s="79">
        <v>32201.240070264575</v>
      </c>
      <c r="AD473" s="79">
        <v>38086.596941593751</v>
      </c>
      <c r="AE473" s="79">
        <v>9534.196470703142</v>
      </c>
      <c r="AF473" s="79">
        <v>21.401029612903226</v>
      </c>
      <c r="AG473" s="79">
        <v>24604.9028515625</v>
      </c>
      <c r="AH473" s="79">
        <v>42903.216214781234</v>
      </c>
      <c r="AI473" s="79">
        <v>15858.31787109375</v>
      </c>
      <c r="AJ473" s="79">
        <v>209.13445996093776</v>
      </c>
      <c r="AK473" s="79">
        <v>6816.7121284399418</v>
      </c>
      <c r="AL473" s="79">
        <v>21725.236890624998</v>
      </c>
      <c r="AM473" s="79">
        <v>23097.293375723453</v>
      </c>
      <c r="AN473" s="79">
        <v>4619.4195312499996</v>
      </c>
      <c r="AO473" s="79">
        <v>60706.378794921897</v>
      </c>
      <c r="AP473" s="79">
        <v>701.35237121582099</v>
      </c>
      <c r="AQ473" s="79">
        <v>87334.515054687508</v>
      </c>
      <c r="AR473" s="79">
        <v>65378.079072882814</v>
      </c>
      <c r="AS473" s="79">
        <v>57702.468558593748</v>
      </c>
      <c r="AT473" s="79">
        <v>17967.675580937597</v>
      </c>
      <c r="AU473" s="79">
        <v>65402.655675781243</v>
      </c>
      <c r="AV473" s="79">
        <v>25865.372600031245</v>
      </c>
      <c r="AW473" s="79">
        <v>5285.3107831015705</v>
      </c>
      <c r="AX473" s="79">
        <v>42451.971677246103</v>
      </c>
      <c r="AY473" s="79">
        <v>83049.186677937541</v>
      </c>
    </row>
    <row r="474" spans="1:51" x14ac:dyDescent="0.25">
      <c r="A474" s="77">
        <v>43819</v>
      </c>
      <c r="B474" s="78">
        <v>17</v>
      </c>
      <c r="C474" s="79">
        <v>44268.412796875011</v>
      </c>
      <c r="D474" s="79">
        <v>46603.123899187478</v>
      </c>
      <c r="E474" s="79">
        <v>23326.303300781248</v>
      </c>
      <c r="F474" s="79">
        <v>75166.589148437473</v>
      </c>
      <c r="G474" s="79">
        <v>39798.734087581783</v>
      </c>
      <c r="H474" s="79">
        <v>12852.920595281252</v>
      </c>
      <c r="I474" s="79">
        <v>48425.303808593737</v>
      </c>
      <c r="J474" s="79">
        <v>122.73756027221681</v>
      </c>
      <c r="K474" s="79">
        <v>23138.475409046878</v>
      </c>
      <c r="L474" s="79">
        <v>11581.799316781267</v>
      </c>
      <c r="M474" s="79">
        <v>43761.131946115078</v>
      </c>
      <c r="N474" s="79">
        <v>19022.599499999997</v>
      </c>
      <c r="O474" s="79">
        <v>64685.909504203111</v>
      </c>
      <c r="P474" s="79">
        <v>6794.4886305620121</v>
      </c>
      <c r="Q474" s="79">
        <v>34.864966392517097</v>
      </c>
      <c r="R474" s="79">
        <v>6154.8463745117224</v>
      </c>
      <c r="S474" s="79">
        <v>49724.152533203131</v>
      </c>
      <c r="T474" s="79">
        <v>21083.579156250002</v>
      </c>
      <c r="U474" s="79">
        <v>9586.3999082031205</v>
      </c>
      <c r="V474" s="79">
        <v>68629.685089562481</v>
      </c>
      <c r="W474" s="79">
        <v>5791.9582275390594</v>
      </c>
      <c r="X474" s="79">
        <v>19751.857644578111</v>
      </c>
      <c r="Y474" s="79">
        <v>21038.829957031256</v>
      </c>
      <c r="Z474" s="79">
        <v>464.23410123901374</v>
      </c>
      <c r="AA474" s="79">
        <v>31741.635435546876</v>
      </c>
      <c r="AB474" s="79">
        <v>38782.957917968743</v>
      </c>
      <c r="AC474" s="79">
        <v>31625.315127708363</v>
      </c>
      <c r="AD474" s="79">
        <v>37916.054792156254</v>
      </c>
      <c r="AE474" s="79">
        <v>10564.41854296874</v>
      </c>
      <c r="AF474" s="79">
        <v>21.401029612903226</v>
      </c>
      <c r="AG474" s="79">
        <v>24134.425222656249</v>
      </c>
      <c r="AH474" s="79">
        <v>44008.963182906242</v>
      </c>
      <c r="AI474" s="79">
        <v>16022.57998046875</v>
      </c>
      <c r="AJ474" s="79">
        <v>210.82892846679692</v>
      </c>
      <c r="AK474" s="79">
        <v>6752.130869387207</v>
      </c>
      <c r="AL474" s="79">
        <v>21715.31881249998</v>
      </c>
      <c r="AM474" s="79">
        <v>22621.992596192213</v>
      </c>
      <c r="AN474" s="79">
        <v>4603.2762695312595</v>
      </c>
      <c r="AO474" s="79">
        <v>60336.642248046875</v>
      </c>
      <c r="AP474" s="79">
        <v>659.62933349609398</v>
      </c>
      <c r="AQ474" s="79">
        <v>85800.259105468751</v>
      </c>
      <c r="AR474" s="79">
        <v>64512.688493796843</v>
      </c>
      <c r="AS474" s="79">
        <v>57783.918488281248</v>
      </c>
      <c r="AT474" s="79">
        <v>18249.575850179652</v>
      </c>
      <c r="AU474" s="79">
        <v>64868.772878906253</v>
      </c>
      <c r="AV474" s="79">
        <v>26208.037868937492</v>
      </c>
      <c r="AW474" s="79">
        <v>4716.1527594589261</v>
      </c>
      <c r="AX474" s="79">
        <v>42755.429182128908</v>
      </c>
      <c r="AY474" s="79">
        <v>81527.078652531287</v>
      </c>
    </row>
    <row r="475" spans="1:51" x14ac:dyDescent="0.25">
      <c r="A475" s="77">
        <v>43819</v>
      </c>
      <c r="B475" s="78">
        <v>18</v>
      </c>
      <c r="C475" s="79">
        <v>43303.224664062502</v>
      </c>
      <c r="D475" s="79">
        <v>44164.866921374996</v>
      </c>
      <c r="E475" s="79">
        <v>22464.031816406252</v>
      </c>
      <c r="F475" s="79">
        <v>73087.733753906214</v>
      </c>
      <c r="G475" s="79">
        <v>37759.874181301784</v>
      </c>
      <c r="H475" s="79">
        <v>11730.770854710923</v>
      </c>
      <c r="I475" s="79">
        <v>46316.450107421886</v>
      </c>
      <c r="J475" s="79">
        <v>133.15069580078131</v>
      </c>
      <c r="K475" s="79">
        <v>22138.011019171878</v>
      </c>
      <c r="L475" s="79">
        <v>11058.13355386719</v>
      </c>
      <c r="M475" s="79">
        <v>40266.450243126761</v>
      </c>
      <c r="N475" s="79">
        <v>18534.545769531251</v>
      </c>
      <c r="O475" s="79">
        <v>61913.929792328148</v>
      </c>
      <c r="P475" s="79">
        <v>6682.2589631420888</v>
      </c>
      <c r="Q475" s="79">
        <v>33.79488468170166</v>
      </c>
      <c r="R475" s="79">
        <v>6134.8082519531272</v>
      </c>
      <c r="S475" s="79">
        <v>48534.923500000019</v>
      </c>
      <c r="T475" s="79">
        <v>20310.93053125</v>
      </c>
      <c r="U475" s="79">
        <v>8809.9983066406203</v>
      </c>
      <c r="V475" s="79">
        <v>67216.651734437502</v>
      </c>
      <c r="W475" s="79">
        <v>5495.2093505859402</v>
      </c>
      <c r="X475" s="79">
        <v>19072.211566888654</v>
      </c>
      <c r="Y475" s="79">
        <v>19191.9198359375</v>
      </c>
      <c r="Z475" s="79">
        <v>446.02132387084964</v>
      </c>
      <c r="AA475" s="79">
        <v>30268.890123046887</v>
      </c>
      <c r="AB475" s="79">
        <v>35388.521828124998</v>
      </c>
      <c r="AC475" s="79">
        <v>30570.622030728544</v>
      </c>
      <c r="AD475" s="79">
        <v>37704.717303187521</v>
      </c>
      <c r="AE475" s="79">
        <v>9892.0572441406148</v>
      </c>
      <c r="AF475" s="79">
        <v>21.401029612903226</v>
      </c>
      <c r="AG475" s="79">
        <v>23359.144894531251</v>
      </c>
      <c r="AH475" s="79">
        <v>44718.763354531242</v>
      </c>
      <c r="AI475" s="79">
        <v>15292.51196289063</v>
      </c>
      <c r="AJ475" s="79">
        <v>173.18629760742101</v>
      </c>
      <c r="AK475" s="79">
        <v>6579.0272606982435</v>
      </c>
      <c r="AL475" s="79">
        <v>21679.841896484373</v>
      </c>
      <c r="AM475" s="79">
        <v>22447.689881973478</v>
      </c>
      <c r="AN475" s="79">
        <v>5081.64501953125</v>
      </c>
      <c r="AO475" s="79">
        <v>57695.630908203129</v>
      </c>
      <c r="AP475" s="79">
        <v>566.2028350830069</v>
      </c>
      <c r="AQ475" s="79">
        <v>80974.449585937473</v>
      </c>
      <c r="AR475" s="79">
        <v>61027.698918304697</v>
      </c>
      <c r="AS475" s="79">
        <v>57056.201759765638</v>
      </c>
      <c r="AT475" s="79">
        <v>17408.17652193649</v>
      </c>
      <c r="AU475" s="79">
        <v>61694.407640624995</v>
      </c>
      <c r="AV475" s="79">
        <v>25568.996138499999</v>
      </c>
      <c r="AW475" s="79">
        <v>3907.9134207055654</v>
      </c>
      <c r="AX475" s="79">
        <v>42390.035441894543</v>
      </c>
      <c r="AY475" s="79">
        <v>77440.179499750011</v>
      </c>
    </row>
    <row r="476" spans="1:51" x14ac:dyDescent="0.25">
      <c r="A476" s="77">
        <v>43819</v>
      </c>
      <c r="B476" s="78">
        <v>19</v>
      </c>
      <c r="C476" s="79">
        <v>41851.962449218729</v>
      </c>
      <c r="D476" s="79">
        <v>41634.270518218764</v>
      </c>
      <c r="E476" s="79">
        <v>20989.338144531248</v>
      </c>
      <c r="F476" s="79">
        <v>70605.744859374987</v>
      </c>
      <c r="G476" s="79">
        <v>34632.446722015411</v>
      </c>
      <c r="H476" s="79">
        <v>10027.864771921892</v>
      </c>
      <c r="I476" s="79">
        <v>43145.960430664069</v>
      </c>
      <c r="J476" s="79">
        <v>136.1871528625488</v>
      </c>
      <c r="K476" s="79">
        <v>20221.844965968769</v>
      </c>
      <c r="L476" s="79">
        <v>9022.9335060781304</v>
      </c>
      <c r="M476" s="79">
        <v>35912.671758789889</v>
      </c>
      <c r="N476" s="79">
        <v>17489.605074218747</v>
      </c>
      <c r="O476" s="79">
        <v>57317.671143312502</v>
      </c>
      <c r="P476" s="79">
        <v>6215.7894823809829</v>
      </c>
      <c r="Q476" s="79">
        <v>33.690891265869141</v>
      </c>
      <c r="R476" s="79">
        <v>6079.8667724609377</v>
      </c>
      <c r="S476" s="79">
        <v>46747.67015429688</v>
      </c>
      <c r="T476" s="79">
        <v>18935.04031445313</v>
      </c>
      <c r="U476" s="79">
        <v>7920.4789277343807</v>
      </c>
      <c r="V476" s="79">
        <v>65727.284643062507</v>
      </c>
      <c r="W476" s="79">
        <v>4816.8280273437504</v>
      </c>
      <c r="X476" s="79">
        <v>17218.812288064721</v>
      </c>
      <c r="Y476" s="79">
        <v>17218.66353125</v>
      </c>
      <c r="Z476" s="79">
        <v>437.92631353759748</v>
      </c>
      <c r="AA476" s="79">
        <v>28965.357150390606</v>
      </c>
      <c r="AB476" s="79">
        <v>30989.69665429688</v>
      </c>
      <c r="AC476" s="79">
        <v>28776.874447426082</v>
      </c>
      <c r="AD476" s="79">
        <v>37252.570967906242</v>
      </c>
      <c r="AE476" s="79">
        <v>9151.5890620267255</v>
      </c>
      <c r="AF476" s="79">
        <v>21.401029612903226</v>
      </c>
      <c r="AG476" s="79">
        <v>22502.954292968749</v>
      </c>
      <c r="AH476" s="79">
        <v>44987.59873475002</v>
      </c>
      <c r="AI476" s="79">
        <v>13513.490332031261</v>
      </c>
      <c r="AJ476" s="79">
        <v>138.3732231445324</v>
      </c>
      <c r="AK476" s="79">
        <v>5974.1885085205186</v>
      </c>
      <c r="AL476" s="79">
        <v>21275.411138671872</v>
      </c>
      <c r="AM476" s="79">
        <v>21342.732881692224</v>
      </c>
      <c r="AN476" s="79">
        <v>5043.6104003906312</v>
      </c>
      <c r="AO476" s="79">
        <v>54790.644384765626</v>
      </c>
      <c r="AP476" s="79">
        <v>590.45300292968705</v>
      </c>
      <c r="AQ476" s="79">
        <v>73099.035535156232</v>
      </c>
      <c r="AR476" s="79">
        <v>55692.276064757789</v>
      </c>
      <c r="AS476" s="79">
        <v>55486.731765625009</v>
      </c>
      <c r="AT476" s="79">
        <v>15398.399917586561</v>
      </c>
      <c r="AU476" s="79">
        <v>58510.363249999995</v>
      </c>
      <c r="AV476" s="79">
        <v>25390.190406656246</v>
      </c>
      <c r="AW476" s="79">
        <v>3382.4996315318294</v>
      </c>
      <c r="AX476" s="79">
        <v>42552.648049316413</v>
      </c>
      <c r="AY476" s="79">
        <v>70116.146252499995</v>
      </c>
    </row>
    <row r="477" spans="1:51" x14ac:dyDescent="0.25">
      <c r="A477" s="77">
        <v>43819</v>
      </c>
      <c r="B477" s="78">
        <v>20</v>
      </c>
      <c r="C477" s="79">
        <v>39422.579214843732</v>
      </c>
      <c r="D477" s="79">
        <v>39481.047147624988</v>
      </c>
      <c r="E477" s="79">
        <v>19797.68729492187</v>
      </c>
      <c r="F477" s="79">
        <v>66531.059390625</v>
      </c>
      <c r="G477" s="79">
        <v>31831.262889917496</v>
      </c>
      <c r="H477" s="79">
        <v>9207.2199263671992</v>
      </c>
      <c r="I477" s="79">
        <v>38609.846192382807</v>
      </c>
      <c r="J477" s="79">
        <v>139.15856552124029</v>
      </c>
      <c r="K477" s="79">
        <v>19306.318075156269</v>
      </c>
      <c r="L477" s="79">
        <v>8556.0704467890573</v>
      </c>
      <c r="M477" s="79">
        <v>33450.772109041478</v>
      </c>
      <c r="N477" s="79">
        <v>16374.099738281247</v>
      </c>
      <c r="O477" s="79">
        <v>52515.123566062481</v>
      </c>
      <c r="P477" s="79">
        <v>5982.3877310141579</v>
      </c>
      <c r="Q477" s="79">
        <v>33.416914939880371</v>
      </c>
      <c r="R477" s="79">
        <v>6104.6010742187555</v>
      </c>
      <c r="S477" s="79">
        <v>45799.899400390626</v>
      </c>
      <c r="T477" s="79">
        <v>17681.507396484358</v>
      </c>
      <c r="U477" s="79">
        <v>7237.82924707032</v>
      </c>
      <c r="V477" s="79">
        <v>63566.550651249985</v>
      </c>
      <c r="W477" s="79">
        <v>4253.7914794921799</v>
      </c>
      <c r="X477" s="79">
        <v>15871.389012446009</v>
      </c>
      <c r="Y477" s="79">
        <v>16880.461460937498</v>
      </c>
      <c r="Z477" s="79">
        <v>410.49250675048819</v>
      </c>
      <c r="AA477" s="79">
        <v>27838.856890624975</v>
      </c>
      <c r="AB477" s="79">
        <v>27321.434499999999</v>
      </c>
      <c r="AC477" s="79">
        <v>27059.183401630868</v>
      </c>
      <c r="AD477" s="79">
        <v>36626.909223812487</v>
      </c>
      <c r="AE477" s="79">
        <v>8580.6348935546957</v>
      </c>
      <c r="AF477" s="79">
        <v>21.401029612903226</v>
      </c>
      <c r="AG477" s="79">
        <v>22030.903042968748</v>
      </c>
      <c r="AH477" s="79">
        <v>44985.805103187478</v>
      </c>
      <c r="AI477" s="79">
        <v>12890.900634765641</v>
      </c>
      <c r="AJ477" s="79">
        <v>90.527720458985073</v>
      </c>
      <c r="AK477" s="79">
        <v>6010.4553407376161</v>
      </c>
      <c r="AL477" s="79">
        <v>21662.65650585937</v>
      </c>
      <c r="AM477" s="79">
        <v>20530.12935770784</v>
      </c>
      <c r="AN477" s="79">
        <v>4861.2741210937593</v>
      </c>
      <c r="AO477" s="79">
        <v>51268.947784179676</v>
      </c>
      <c r="AP477" s="79">
        <v>461.33945861816295</v>
      </c>
      <c r="AQ477" s="79">
        <v>64548.879964843756</v>
      </c>
      <c r="AR477" s="79">
        <v>52174.398239773451</v>
      </c>
      <c r="AS477" s="79">
        <v>55001.508499999989</v>
      </c>
      <c r="AT477" s="79">
        <v>13572.209005845129</v>
      </c>
      <c r="AU477" s="79">
        <v>55329.716396484378</v>
      </c>
      <c r="AV477" s="79">
        <v>24981.706018968758</v>
      </c>
      <c r="AW477" s="79">
        <v>3832.7523893043799</v>
      </c>
      <c r="AX477" s="79">
        <v>42480.013591308598</v>
      </c>
      <c r="AY477" s="79">
        <v>59816.784749875012</v>
      </c>
    </row>
    <row r="478" spans="1:51" x14ac:dyDescent="0.25">
      <c r="A478" s="77">
        <v>43819</v>
      </c>
      <c r="B478" s="78">
        <v>21</v>
      </c>
      <c r="C478" s="79">
        <v>35541.088363281233</v>
      </c>
      <c r="D478" s="79">
        <v>38796.09750974999</v>
      </c>
      <c r="E478" s="79">
        <v>19635.546542968754</v>
      </c>
      <c r="F478" s="79">
        <v>62127.056316406226</v>
      </c>
      <c r="G478" s="79">
        <v>30847.329655129633</v>
      </c>
      <c r="H478" s="79">
        <v>9252.8553120937613</v>
      </c>
      <c r="I478" s="79">
        <v>35070.890872070297</v>
      </c>
      <c r="J478" s="79">
        <v>147.2665290832519</v>
      </c>
      <c r="K478" s="79">
        <v>18806.259305968757</v>
      </c>
      <c r="L478" s="79">
        <v>7535.5095842656265</v>
      </c>
      <c r="M478" s="79">
        <v>32786.650034475977</v>
      </c>
      <c r="N478" s="79">
        <v>15215.303496093746</v>
      </c>
      <c r="O478" s="79">
        <v>49454.874058828136</v>
      </c>
      <c r="P478" s="79">
        <v>5828.1838553999851</v>
      </c>
      <c r="Q478" s="79">
        <v>33.495731353759759</v>
      </c>
      <c r="R478" s="79">
        <v>6046.0102050781252</v>
      </c>
      <c r="S478" s="79">
        <v>45788.504142578131</v>
      </c>
      <c r="T478" s="79">
        <v>17009.781332031271</v>
      </c>
      <c r="U478" s="79">
        <v>7062.2797236328197</v>
      </c>
      <c r="V478" s="79">
        <v>63342.217006374995</v>
      </c>
      <c r="W478" s="79">
        <v>4453.7551513671797</v>
      </c>
      <c r="X478" s="79">
        <v>15543.586159135044</v>
      </c>
      <c r="Y478" s="79">
        <v>16840.562167968747</v>
      </c>
      <c r="Z478" s="79">
        <v>392.22214015502936</v>
      </c>
      <c r="AA478" s="79">
        <v>28216.538025390637</v>
      </c>
      <c r="AB478" s="79">
        <v>24311.320652343758</v>
      </c>
      <c r="AC478" s="79">
        <v>26132.732902927295</v>
      </c>
      <c r="AD478" s="79">
        <v>37171.697042999993</v>
      </c>
      <c r="AE478" s="79">
        <v>8009.8438457031316</v>
      </c>
      <c r="AF478" s="79">
        <v>21.401029612903226</v>
      </c>
      <c r="AG478" s="79">
        <v>21982.303246093754</v>
      </c>
      <c r="AH478" s="79">
        <v>45241.059823625008</v>
      </c>
      <c r="AI478" s="79">
        <v>12658.080761718749</v>
      </c>
      <c r="AJ478" s="79">
        <v>58.367211425780056</v>
      </c>
      <c r="AK478" s="79">
        <v>5893.419064737086</v>
      </c>
      <c r="AL478" s="79">
        <v>22069.005441406258</v>
      </c>
      <c r="AM478" s="79">
        <v>20262.481222301565</v>
      </c>
      <c r="AN478" s="79">
        <v>5019.1583496093808</v>
      </c>
      <c r="AO478" s="79">
        <v>49321.281991210933</v>
      </c>
      <c r="AP478" s="79">
        <v>195.363467895507</v>
      </c>
      <c r="AQ478" s="79">
        <v>57166.396712890615</v>
      </c>
      <c r="AR478" s="79">
        <v>50374.985032453107</v>
      </c>
      <c r="AS478" s="79">
        <v>55989.414626953134</v>
      </c>
      <c r="AT478" s="79">
        <v>13812.120562473228</v>
      </c>
      <c r="AU478" s="79">
        <v>53600.722564453172</v>
      </c>
      <c r="AV478" s="79">
        <v>25235.499762062489</v>
      </c>
      <c r="AW478" s="79">
        <v>4046.8855941517254</v>
      </c>
      <c r="AX478" s="79">
        <v>43021.05989501952</v>
      </c>
      <c r="AY478" s="79">
        <v>52027.118542593751</v>
      </c>
    </row>
    <row r="479" spans="1:51" x14ac:dyDescent="0.25">
      <c r="A479" s="77">
        <v>43819</v>
      </c>
      <c r="B479" s="78">
        <v>22</v>
      </c>
      <c r="C479" s="79">
        <v>37405.31642578126</v>
      </c>
      <c r="D479" s="79">
        <v>42177.287199062535</v>
      </c>
      <c r="E479" s="79">
        <v>22196.994677734368</v>
      </c>
      <c r="F479" s="79">
        <v>64033.988640624986</v>
      </c>
      <c r="G479" s="79">
        <v>35546.255569125016</v>
      </c>
      <c r="H479" s="79">
        <v>8815.5531776718581</v>
      </c>
      <c r="I479" s="79">
        <v>33318.37582128909</v>
      </c>
      <c r="J479" s="79">
        <v>148.75376892089849</v>
      </c>
      <c r="K479" s="79">
        <v>20221.931694031267</v>
      </c>
      <c r="L479" s="79">
        <v>8447.8030045312516</v>
      </c>
      <c r="M479" s="79">
        <v>34946.217377489775</v>
      </c>
      <c r="N479" s="79">
        <v>17247.653066406248</v>
      </c>
      <c r="O479" s="79">
        <v>50283.090466515612</v>
      </c>
      <c r="P479" s="79">
        <v>6527.9387889594127</v>
      </c>
      <c r="Q479" s="79">
        <v>32.950400352478013</v>
      </c>
      <c r="R479" s="79">
        <v>7088.4531372070242</v>
      </c>
      <c r="S479" s="79">
        <v>51485.056552734379</v>
      </c>
      <c r="T479" s="79">
        <v>19346.944978515628</v>
      </c>
      <c r="U479" s="79">
        <v>8819.278451171891</v>
      </c>
      <c r="V479" s="79">
        <v>71375.462325156244</v>
      </c>
      <c r="W479" s="79">
        <v>4838.5533691406299</v>
      </c>
      <c r="X479" s="79">
        <v>16870.98606065624</v>
      </c>
      <c r="Y479" s="79">
        <v>17274.434531249997</v>
      </c>
      <c r="Z479" s="79">
        <v>435.30407113647448</v>
      </c>
      <c r="AA479" s="79">
        <v>32238.432792968779</v>
      </c>
      <c r="AB479" s="79">
        <v>22121.161693359372</v>
      </c>
      <c r="AC479" s="79">
        <v>29273.652426704004</v>
      </c>
      <c r="AD479" s="79">
        <v>43349.45432481249</v>
      </c>
      <c r="AE479" s="79">
        <v>9065.826243164036</v>
      </c>
      <c r="AF479" s="79">
        <v>21.401029612903226</v>
      </c>
      <c r="AG479" s="79">
        <v>24713.946523437502</v>
      </c>
      <c r="AH479" s="79">
        <v>51935.552736437508</v>
      </c>
      <c r="AI479" s="79">
        <v>13031.197265625011</v>
      </c>
      <c r="AJ479" s="79">
        <v>112.90538354492207</v>
      </c>
      <c r="AK479" s="79">
        <v>6218.73886230468</v>
      </c>
      <c r="AL479" s="79">
        <v>24874.873941406251</v>
      </c>
      <c r="AM479" s="79">
        <v>22822.588838160951</v>
      </c>
      <c r="AN479" s="79">
        <v>5519.6185546875004</v>
      </c>
      <c r="AO479" s="79">
        <v>52381.033743652333</v>
      </c>
      <c r="AP479" s="79">
        <v>275.10786083984397</v>
      </c>
      <c r="AQ479" s="79">
        <v>53265.442676757841</v>
      </c>
      <c r="AR479" s="79">
        <v>54654.872151726566</v>
      </c>
      <c r="AS479" s="79">
        <v>62020.204285156251</v>
      </c>
      <c r="AT479" s="79">
        <v>14270.656616803632</v>
      </c>
      <c r="AU479" s="79">
        <v>56556.670617187498</v>
      </c>
      <c r="AV479" s="79">
        <v>29553.300228500015</v>
      </c>
      <c r="AW479" s="79">
        <v>4805.2073546612501</v>
      </c>
      <c r="AX479" s="79">
        <v>49565.562021484395</v>
      </c>
      <c r="AY479" s="79">
        <v>48678.233805796859</v>
      </c>
    </row>
    <row r="480" spans="1:51" x14ac:dyDescent="0.25">
      <c r="A480" s="77">
        <v>43819</v>
      </c>
      <c r="B480" s="78">
        <v>23</v>
      </c>
      <c r="C480" s="79">
        <v>35763.55401171877</v>
      </c>
      <c r="D480" s="79">
        <v>42589.633004062503</v>
      </c>
      <c r="E480" s="79">
        <v>21684.333447265632</v>
      </c>
      <c r="F480" s="79">
        <v>60827.76425781248</v>
      </c>
      <c r="G480" s="79">
        <v>34852.80165056252</v>
      </c>
      <c r="H480" s="79">
        <v>8293.1106039999959</v>
      </c>
      <c r="I480" s="79">
        <v>30399.522089843729</v>
      </c>
      <c r="J480" s="79">
        <v>146.1633186340332</v>
      </c>
      <c r="K480" s="79">
        <v>20630.508613593753</v>
      </c>
      <c r="L480" s="79">
        <v>8420.1699882500016</v>
      </c>
      <c r="M480" s="79">
        <v>35462.71904319161</v>
      </c>
      <c r="N480" s="79">
        <v>17453.659144531248</v>
      </c>
      <c r="O480" s="79">
        <v>49307.616671874988</v>
      </c>
      <c r="P480" s="79">
        <v>6872.8515140625095</v>
      </c>
      <c r="Q480" s="79">
        <v>32.176833629608161</v>
      </c>
      <c r="R480" s="79">
        <v>7569.3605712890603</v>
      </c>
      <c r="S480" s="79">
        <v>52725.638287109388</v>
      </c>
      <c r="T480" s="79">
        <v>18828.613751953133</v>
      </c>
      <c r="U480" s="79">
        <v>9209.5846894531096</v>
      </c>
      <c r="V480" s="79">
        <v>73383.799122718745</v>
      </c>
      <c r="W480" s="79">
        <v>5034.4077636718694</v>
      </c>
      <c r="X480" s="79">
        <v>17249.298771093741</v>
      </c>
      <c r="Y480" s="79">
        <v>17082.817203125</v>
      </c>
      <c r="Z480" s="79">
        <v>470.7863219238281</v>
      </c>
      <c r="AA480" s="79">
        <v>33017.609525390639</v>
      </c>
      <c r="AB480" s="79">
        <v>19915.292519531245</v>
      </c>
      <c r="AC480" s="79">
        <v>28795.506683528074</v>
      </c>
      <c r="AD480" s="79">
        <v>43909.809103812499</v>
      </c>
      <c r="AE480" s="79">
        <v>9269.8970761719047</v>
      </c>
      <c r="AF480" s="79">
        <v>21.401029612903226</v>
      </c>
      <c r="AG480" s="79">
        <v>25115.115714843749</v>
      </c>
      <c r="AH480" s="79">
        <v>54976.142099124998</v>
      </c>
      <c r="AI480" s="79">
        <v>12702.65644531251</v>
      </c>
      <c r="AJ480" s="79">
        <v>69.516421630858702</v>
      </c>
      <c r="AK480" s="79">
        <v>6267.7451757812496</v>
      </c>
      <c r="AL480" s="79">
        <v>25967.516992187509</v>
      </c>
      <c r="AM480" s="79">
        <v>23464.899653348457</v>
      </c>
      <c r="AN480" s="79">
        <v>5746.0394531250004</v>
      </c>
      <c r="AO480" s="79">
        <v>53159.499035644527</v>
      </c>
      <c r="AP480" s="79">
        <v>344.82689953613203</v>
      </c>
      <c r="AQ480" s="79">
        <v>49075.5659121094</v>
      </c>
      <c r="AR480" s="79">
        <v>55177.857442898443</v>
      </c>
      <c r="AS480" s="79">
        <v>63303.258671874995</v>
      </c>
      <c r="AT480" s="79">
        <v>14279.095327441984</v>
      </c>
      <c r="AU480" s="79">
        <v>56058.481824218739</v>
      </c>
      <c r="AV480" s="79">
        <v>31516.880770843756</v>
      </c>
      <c r="AW480" s="79">
        <v>5737.1337498358052</v>
      </c>
      <c r="AX480" s="79">
        <v>51864.671865234377</v>
      </c>
      <c r="AY480" s="79">
        <v>45595.361818843739</v>
      </c>
    </row>
    <row r="481" spans="1:51" x14ac:dyDescent="0.25">
      <c r="A481" s="77">
        <v>43819</v>
      </c>
      <c r="B481" s="78">
        <v>24</v>
      </c>
      <c r="C481" s="79">
        <v>32064.457318359386</v>
      </c>
      <c r="D481" s="79">
        <v>40141.755280750018</v>
      </c>
      <c r="E481" s="79">
        <v>19874.127031249998</v>
      </c>
      <c r="F481" s="79">
        <v>55087.954652343768</v>
      </c>
      <c r="G481" s="79">
        <v>32221.510029437508</v>
      </c>
      <c r="H481" s="79">
        <v>7699.8469694062496</v>
      </c>
      <c r="I481" s="79">
        <v>27869.233396484382</v>
      </c>
      <c r="J481" s="79">
        <v>138.46525955200201</v>
      </c>
      <c r="K481" s="79">
        <v>19690.922787453128</v>
      </c>
      <c r="L481" s="79">
        <v>8179.0345393515563</v>
      </c>
      <c r="M481" s="79">
        <v>34376.82269236353</v>
      </c>
      <c r="N481" s="79">
        <v>16340.643054687496</v>
      </c>
      <c r="O481" s="79">
        <v>46238.862217359376</v>
      </c>
      <c r="P481" s="79">
        <v>6510.4938030625108</v>
      </c>
      <c r="Q481" s="79">
        <v>32.355572700500488</v>
      </c>
      <c r="R481" s="79">
        <v>7227.2099853515656</v>
      </c>
      <c r="S481" s="79">
        <v>50224.287683593764</v>
      </c>
      <c r="T481" s="79">
        <v>16707.39272167968</v>
      </c>
      <c r="U481" s="79">
        <v>8669.78423242188</v>
      </c>
      <c r="V481" s="79">
        <v>68749.602852343727</v>
      </c>
      <c r="W481" s="79">
        <v>4737.2130371093799</v>
      </c>
      <c r="X481" s="79">
        <v>16040.132215312471</v>
      </c>
      <c r="Y481" s="79">
        <v>16358.140640624997</v>
      </c>
      <c r="Z481" s="79">
        <v>446.51812526855463</v>
      </c>
      <c r="AA481" s="79">
        <v>30984.902195312508</v>
      </c>
      <c r="AB481" s="79">
        <v>18231.238499999999</v>
      </c>
      <c r="AC481" s="79">
        <v>26446.043374241042</v>
      </c>
      <c r="AD481" s="79">
        <v>40540.804088468751</v>
      </c>
      <c r="AE481" s="79">
        <v>8725.4867832031541</v>
      </c>
      <c r="AF481" s="79">
        <v>21.401029612903226</v>
      </c>
      <c r="AG481" s="79">
        <v>23521.881253906249</v>
      </c>
      <c r="AH481" s="79">
        <v>49510.490301875012</v>
      </c>
      <c r="AI481" s="79">
        <v>11501.77416992188</v>
      </c>
      <c r="AJ481" s="79">
        <v>81.105774169923052</v>
      </c>
      <c r="AK481" s="79">
        <v>5968.3876318359298</v>
      </c>
      <c r="AL481" s="79">
        <v>24932.155093750003</v>
      </c>
      <c r="AM481" s="79">
        <v>22074.371770239079</v>
      </c>
      <c r="AN481" s="79">
        <v>5450.3505371093688</v>
      </c>
      <c r="AO481" s="79">
        <v>50618.526414062508</v>
      </c>
      <c r="AP481" s="79">
        <v>349.93988574218702</v>
      </c>
      <c r="AQ481" s="79">
        <v>45857.143573242203</v>
      </c>
      <c r="AR481" s="79">
        <v>52300.797219953107</v>
      </c>
      <c r="AS481" s="79">
        <v>60320.756804687517</v>
      </c>
      <c r="AT481" s="79">
        <v>13246.196902555221</v>
      </c>
      <c r="AU481" s="79">
        <v>52084.078255859378</v>
      </c>
      <c r="AV481" s="79">
        <v>30480.821994781247</v>
      </c>
      <c r="AW481" s="79">
        <v>7749.7200477185143</v>
      </c>
      <c r="AX481" s="79">
        <v>49628.143093261759</v>
      </c>
      <c r="AY481" s="79">
        <v>41107.921307749959</v>
      </c>
    </row>
    <row r="482" spans="1:51" x14ac:dyDescent="0.25">
      <c r="A482" s="77">
        <v>43820</v>
      </c>
      <c r="B482" s="78">
        <v>1</v>
      </c>
      <c r="C482" s="79">
        <v>28880.594656250007</v>
      </c>
      <c r="D482" s="79">
        <v>37172.432229124992</v>
      </c>
      <c r="E482" s="79">
        <v>17456.72001953124</v>
      </c>
      <c r="F482" s="79">
        <v>49128.422464843738</v>
      </c>
      <c r="G482" s="79">
        <v>28361.564346218758</v>
      </c>
      <c r="H482" s="79">
        <v>7462.6122059843801</v>
      </c>
      <c r="I482" s="79">
        <v>25565.845985351531</v>
      </c>
      <c r="J482" s="79">
        <v>116.657527923584</v>
      </c>
      <c r="K482" s="79">
        <v>17952.411739109386</v>
      </c>
      <c r="L482" s="79">
        <v>7518.4534973750124</v>
      </c>
      <c r="M482" s="79">
        <v>32865.815016510503</v>
      </c>
      <c r="N482" s="79">
        <v>14689.261757812499</v>
      </c>
      <c r="O482" s="79">
        <v>41893.438603546878</v>
      </c>
      <c r="P482" s="79">
        <v>5960.0849105468715</v>
      </c>
      <c r="Q482" s="79">
        <v>31.524871826171882</v>
      </c>
      <c r="R482" s="79">
        <v>6491.9692504882787</v>
      </c>
      <c r="S482" s="79">
        <v>45729.453986328139</v>
      </c>
      <c r="T482" s="79">
        <v>15014.37667773437</v>
      </c>
      <c r="U482" s="79">
        <v>7904.7325712890597</v>
      </c>
      <c r="V482" s="79">
        <v>61772.416399343761</v>
      </c>
      <c r="W482" s="79">
        <v>4331.2164062499996</v>
      </c>
      <c r="X482" s="79">
        <v>14827.792868624969</v>
      </c>
      <c r="Y482" s="79">
        <v>15265.902070312501</v>
      </c>
      <c r="Z482" s="79">
        <v>395.51966519165035</v>
      </c>
      <c r="AA482" s="79">
        <v>27701.971273437503</v>
      </c>
      <c r="AB482" s="79">
        <v>16716.189443359384</v>
      </c>
      <c r="AC482" s="79">
        <v>23993.796302608247</v>
      </c>
      <c r="AD482" s="79">
        <v>35636.16689853125</v>
      </c>
      <c r="AE482" s="79">
        <v>8588.0998496093816</v>
      </c>
      <c r="AF482" s="79">
        <v>21.401029612903226</v>
      </c>
      <c r="AG482" s="79">
        <v>21201.782234374998</v>
      </c>
      <c r="AH482" s="79">
        <v>43796.370954156257</v>
      </c>
      <c r="AI482" s="79">
        <v>10394.278906249991</v>
      </c>
      <c r="AJ482" s="79">
        <v>78.416375244139942</v>
      </c>
      <c r="AK482" s="79">
        <v>5641.5605908202997</v>
      </c>
      <c r="AL482" s="79">
        <v>22503.296710937506</v>
      </c>
      <c r="AM482" s="79">
        <v>19622.831620707821</v>
      </c>
      <c r="AN482" s="79">
        <v>4829.8719238281201</v>
      </c>
      <c r="AO482" s="79">
        <v>45883.20628955077</v>
      </c>
      <c r="AP482" s="79">
        <v>293.83594958495996</v>
      </c>
      <c r="AQ482" s="79">
        <v>42397.616457031261</v>
      </c>
      <c r="AR482" s="79">
        <v>47870.393138742191</v>
      </c>
      <c r="AS482" s="79">
        <v>54488.464437500013</v>
      </c>
      <c r="AT482" s="79">
        <v>12719.256377529558</v>
      </c>
      <c r="AU482" s="79">
        <v>46917.504859375018</v>
      </c>
      <c r="AV482" s="79">
        <v>28063.287657156248</v>
      </c>
      <c r="AW482" s="79">
        <v>8315.9595594457951</v>
      </c>
      <c r="AX482" s="79">
        <v>44953.083413085951</v>
      </c>
      <c r="AY482" s="79">
        <v>37517.652687750029</v>
      </c>
    </row>
    <row r="483" spans="1:51" x14ac:dyDescent="0.25">
      <c r="A483" s="77">
        <v>43820</v>
      </c>
      <c r="B483" s="78">
        <v>2</v>
      </c>
      <c r="C483" s="79">
        <v>26358.388408203122</v>
      </c>
      <c r="D483" s="79">
        <v>33401.169846499994</v>
      </c>
      <c r="E483" s="79">
        <v>15467.859501953122</v>
      </c>
      <c r="F483" s="79">
        <v>44326.238253906231</v>
      </c>
      <c r="G483" s="79">
        <v>24480.898238843762</v>
      </c>
      <c r="H483" s="79">
        <v>7460.049254437492</v>
      </c>
      <c r="I483" s="79">
        <v>23320.010305175794</v>
      </c>
      <c r="J483" s="79">
        <v>98.235286712646499</v>
      </c>
      <c r="K483" s="79">
        <v>15756.454398375015</v>
      </c>
      <c r="L483" s="79">
        <v>6821.5667455781231</v>
      </c>
      <c r="M483" s="79">
        <v>31362.471484273883</v>
      </c>
      <c r="N483" s="79">
        <v>13439.02048828125</v>
      </c>
      <c r="O483" s="79">
        <v>38055.533734062497</v>
      </c>
      <c r="P483" s="79">
        <v>5207.2431716171996</v>
      </c>
      <c r="Q483" s="79">
        <v>30.976222991943363</v>
      </c>
      <c r="R483" s="79">
        <v>5435.2544189453129</v>
      </c>
      <c r="S483" s="79">
        <v>40227.774900390643</v>
      </c>
      <c r="T483" s="79">
        <v>13577.39225390625</v>
      </c>
      <c r="U483" s="79">
        <v>7181.8660830078106</v>
      </c>
      <c r="V483" s="79">
        <v>54915.110792859377</v>
      </c>
      <c r="W483" s="79">
        <v>3787.3962646484397</v>
      </c>
      <c r="X483" s="79">
        <v>13707.36773420313</v>
      </c>
      <c r="Y483" s="79">
        <v>14163.482589843747</v>
      </c>
      <c r="Z483" s="79">
        <v>370.13420910644533</v>
      </c>
      <c r="AA483" s="79">
        <v>24043.687597656248</v>
      </c>
      <c r="AB483" s="79">
        <v>15700.964164062505</v>
      </c>
      <c r="AC483" s="79">
        <v>21403.931126145966</v>
      </c>
      <c r="AD483" s="79">
        <v>30678.091103093757</v>
      </c>
      <c r="AE483" s="79">
        <v>7209.8052119140793</v>
      </c>
      <c r="AF483" s="79">
        <v>21.401029612903226</v>
      </c>
      <c r="AG483" s="79">
        <v>18406.327937500002</v>
      </c>
      <c r="AH483" s="79">
        <v>37442.610939031256</v>
      </c>
      <c r="AI483" s="79">
        <v>9366.5279785156308</v>
      </c>
      <c r="AJ483" s="79">
        <v>69.194593261718865</v>
      </c>
      <c r="AK483" s="79">
        <v>5299.4268457031194</v>
      </c>
      <c r="AL483" s="79">
        <v>19288.76247656249</v>
      </c>
      <c r="AM483" s="79">
        <v>16985.09417877032</v>
      </c>
      <c r="AN483" s="79">
        <v>4118.0240722656408</v>
      </c>
      <c r="AO483" s="79">
        <v>40934.272533203111</v>
      </c>
      <c r="AP483" s="79">
        <v>223.77685180664005</v>
      </c>
      <c r="AQ483" s="79">
        <v>39346.105249999986</v>
      </c>
      <c r="AR483" s="79">
        <v>42975.397162492169</v>
      </c>
      <c r="AS483" s="79">
        <v>47322.724703124986</v>
      </c>
      <c r="AT483" s="79">
        <v>11757.944299676292</v>
      </c>
      <c r="AU483" s="79">
        <v>42095.928062499988</v>
      </c>
      <c r="AV483" s="79">
        <v>24182.038500374994</v>
      </c>
      <c r="AW483" s="79">
        <v>7032.5680023175082</v>
      </c>
      <c r="AX483" s="79">
        <v>38318.393117675791</v>
      </c>
      <c r="AY483" s="79">
        <v>34609.046796390619</v>
      </c>
    </row>
    <row r="484" spans="1:51" x14ac:dyDescent="0.25">
      <c r="A484" s="77">
        <v>43820</v>
      </c>
      <c r="B484" s="78">
        <v>3</v>
      </c>
      <c r="C484" s="79">
        <v>24279.672730468737</v>
      </c>
      <c r="D484" s="79">
        <v>29723.787050593746</v>
      </c>
      <c r="E484" s="79">
        <v>13904.723603515633</v>
      </c>
      <c r="F484" s="79">
        <v>40806.13706250002</v>
      </c>
      <c r="G484" s="79">
        <v>21085.441375515653</v>
      </c>
      <c r="H484" s="79">
        <v>7530.8580824531464</v>
      </c>
      <c r="I484" s="79">
        <v>21614.946025878911</v>
      </c>
      <c r="J484" s="79">
        <v>89.537475585937599</v>
      </c>
      <c r="K484" s="79">
        <v>14086.646729898426</v>
      </c>
      <c r="L484" s="79">
        <v>6620.8530182187405</v>
      </c>
      <c r="M484" s="79">
        <v>29996.966518863144</v>
      </c>
      <c r="N484" s="79">
        <v>12319.712271484379</v>
      </c>
      <c r="O484" s="79">
        <v>34904.102679820324</v>
      </c>
      <c r="P484" s="79">
        <v>4795.1473947968707</v>
      </c>
      <c r="Q484" s="79">
        <v>30.615915775299079</v>
      </c>
      <c r="R484" s="79">
        <v>4685.0754760742193</v>
      </c>
      <c r="S484" s="79">
        <v>34882.885255859394</v>
      </c>
      <c r="T484" s="79">
        <v>12291.42910839843</v>
      </c>
      <c r="U484" s="79">
        <v>6563.1805742187507</v>
      </c>
      <c r="V484" s="79">
        <v>48944.366967640635</v>
      </c>
      <c r="W484" s="79">
        <v>3588.59479980468</v>
      </c>
      <c r="X484" s="79">
        <v>12933.046544125003</v>
      </c>
      <c r="Y484" s="79">
        <v>13299.707437499999</v>
      </c>
      <c r="Z484" s="79">
        <v>357.84990354614263</v>
      </c>
      <c r="AA484" s="79">
        <v>21617.001869140622</v>
      </c>
      <c r="AB484" s="79">
        <v>15025.319708984383</v>
      </c>
      <c r="AC484" s="79">
        <v>19785.594586039486</v>
      </c>
      <c r="AD484" s="79">
        <v>26699.554543499995</v>
      </c>
      <c r="AE484" s="79">
        <v>6613.9644599609273</v>
      </c>
      <c r="AF484" s="79">
        <v>21.401029612903226</v>
      </c>
      <c r="AG484" s="79">
        <v>16226.0436015625</v>
      </c>
      <c r="AH484" s="79">
        <v>33514.588749437513</v>
      </c>
      <c r="AI484" s="79">
        <v>8422.5380371093706</v>
      </c>
      <c r="AJ484" s="79">
        <v>60.745235595703832</v>
      </c>
      <c r="AK484" s="79">
        <v>5199.4783007812503</v>
      </c>
      <c r="AL484" s="79">
        <v>16381.731720703141</v>
      </c>
      <c r="AM484" s="79">
        <v>14660.588846457853</v>
      </c>
      <c r="AN484" s="79">
        <v>3304.0870605468804</v>
      </c>
      <c r="AO484" s="79">
        <v>36070.615876953132</v>
      </c>
      <c r="AP484" s="79">
        <v>188.74962329101601</v>
      </c>
      <c r="AQ484" s="79">
        <v>36983.666268554676</v>
      </c>
      <c r="AR484" s="79">
        <v>38695.210430886742</v>
      </c>
      <c r="AS484" s="79">
        <v>41432.94200585939</v>
      </c>
      <c r="AT484" s="79">
        <v>10815.683771294107</v>
      </c>
      <c r="AU484" s="79">
        <v>38147.957980468724</v>
      </c>
      <c r="AV484" s="79">
        <v>20701.035228593755</v>
      </c>
      <c r="AW484" s="79">
        <v>4920.3871542083798</v>
      </c>
      <c r="AX484" s="79">
        <v>32713.147119140638</v>
      </c>
      <c r="AY484" s="79">
        <v>32890.585957781244</v>
      </c>
    </row>
    <row r="485" spans="1:51" x14ac:dyDescent="0.25">
      <c r="A485" s="77">
        <v>43820</v>
      </c>
      <c r="B485" s="78">
        <v>4</v>
      </c>
      <c r="C485" s="79">
        <v>23216.623230468766</v>
      </c>
      <c r="D485" s="79">
        <v>27752.88340843749</v>
      </c>
      <c r="E485" s="79">
        <v>12974.472216796868</v>
      </c>
      <c r="F485" s="79">
        <v>38672.884492187521</v>
      </c>
      <c r="G485" s="79">
        <v>19251.829362265631</v>
      </c>
      <c r="H485" s="79">
        <v>7542.6659268281182</v>
      </c>
      <c r="I485" s="79">
        <v>20689.056083496092</v>
      </c>
      <c r="J485" s="79">
        <v>85.360536575317298</v>
      </c>
      <c r="K485" s="79">
        <v>12898.895426632842</v>
      </c>
      <c r="L485" s="79">
        <v>6712.2404689062469</v>
      </c>
      <c r="M485" s="79">
        <v>29006.895084490745</v>
      </c>
      <c r="N485" s="79">
        <v>11643.067785156247</v>
      </c>
      <c r="O485" s="79">
        <v>33112.906510046865</v>
      </c>
      <c r="P485" s="79">
        <v>4633.7535882265602</v>
      </c>
      <c r="Q485" s="79">
        <v>30.01160717010498</v>
      </c>
      <c r="R485" s="79">
        <v>4189.5235229492191</v>
      </c>
      <c r="S485" s="79">
        <v>31412.23814453126</v>
      </c>
      <c r="T485" s="79">
        <v>11824.47121777344</v>
      </c>
      <c r="U485" s="79">
        <v>6260.9688857421788</v>
      </c>
      <c r="V485" s="79">
        <v>44593.25404464062</v>
      </c>
      <c r="W485" s="79">
        <v>3495.1833496093595</v>
      </c>
      <c r="X485" s="79">
        <v>12089.4188643125</v>
      </c>
      <c r="Y485" s="79">
        <v>12451.381218750001</v>
      </c>
      <c r="Z485" s="79">
        <v>384.47413532104497</v>
      </c>
      <c r="AA485" s="79">
        <v>19553.518753906246</v>
      </c>
      <c r="AB485" s="79">
        <v>14504.255397460942</v>
      </c>
      <c r="AC485" s="79">
        <v>18711.564366020822</v>
      </c>
      <c r="AD485" s="79">
        <v>24176.237358718747</v>
      </c>
      <c r="AE485" s="79">
        <v>5538.6946884765512</v>
      </c>
      <c r="AF485" s="79">
        <v>21.401029612903226</v>
      </c>
      <c r="AG485" s="79">
        <v>14571.840250000001</v>
      </c>
      <c r="AH485" s="79">
        <v>30776.813994937496</v>
      </c>
      <c r="AI485" s="79">
        <v>7790.0931640624894</v>
      </c>
      <c r="AJ485" s="79">
        <v>68.187337402343985</v>
      </c>
      <c r="AK485" s="79">
        <v>4925.3390673828098</v>
      </c>
      <c r="AL485" s="79">
        <v>14475.604280273445</v>
      </c>
      <c r="AM485" s="79">
        <v>12945.889633395345</v>
      </c>
      <c r="AN485" s="79">
        <v>2677.305517578121</v>
      </c>
      <c r="AO485" s="79">
        <v>32799.38971728515</v>
      </c>
      <c r="AP485" s="79">
        <v>137.26396215820301</v>
      </c>
      <c r="AQ485" s="79">
        <v>35545.859684570329</v>
      </c>
      <c r="AR485" s="79">
        <v>35624.391730621086</v>
      </c>
      <c r="AS485" s="79">
        <v>37176.404900390633</v>
      </c>
      <c r="AT485" s="79">
        <v>10263.137829825799</v>
      </c>
      <c r="AU485" s="79">
        <v>35905.691960937496</v>
      </c>
      <c r="AV485" s="79">
        <v>18023.868623000006</v>
      </c>
      <c r="AW485" s="79">
        <v>2787.6664948919679</v>
      </c>
      <c r="AX485" s="79">
        <v>29024.134033203121</v>
      </c>
      <c r="AY485" s="79">
        <v>31579.391065328127</v>
      </c>
    </row>
    <row r="486" spans="1:51" x14ac:dyDescent="0.25">
      <c r="A486" s="77">
        <v>43820</v>
      </c>
      <c r="B486" s="78">
        <v>5</v>
      </c>
      <c r="C486" s="79">
        <v>22692.135830078136</v>
      </c>
      <c r="D486" s="79">
        <v>25418.859864812508</v>
      </c>
      <c r="E486" s="79">
        <v>12290.47155273438</v>
      </c>
      <c r="F486" s="79">
        <v>37474.405017578145</v>
      </c>
      <c r="G486" s="79">
        <v>17344.53902442188</v>
      </c>
      <c r="H486" s="79">
        <v>7763.9402291562592</v>
      </c>
      <c r="I486" s="79">
        <v>20250.970969238282</v>
      </c>
      <c r="J486" s="79">
        <v>84.001106262207003</v>
      </c>
      <c r="K486" s="79">
        <v>12226.17525062498</v>
      </c>
      <c r="L486" s="79">
        <v>5840.0928139765783</v>
      </c>
      <c r="M486" s="79">
        <v>28338.215196567406</v>
      </c>
      <c r="N486" s="79">
        <v>10965.798128906257</v>
      </c>
      <c r="O486" s="79">
        <v>32255.841947054687</v>
      </c>
      <c r="P486" s="79">
        <v>4426.8740428359397</v>
      </c>
      <c r="Q486" s="79">
        <v>29.583755493164073</v>
      </c>
      <c r="R486" s="79">
        <v>3875.0828674316408</v>
      </c>
      <c r="S486" s="79">
        <v>29469.491091796881</v>
      </c>
      <c r="T486" s="79">
        <v>11738.065622070319</v>
      </c>
      <c r="U486" s="79">
        <v>6117.0662705078103</v>
      </c>
      <c r="V486" s="79">
        <v>41220.899717312503</v>
      </c>
      <c r="W486" s="79">
        <v>3299.0455078124996</v>
      </c>
      <c r="X486" s="79">
        <v>11236.709950156253</v>
      </c>
      <c r="Y486" s="79">
        <v>12306.181941406247</v>
      </c>
      <c r="Z486" s="79">
        <v>354.04872702636726</v>
      </c>
      <c r="AA486" s="79">
        <v>18321.428126953131</v>
      </c>
      <c r="AB486" s="79">
        <v>14338.021863281248</v>
      </c>
      <c r="AC486" s="79">
        <v>18125.567280590811</v>
      </c>
      <c r="AD486" s="79">
        <v>22961.680321593754</v>
      </c>
      <c r="AE486" s="79">
        <v>5328.917050781246</v>
      </c>
      <c r="AF486" s="79">
        <v>21.401029612903226</v>
      </c>
      <c r="AG486" s="79">
        <v>13833.688851562498</v>
      </c>
      <c r="AH486" s="79">
        <v>27465.589822499998</v>
      </c>
      <c r="AI486" s="79">
        <v>7609.6376220703096</v>
      </c>
      <c r="AJ486" s="79">
        <v>64.354809082031238</v>
      </c>
      <c r="AK486" s="79">
        <v>4922.9809375000004</v>
      </c>
      <c r="AL486" s="79">
        <v>13341.163733398433</v>
      </c>
      <c r="AM486" s="79">
        <v>12690.209030020354</v>
      </c>
      <c r="AN486" s="79">
        <v>2481.0337402343707</v>
      </c>
      <c r="AO486" s="79">
        <v>31173.953199707033</v>
      </c>
      <c r="AP486" s="79">
        <v>137.47623364257905</v>
      </c>
      <c r="AQ486" s="79">
        <v>34807.385794921887</v>
      </c>
      <c r="AR486" s="79">
        <v>33709.39278747658</v>
      </c>
      <c r="AS486" s="79">
        <v>34832.923029296879</v>
      </c>
      <c r="AT486" s="79">
        <v>10696.336928943532</v>
      </c>
      <c r="AU486" s="79">
        <v>34612.995324218791</v>
      </c>
      <c r="AV486" s="79">
        <v>16417.491553781256</v>
      </c>
      <c r="AW486" s="79">
        <v>3120.4831122302248</v>
      </c>
      <c r="AX486" s="79">
        <v>26864.982263183585</v>
      </c>
      <c r="AY486" s="79">
        <v>31044.040597671872</v>
      </c>
    </row>
    <row r="487" spans="1:51" x14ac:dyDescent="0.25">
      <c r="A487" s="77">
        <v>43820</v>
      </c>
      <c r="B487" s="78">
        <v>6</v>
      </c>
      <c r="C487" s="79">
        <v>21982.530132812517</v>
      </c>
      <c r="D487" s="79">
        <v>25187.11310203125</v>
      </c>
      <c r="E487" s="79">
        <v>12085.308203125</v>
      </c>
      <c r="F487" s="79">
        <v>36689.272052734377</v>
      </c>
      <c r="G487" s="79">
        <v>16091.678428265643</v>
      </c>
      <c r="H487" s="79">
        <v>7620.7165748984426</v>
      </c>
      <c r="I487" s="79">
        <v>20034.209951171859</v>
      </c>
      <c r="J487" s="79">
        <v>81.900627136230398</v>
      </c>
      <c r="K487" s="79">
        <v>12087.459613101571</v>
      </c>
      <c r="L487" s="79">
        <v>5942.3946341249884</v>
      </c>
      <c r="M487" s="79">
        <v>27488.192221120713</v>
      </c>
      <c r="N487" s="79">
        <v>10633.779146484369</v>
      </c>
      <c r="O487" s="79">
        <v>31800.358154437519</v>
      </c>
      <c r="P487" s="79">
        <v>4244.9583054453196</v>
      </c>
      <c r="Q487" s="79">
        <v>29.726423740386959</v>
      </c>
      <c r="R487" s="79">
        <v>3817.9002807617208</v>
      </c>
      <c r="S487" s="79">
        <v>28470.532806640636</v>
      </c>
      <c r="T487" s="79">
        <v>11337.543059570311</v>
      </c>
      <c r="U487" s="79">
        <v>6009.5189091797001</v>
      </c>
      <c r="V487" s="79">
        <v>39225.663137718751</v>
      </c>
      <c r="W487" s="79">
        <v>3271.9574096679698</v>
      </c>
      <c r="X487" s="79">
        <v>11303.414612531271</v>
      </c>
      <c r="Y487" s="79">
        <v>12336.60273046875</v>
      </c>
      <c r="Z487" s="79">
        <v>358.51544409179706</v>
      </c>
      <c r="AA487" s="79">
        <v>17796.879030273441</v>
      </c>
      <c r="AB487" s="79">
        <v>14376.956842773441</v>
      </c>
      <c r="AC487" s="79">
        <v>17544.587349251266</v>
      </c>
      <c r="AD487" s="79">
        <v>22721.336830937507</v>
      </c>
      <c r="AE487" s="79">
        <v>5571.9998203124842</v>
      </c>
      <c r="AF487" s="79">
        <v>21.401029612903226</v>
      </c>
      <c r="AG487" s="79">
        <v>13378.697781250003</v>
      </c>
      <c r="AH487" s="79">
        <v>26331.1839085625</v>
      </c>
      <c r="AI487" s="79">
        <v>7638.1727050781192</v>
      </c>
      <c r="AJ487" s="79">
        <v>63.179813476561833</v>
      </c>
      <c r="AK487" s="79">
        <v>4864.8720214843797</v>
      </c>
      <c r="AL487" s="79">
        <v>12787.951420898431</v>
      </c>
      <c r="AM487" s="79">
        <v>12276.81902135631</v>
      </c>
      <c r="AN487" s="79">
        <v>2406.1996582031393</v>
      </c>
      <c r="AO487" s="79">
        <v>30175.454173339844</v>
      </c>
      <c r="AP487" s="79">
        <v>149.10461267089798</v>
      </c>
      <c r="AQ487" s="79">
        <v>34283.763785156254</v>
      </c>
      <c r="AR487" s="79">
        <v>32755.729938339857</v>
      </c>
      <c r="AS487" s="79">
        <v>34044.486626953141</v>
      </c>
      <c r="AT487" s="79">
        <v>10336.729213269507</v>
      </c>
      <c r="AU487" s="79">
        <v>33906.972949218747</v>
      </c>
      <c r="AV487" s="79">
        <v>15620.996322968751</v>
      </c>
      <c r="AW487" s="79">
        <v>3502.1729640702815</v>
      </c>
      <c r="AX487" s="79">
        <v>25865.062994384774</v>
      </c>
      <c r="AY487" s="79">
        <v>30651.751382390612</v>
      </c>
    </row>
    <row r="488" spans="1:51" x14ac:dyDescent="0.25">
      <c r="A488" s="77">
        <v>43820</v>
      </c>
      <c r="B488" s="78">
        <v>7</v>
      </c>
      <c r="C488" s="79">
        <v>21684.258710937494</v>
      </c>
      <c r="D488" s="79">
        <v>24556.192724593748</v>
      </c>
      <c r="E488" s="79">
        <v>11599.649912109371</v>
      </c>
      <c r="F488" s="79">
        <v>36377.783146484348</v>
      </c>
      <c r="G488" s="79">
        <v>16626.365977734375</v>
      </c>
      <c r="H488" s="79">
        <v>7250.9071565312488</v>
      </c>
      <c r="I488" s="79">
        <v>20398.203043945308</v>
      </c>
      <c r="J488" s="79">
        <v>77.969594955444506</v>
      </c>
      <c r="K488" s="79">
        <v>12164.916430898438</v>
      </c>
      <c r="L488" s="79">
        <v>6364.746023898434</v>
      </c>
      <c r="M488" s="79">
        <v>26176.403957267168</v>
      </c>
      <c r="N488" s="79">
        <v>10410.053746093747</v>
      </c>
      <c r="O488" s="79">
        <v>31929.272510640618</v>
      </c>
      <c r="P488" s="79">
        <v>4423.8658324359067</v>
      </c>
      <c r="Q488" s="79">
        <v>29.674623012542732</v>
      </c>
      <c r="R488" s="79">
        <v>3651.4730285644537</v>
      </c>
      <c r="S488" s="79">
        <v>27334.195800781272</v>
      </c>
      <c r="T488" s="79">
        <v>10786.649369140629</v>
      </c>
      <c r="U488" s="79">
        <v>5616.1978613281208</v>
      </c>
      <c r="V488" s="79">
        <v>38268.4428490625</v>
      </c>
      <c r="W488" s="79">
        <v>3260.1257812500098</v>
      </c>
      <c r="X488" s="79">
        <v>10757.137916352545</v>
      </c>
      <c r="Y488" s="79">
        <v>12390.38466796875</v>
      </c>
      <c r="Z488" s="79">
        <v>353.95113440551762</v>
      </c>
      <c r="AA488" s="79">
        <v>17330.13293750001</v>
      </c>
      <c r="AB488" s="79">
        <v>14587.169190429709</v>
      </c>
      <c r="AC488" s="79">
        <v>17394.324002309608</v>
      </c>
      <c r="AD488" s="79">
        <v>21751.437781562494</v>
      </c>
      <c r="AE488" s="79">
        <v>5396.6421669921929</v>
      </c>
      <c r="AF488" s="79">
        <v>21.401029612903226</v>
      </c>
      <c r="AG488" s="79">
        <v>13152.7573359375</v>
      </c>
      <c r="AH488" s="79">
        <v>26153.853586031248</v>
      </c>
      <c r="AI488" s="79">
        <v>7434.6281738281195</v>
      </c>
      <c r="AJ488" s="79">
        <v>66.580883544921903</v>
      </c>
      <c r="AK488" s="79">
        <v>4583.1158691406199</v>
      </c>
      <c r="AL488" s="79">
        <v>12655.09233105468</v>
      </c>
      <c r="AM488" s="79">
        <v>11818.979419043799</v>
      </c>
      <c r="AN488" s="79">
        <v>2310.0715820312407</v>
      </c>
      <c r="AO488" s="79">
        <v>29595.191523437508</v>
      </c>
      <c r="AP488" s="79">
        <v>134.08597149658107</v>
      </c>
      <c r="AQ488" s="79">
        <v>34384.504911132812</v>
      </c>
      <c r="AR488" s="79">
        <v>32265.343116386714</v>
      </c>
      <c r="AS488" s="79">
        <v>33536.942988281262</v>
      </c>
      <c r="AT488" s="79">
        <v>9868.2946164957921</v>
      </c>
      <c r="AU488" s="79">
        <v>33373.146460937496</v>
      </c>
      <c r="AV488" s="79">
        <v>14764.550995765641</v>
      </c>
      <c r="AW488" s="79">
        <v>2596.6254699315614</v>
      </c>
      <c r="AX488" s="79">
        <v>24843.687299804682</v>
      </c>
      <c r="AY488" s="79">
        <v>30773.556760421878</v>
      </c>
    </row>
    <row r="489" spans="1:51" x14ac:dyDescent="0.25">
      <c r="A489" s="77">
        <v>43820</v>
      </c>
      <c r="B489" s="78">
        <v>8</v>
      </c>
      <c r="C489" s="79">
        <v>20899.825431640609</v>
      </c>
      <c r="D489" s="79">
        <v>24004.730304031236</v>
      </c>
      <c r="E489" s="79">
        <v>11096.972641601567</v>
      </c>
      <c r="F489" s="79">
        <v>36768.791748046882</v>
      </c>
      <c r="G489" s="79">
        <v>15930.315994250223</v>
      </c>
      <c r="H489" s="79">
        <v>6787.5994353281294</v>
      </c>
      <c r="I489" s="79">
        <v>21090.304590820309</v>
      </c>
      <c r="J489" s="79">
        <v>93.095956802368192</v>
      </c>
      <c r="K489" s="79">
        <v>11733.893494593738</v>
      </c>
      <c r="L489" s="79">
        <v>5697.8206316796941</v>
      </c>
      <c r="M489" s="79">
        <v>25215.236251221406</v>
      </c>
      <c r="N489" s="79">
        <v>9638.3817910156067</v>
      </c>
      <c r="O489" s="79">
        <v>32634.300449281247</v>
      </c>
      <c r="P489" s="79">
        <v>4274.1362272412071</v>
      </c>
      <c r="Q489" s="79">
        <v>30.519751548767101</v>
      </c>
      <c r="R489" s="79">
        <v>3316.5510070800792</v>
      </c>
      <c r="S489" s="79">
        <v>26670.702981445324</v>
      </c>
      <c r="T489" s="79">
        <v>9666.0026611328303</v>
      </c>
      <c r="U489" s="79">
        <v>4830.9679648437505</v>
      </c>
      <c r="V489" s="79">
        <v>36382.628043265649</v>
      </c>
      <c r="W489" s="79">
        <v>3034.691955566404</v>
      </c>
      <c r="X489" s="79">
        <v>8978.7196670570684</v>
      </c>
      <c r="Y489" s="79">
        <v>12458.03704296875</v>
      </c>
      <c r="Z489" s="79">
        <v>357.65647382812506</v>
      </c>
      <c r="AA489" s="79">
        <v>16888.619337890625</v>
      </c>
      <c r="AB489" s="79">
        <v>15297.6186191406</v>
      </c>
      <c r="AC489" s="79">
        <v>16437.068538569569</v>
      </c>
      <c r="AD489" s="79">
        <v>20563.845138859382</v>
      </c>
      <c r="AE489" s="79">
        <v>3442.4642148437752</v>
      </c>
      <c r="AF489" s="79">
        <v>21.401029612903226</v>
      </c>
      <c r="AG489" s="79">
        <v>13276.5655625</v>
      </c>
      <c r="AH489" s="79">
        <v>24237.934455499999</v>
      </c>
      <c r="AI489" s="79">
        <v>7218.1428466796897</v>
      </c>
      <c r="AJ489" s="79">
        <v>55.307035888672999</v>
      </c>
      <c r="AK489" s="79">
        <v>4538.3917325668226</v>
      </c>
      <c r="AL489" s="79">
        <v>12337.917360351557</v>
      </c>
      <c r="AM489" s="79">
        <v>10930.492292582829</v>
      </c>
      <c r="AN489" s="79">
        <v>2265.1401367187605</v>
      </c>
      <c r="AO489" s="79">
        <v>28954.112481445307</v>
      </c>
      <c r="AP489" s="79">
        <v>162.40175665283198</v>
      </c>
      <c r="AQ489" s="79">
        <v>35032.837655273433</v>
      </c>
      <c r="AR489" s="79">
        <v>31656.997674128896</v>
      </c>
      <c r="AS489" s="79">
        <v>32962.025859374975</v>
      </c>
      <c r="AT489" s="79">
        <v>9815.1825982446935</v>
      </c>
      <c r="AU489" s="79">
        <v>33191.951902343753</v>
      </c>
      <c r="AV489" s="79">
        <v>12847.169065578135</v>
      </c>
      <c r="AW489" s="79">
        <v>2806.3580960064701</v>
      </c>
      <c r="AX489" s="79">
        <v>23547.451252441402</v>
      </c>
      <c r="AY489" s="79">
        <v>30839.06203198438</v>
      </c>
    </row>
    <row r="490" spans="1:51" x14ac:dyDescent="0.25">
      <c r="A490" s="77">
        <v>43820</v>
      </c>
      <c r="B490" s="78">
        <v>9</v>
      </c>
      <c r="C490" s="79">
        <v>22594.658027343765</v>
      </c>
      <c r="D490" s="79">
        <v>27461.09475615625</v>
      </c>
      <c r="E490" s="79">
        <v>12522.108730468741</v>
      </c>
      <c r="F490" s="79">
        <v>42852.075878906253</v>
      </c>
      <c r="G490" s="79">
        <v>19950.62741660601</v>
      </c>
      <c r="H490" s="79">
        <v>8416.7792246015597</v>
      </c>
      <c r="I490" s="79">
        <v>24940.350174804717</v>
      </c>
      <c r="J490" s="79">
        <v>109.2536029815674</v>
      </c>
      <c r="K490" s="79">
        <v>13576.601937000021</v>
      </c>
      <c r="L490" s="79">
        <v>6091.0788767109461</v>
      </c>
      <c r="M490" s="79">
        <v>27680.618676376107</v>
      </c>
      <c r="N490" s="79">
        <v>10559.643746093758</v>
      </c>
      <c r="O490" s="79">
        <v>35173.995476234399</v>
      </c>
      <c r="P490" s="79">
        <v>4971.1763885729169</v>
      </c>
      <c r="Q490" s="79">
        <v>31.031554222106934</v>
      </c>
      <c r="R490" s="79">
        <v>3603.2928894042971</v>
      </c>
      <c r="S490" s="79">
        <v>29480.066885742184</v>
      </c>
      <c r="T490" s="79">
        <v>10613.948663085939</v>
      </c>
      <c r="U490" s="79">
        <v>5360.4948486328103</v>
      </c>
      <c r="V490" s="79">
        <v>40887.794841531249</v>
      </c>
      <c r="W490" s="79">
        <v>3274.6892700195299</v>
      </c>
      <c r="X490" s="79">
        <v>11228.290216694471</v>
      </c>
      <c r="Y490" s="79">
        <v>14121.524320312499</v>
      </c>
      <c r="Z490" s="79">
        <v>402.31179637451169</v>
      </c>
      <c r="AA490" s="79">
        <v>19531.153540039086</v>
      </c>
      <c r="AB490" s="79">
        <v>17684.284546875006</v>
      </c>
      <c r="AC490" s="79">
        <v>18379.028161183902</v>
      </c>
      <c r="AD490" s="79">
        <v>23341.297800218741</v>
      </c>
      <c r="AE490" s="79">
        <v>4301.4041816406143</v>
      </c>
      <c r="AF490" s="79">
        <v>21.401029612903226</v>
      </c>
      <c r="AG490" s="79">
        <v>17100.213855468752</v>
      </c>
      <c r="AH490" s="79">
        <v>27603.715607343744</v>
      </c>
      <c r="AI490" s="79">
        <v>8327.266577148439</v>
      </c>
      <c r="AJ490" s="79">
        <v>-8.2807854003900161</v>
      </c>
      <c r="AK490" s="79">
        <v>5121.7929575976505</v>
      </c>
      <c r="AL490" s="79">
        <v>13365.769260742167</v>
      </c>
      <c r="AM490" s="79">
        <v>12278.506379309412</v>
      </c>
      <c r="AN490" s="79">
        <v>2688.8184082031207</v>
      </c>
      <c r="AO490" s="79">
        <v>32484.356141601573</v>
      </c>
      <c r="AP490" s="79">
        <v>488.97528356933606</v>
      </c>
      <c r="AQ490" s="79">
        <v>39938.265253906262</v>
      </c>
      <c r="AR490" s="79">
        <v>37480.191555746111</v>
      </c>
      <c r="AS490" s="79">
        <v>37020.34976953124</v>
      </c>
      <c r="AT490" s="79">
        <v>10926.673298805579</v>
      </c>
      <c r="AU490" s="79">
        <v>38260.574130859393</v>
      </c>
      <c r="AV490" s="79">
        <v>15189.244040437496</v>
      </c>
      <c r="AW490" s="79">
        <v>3491.8327597314455</v>
      </c>
      <c r="AX490" s="79">
        <v>26515.630986328128</v>
      </c>
      <c r="AY490" s="79">
        <v>34940.147354968743</v>
      </c>
    </row>
    <row r="491" spans="1:51" x14ac:dyDescent="0.25">
      <c r="A491" s="77">
        <v>43820</v>
      </c>
      <c r="B491" s="78">
        <v>10</v>
      </c>
      <c r="C491" s="79">
        <v>26106.851091796885</v>
      </c>
      <c r="D491" s="79">
        <v>31421.969268125002</v>
      </c>
      <c r="E491" s="79">
        <v>14641.755058593746</v>
      </c>
      <c r="F491" s="79">
        <v>50315.89997265624</v>
      </c>
      <c r="G491" s="79">
        <v>24608.421098464241</v>
      </c>
      <c r="H491" s="79">
        <v>9449.762384757827</v>
      </c>
      <c r="I491" s="79">
        <v>29943.301570312473</v>
      </c>
      <c r="J491" s="79">
        <v>122.9571723937988</v>
      </c>
      <c r="K491" s="79">
        <v>15805.847187734389</v>
      </c>
      <c r="L491" s="79">
        <v>6733.7910079609392</v>
      </c>
      <c r="M491" s="79">
        <v>30259.070443431192</v>
      </c>
      <c r="N491" s="79">
        <v>12082.8140859375</v>
      </c>
      <c r="O491" s="79">
        <v>41620.77493079687</v>
      </c>
      <c r="P491" s="79">
        <v>5388.1758424477566</v>
      </c>
      <c r="Q491" s="79">
        <v>30.937652587890629</v>
      </c>
      <c r="R491" s="79">
        <v>4294.6207763671864</v>
      </c>
      <c r="S491" s="79">
        <v>34560.653937499999</v>
      </c>
      <c r="T491" s="79">
        <v>12724.496114257809</v>
      </c>
      <c r="U491" s="79">
        <v>5795.91462988282</v>
      </c>
      <c r="V491" s="79">
        <v>47980.848010484384</v>
      </c>
      <c r="W491" s="79">
        <v>3904.14306640624</v>
      </c>
      <c r="X491" s="79">
        <v>12115.006258023344</v>
      </c>
      <c r="Y491" s="79">
        <v>16056.27409375</v>
      </c>
      <c r="Z491" s="79">
        <v>382.30524008178713</v>
      </c>
      <c r="AA491" s="79">
        <v>21618.239198242209</v>
      </c>
      <c r="AB491" s="79">
        <v>20521.540478515621</v>
      </c>
      <c r="AC491" s="79">
        <v>21237.437194834358</v>
      </c>
      <c r="AD491" s="79">
        <v>26958.05148143748</v>
      </c>
      <c r="AE491" s="79">
        <v>4110.2626152343837</v>
      </c>
      <c r="AF491" s="79">
        <v>21.401029612903226</v>
      </c>
      <c r="AG491" s="79">
        <v>19767.769628906251</v>
      </c>
      <c r="AH491" s="79">
        <v>31248.125731000007</v>
      </c>
      <c r="AI491" s="79">
        <v>10091.70478515626</v>
      </c>
      <c r="AJ491" s="79">
        <v>64.466904541015822</v>
      </c>
      <c r="AK491" s="79">
        <v>5589.2900905737297</v>
      </c>
      <c r="AL491" s="79">
        <v>15799.76711425782</v>
      </c>
      <c r="AM491" s="79">
        <v>14025.341876332832</v>
      </c>
      <c r="AN491" s="79">
        <v>3063.7778808593703</v>
      </c>
      <c r="AO491" s="79">
        <v>37387.118331542959</v>
      </c>
      <c r="AP491" s="79">
        <v>544.51022338867301</v>
      </c>
      <c r="AQ491" s="79">
        <v>47935.905867187488</v>
      </c>
      <c r="AR491" s="79">
        <v>43879.859517171884</v>
      </c>
      <c r="AS491" s="79">
        <v>42332.701574218772</v>
      </c>
      <c r="AT491" s="79">
        <v>11702.196934319085</v>
      </c>
      <c r="AU491" s="79">
        <v>44290.579464843737</v>
      </c>
      <c r="AV491" s="79">
        <v>18478.14827978125</v>
      </c>
      <c r="AW491" s="79">
        <v>3267.6631914709483</v>
      </c>
      <c r="AX491" s="79">
        <v>30793.88021240235</v>
      </c>
      <c r="AY491" s="79">
        <v>40923.007264984371</v>
      </c>
    </row>
    <row r="492" spans="1:51" x14ac:dyDescent="0.25">
      <c r="A492" s="77">
        <v>43820</v>
      </c>
      <c r="B492" s="78">
        <v>11</v>
      </c>
      <c r="C492" s="79">
        <v>30970.625490234361</v>
      </c>
      <c r="D492" s="79">
        <v>34092.956794968748</v>
      </c>
      <c r="E492" s="79">
        <v>16913.922919921893</v>
      </c>
      <c r="F492" s="79">
        <v>58160.19684374996</v>
      </c>
      <c r="G492" s="79">
        <v>28736.697520823142</v>
      </c>
      <c r="H492" s="79">
        <v>9691.574536828115</v>
      </c>
      <c r="I492" s="79">
        <v>34910.977749023426</v>
      </c>
      <c r="J492" s="79">
        <v>129.2289848327637</v>
      </c>
      <c r="K492" s="79">
        <v>17402.165679234389</v>
      </c>
      <c r="L492" s="79">
        <v>7584.518952546885</v>
      </c>
      <c r="M492" s="79">
        <v>31536.890115305832</v>
      </c>
      <c r="N492" s="79">
        <v>13768.008462890628</v>
      </c>
      <c r="O492" s="79">
        <v>47194.529138515638</v>
      </c>
      <c r="P492" s="79">
        <v>5539.5309112705063</v>
      </c>
      <c r="Q492" s="79">
        <v>31.043594837188717</v>
      </c>
      <c r="R492" s="79">
        <v>4815.6428344726555</v>
      </c>
      <c r="S492" s="79">
        <v>38411.565746093744</v>
      </c>
      <c r="T492" s="79">
        <v>15858.373525390642</v>
      </c>
      <c r="U492" s="79">
        <v>6770.2225224609292</v>
      </c>
      <c r="V492" s="79">
        <v>53812.298814624992</v>
      </c>
      <c r="W492" s="79">
        <v>4157.5259765625005</v>
      </c>
      <c r="X492" s="79">
        <v>14163.458305946158</v>
      </c>
      <c r="Y492" s="79">
        <v>16405.968191406253</v>
      </c>
      <c r="Z492" s="79">
        <v>368.88444199829098</v>
      </c>
      <c r="AA492" s="79">
        <v>24549.867484375009</v>
      </c>
      <c r="AB492" s="79">
        <v>22914.381103515647</v>
      </c>
      <c r="AC492" s="79">
        <v>24173.663416470292</v>
      </c>
      <c r="AD492" s="79">
        <v>30424.19732856251</v>
      </c>
      <c r="AE492" s="79">
        <v>5907.4198652343857</v>
      </c>
      <c r="AF492" s="79">
        <v>21.401029612903226</v>
      </c>
      <c r="AG492" s="79">
        <v>21696.00555078125</v>
      </c>
      <c r="AH492" s="79">
        <v>35085.2139675</v>
      </c>
      <c r="AI492" s="79">
        <v>11242.02280273438</v>
      </c>
      <c r="AJ492" s="79">
        <v>71.553404541014743</v>
      </c>
      <c r="AK492" s="79">
        <v>5824.9050890698245</v>
      </c>
      <c r="AL492" s="79">
        <v>17385.361681640614</v>
      </c>
      <c r="AM492" s="79">
        <v>16256.259691676587</v>
      </c>
      <c r="AN492" s="79">
        <v>3669.8294921874885</v>
      </c>
      <c r="AO492" s="79">
        <v>41098.275748535161</v>
      </c>
      <c r="AP492" s="79">
        <v>615.37554931640602</v>
      </c>
      <c r="AQ492" s="79">
        <v>55123.053621093764</v>
      </c>
      <c r="AR492" s="79">
        <v>47763.454207914037</v>
      </c>
      <c r="AS492" s="79">
        <v>46380.033999999985</v>
      </c>
      <c r="AT492" s="79">
        <v>12122.644749763966</v>
      </c>
      <c r="AU492" s="79">
        <v>49224.846519531246</v>
      </c>
      <c r="AV492" s="79">
        <v>20931.817637218755</v>
      </c>
      <c r="AW492" s="79">
        <v>2762.6701501562502</v>
      </c>
      <c r="AX492" s="79">
        <v>34519.299548339855</v>
      </c>
      <c r="AY492" s="79">
        <v>47058.009752406244</v>
      </c>
    </row>
    <row r="493" spans="1:51" x14ac:dyDescent="0.25">
      <c r="A493" s="77">
        <v>43820</v>
      </c>
      <c r="B493" s="78">
        <v>12</v>
      </c>
      <c r="C493" s="79">
        <v>33102.757843749991</v>
      </c>
      <c r="D493" s="79">
        <v>36576.703758624993</v>
      </c>
      <c r="E493" s="79">
        <v>18412.719814453132</v>
      </c>
      <c r="F493" s="79">
        <v>61853.707585937496</v>
      </c>
      <c r="G493" s="79">
        <v>29837.751189641476</v>
      </c>
      <c r="H493" s="79">
        <v>9622.6464826015672</v>
      </c>
      <c r="I493" s="79">
        <v>37313.377670898422</v>
      </c>
      <c r="J493" s="79">
        <v>134.0384635925293</v>
      </c>
      <c r="K493" s="79">
        <v>18335.714792031249</v>
      </c>
      <c r="L493" s="79">
        <v>7627.4995108593612</v>
      </c>
      <c r="M493" s="79">
        <v>32100.087056535507</v>
      </c>
      <c r="N493" s="79">
        <v>15734.575992187498</v>
      </c>
      <c r="O493" s="79">
        <v>50031.553948609369</v>
      </c>
      <c r="P493" s="79">
        <v>6059.2050102011735</v>
      </c>
      <c r="Q493" s="79">
        <v>31.436809062957771</v>
      </c>
      <c r="R493" s="79">
        <v>5176.3068237304678</v>
      </c>
      <c r="S493" s="79">
        <v>40806.863578125005</v>
      </c>
      <c r="T493" s="79">
        <v>17504.336691406268</v>
      </c>
      <c r="U493" s="79">
        <v>7716.6399941406198</v>
      </c>
      <c r="V493" s="79">
        <v>58175.989345125003</v>
      </c>
      <c r="W493" s="79">
        <v>4448.4734619140509</v>
      </c>
      <c r="X493" s="79">
        <v>15002.937135829749</v>
      </c>
      <c r="Y493" s="79">
        <v>15996.631425781246</v>
      </c>
      <c r="Z493" s="79">
        <v>399.72207996826182</v>
      </c>
      <c r="AA493" s="79">
        <v>23499.874501953102</v>
      </c>
      <c r="AB493" s="79">
        <v>23583.291402343744</v>
      </c>
      <c r="AC493" s="79">
        <v>26239.234884961494</v>
      </c>
      <c r="AD493" s="79">
        <v>32800.391288593775</v>
      </c>
      <c r="AE493" s="79">
        <v>6604.535560546874</v>
      </c>
      <c r="AF493" s="79">
        <v>21.401029612903226</v>
      </c>
      <c r="AG493" s="79">
        <v>22832.795644531252</v>
      </c>
      <c r="AH493" s="79">
        <v>37750.515884062501</v>
      </c>
      <c r="AI493" s="79">
        <v>11797.704199218761</v>
      </c>
      <c r="AJ493" s="79">
        <v>71.377172851563159</v>
      </c>
      <c r="AK493" s="79">
        <v>6095.0643526232907</v>
      </c>
      <c r="AL493" s="79">
        <v>18856.532583984383</v>
      </c>
      <c r="AM493" s="79">
        <v>17486.649059520354</v>
      </c>
      <c r="AN493" s="79">
        <v>4164.8758300781392</v>
      </c>
      <c r="AO493" s="79">
        <v>43956.06686865235</v>
      </c>
      <c r="AP493" s="79">
        <v>637.22076416015602</v>
      </c>
      <c r="AQ493" s="79">
        <v>59066.041308593725</v>
      </c>
      <c r="AR493" s="79">
        <v>49798.643147164061</v>
      </c>
      <c r="AS493" s="79">
        <v>49533.708587890629</v>
      </c>
      <c r="AT493" s="79">
        <v>12963.168898205973</v>
      </c>
      <c r="AU493" s="79">
        <v>51543.24317968751</v>
      </c>
      <c r="AV493" s="79">
        <v>21716.490237031248</v>
      </c>
      <c r="AW493" s="79">
        <v>3359.2779714556873</v>
      </c>
      <c r="AX493" s="79">
        <v>36813.636870117181</v>
      </c>
      <c r="AY493" s="79">
        <v>50126.537693984363</v>
      </c>
    </row>
    <row r="494" spans="1:51" x14ac:dyDescent="0.25">
      <c r="A494" s="77">
        <v>43820</v>
      </c>
      <c r="B494" s="78">
        <v>13</v>
      </c>
      <c r="C494" s="79">
        <v>34289.100753906256</v>
      </c>
      <c r="D494" s="79">
        <v>37767.630411656239</v>
      </c>
      <c r="E494" s="79">
        <v>19845.698398437493</v>
      </c>
      <c r="F494" s="79">
        <v>64937.191703124969</v>
      </c>
      <c r="G494" s="79">
        <v>31389.829490980959</v>
      </c>
      <c r="H494" s="79">
        <v>9672.1969105624994</v>
      </c>
      <c r="I494" s="79">
        <v>38574.886716796871</v>
      </c>
      <c r="J494" s="79">
        <v>137.18831634521493</v>
      </c>
      <c r="K494" s="79">
        <v>19097.611839671859</v>
      </c>
      <c r="L494" s="79">
        <v>8470.9707563203156</v>
      </c>
      <c r="M494" s="79">
        <v>32096.16642427069</v>
      </c>
      <c r="N494" s="79">
        <v>16559.101367187501</v>
      </c>
      <c r="O494" s="79">
        <v>51689.893137375002</v>
      </c>
      <c r="P494" s="79">
        <v>5966.8339270371098</v>
      </c>
      <c r="Q494" s="79">
        <v>31.72393274307251</v>
      </c>
      <c r="R494" s="79">
        <v>5589.729138183593</v>
      </c>
      <c r="S494" s="79">
        <v>43509.626558593744</v>
      </c>
      <c r="T494" s="79">
        <v>18600.41720507812</v>
      </c>
      <c r="U494" s="79">
        <v>8527.1388398437502</v>
      </c>
      <c r="V494" s="79">
        <v>61282.373607656242</v>
      </c>
      <c r="W494" s="79">
        <v>4678.6561767578105</v>
      </c>
      <c r="X494" s="79">
        <v>15708.789558865124</v>
      </c>
      <c r="Y494" s="79">
        <v>16295.812761718749</v>
      </c>
      <c r="Z494" s="79">
        <v>384.42595117797862</v>
      </c>
      <c r="AA494" s="79">
        <v>24975.474619140648</v>
      </c>
      <c r="AB494" s="79">
        <v>24019.845820312486</v>
      </c>
      <c r="AC494" s="79">
        <v>27867.157106822811</v>
      </c>
      <c r="AD494" s="79">
        <v>35680.602496781263</v>
      </c>
      <c r="AE494" s="79">
        <v>6407.6676444987334</v>
      </c>
      <c r="AF494" s="79">
        <v>21.401029612903226</v>
      </c>
      <c r="AG494" s="79">
        <v>23956.522585937499</v>
      </c>
      <c r="AH494" s="79">
        <v>40318.045440312482</v>
      </c>
      <c r="AI494" s="79">
        <v>12216.74213867188</v>
      </c>
      <c r="AJ494" s="79">
        <v>93.552900390625098</v>
      </c>
      <c r="AK494" s="79">
        <v>6266.2031652050773</v>
      </c>
      <c r="AL494" s="79">
        <v>20263.672498046872</v>
      </c>
      <c r="AM494" s="79">
        <v>18760.072080114092</v>
      </c>
      <c r="AN494" s="79">
        <v>4526.720703125</v>
      </c>
      <c r="AO494" s="79">
        <v>46690.440818847659</v>
      </c>
      <c r="AP494" s="79">
        <v>644.16305541992199</v>
      </c>
      <c r="AQ494" s="79">
        <v>61331.657845703136</v>
      </c>
      <c r="AR494" s="79">
        <v>51631.363093507811</v>
      </c>
      <c r="AS494" s="79">
        <v>52804.331330078123</v>
      </c>
      <c r="AT494" s="79">
        <v>13097.194384594215</v>
      </c>
      <c r="AU494" s="79">
        <v>53883.384019531251</v>
      </c>
      <c r="AV494" s="79">
        <v>22983.839758562499</v>
      </c>
      <c r="AW494" s="79">
        <v>3405.8665428570557</v>
      </c>
      <c r="AX494" s="79">
        <v>39527.937360839845</v>
      </c>
      <c r="AY494" s="79">
        <v>51659.074647093745</v>
      </c>
    </row>
    <row r="495" spans="1:51" x14ac:dyDescent="0.25">
      <c r="A495" s="77">
        <v>43820</v>
      </c>
      <c r="B495" s="78">
        <v>14</v>
      </c>
      <c r="C495" s="79">
        <v>35585.293734374965</v>
      </c>
      <c r="D495" s="79">
        <v>39180.148868343735</v>
      </c>
      <c r="E495" s="79">
        <v>21188.191728515631</v>
      </c>
      <c r="F495" s="79">
        <v>67262.975738281268</v>
      </c>
      <c r="G495" s="79">
        <v>32027.220938969116</v>
      </c>
      <c r="H495" s="79">
        <v>9383.2342245546861</v>
      </c>
      <c r="I495" s="79">
        <v>39110.062850585913</v>
      </c>
      <c r="J495" s="79">
        <v>144.74847412109369</v>
      </c>
      <c r="K495" s="79">
        <v>19587.757240390631</v>
      </c>
      <c r="L495" s="79">
        <v>8524.0669961874974</v>
      </c>
      <c r="M495" s="79">
        <v>31900.398235062803</v>
      </c>
      <c r="N495" s="79">
        <v>17828.982164062501</v>
      </c>
      <c r="O495" s="79">
        <v>53251.498054093776</v>
      </c>
      <c r="P495" s="79">
        <v>6196.0990083779307</v>
      </c>
      <c r="Q495" s="79">
        <v>31.637144565582282</v>
      </c>
      <c r="R495" s="79">
        <v>6084.1838012695334</v>
      </c>
      <c r="S495" s="79">
        <v>45456.046984375011</v>
      </c>
      <c r="T495" s="79">
        <v>19771.037955078122</v>
      </c>
      <c r="U495" s="79">
        <v>8998.4848164062496</v>
      </c>
      <c r="V495" s="79">
        <v>64957.944318468748</v>
      </c>
      <c r="W495" s="79">
        <v>4639.6680419921795</v>
      </c>
      <c r="X495" s="79">
        <v>16269.899375743877</v>
      </c>
      <c r="Y495" s="79">
        <v>16219.843406249998</v>
      </c>
      <c r="Z495" s="79">
        <v>408.62760693359382</v>
      </c>
      <c r="AA495" s="79">
        <v>26109.009003906267</v>
      </c>
      <c r="AB495" s="79">
        <v>22419.001630859377</v>
      </c>
      <c r="AC495" s="79">
        <v>28815.838820441571</v>
      </c>
      <c r="AD495" s="79">
        <v>37707.480718843755</v>
      </c>
      <c r="AE495" s="79">
        <v>6540.7462841385041</v>
      </c>
      <c r="AF495" s="79">
        <v>21.401029612903226</v>
      </c>
      <c r="AG495" s="79">
        <v>24787.187027343749</v>
      </c>
      <c r="AH495" s="79">
        <v>43418.155508093747</v>
      </c>
      <c r="AI495" s="79">
        <v>12526.30756835938</v>
      </c>
      <c r="AJ495" s="79">
        <v>109.22655957031316</v>
      </c>
      <c r="AK495" s="79">
        <v>6182.9318212634271</v>
      </c>
      <c r="AL495" s="79">
        <v>21686.737876953117</v>
      </c>
      <c r="AM495" s="79">
        <v>19890.35379352036</v>
      </c>
      <c r="AN495" s="79">
        <v>4623.1051757812393</v>
      </c>
      <c r="AO495" s="79">
        <v>48973.766111816403</v>
      </c>
      <c r="AP495" s="79">
        <v>645.30258178710892</v>
      </c>
      <c r="AQ495" s="79">
        <v>61621.065300781258</v>
      </c>
      <c r="AR495" s="79">
        <v>53583.218291835947</v>
      </c>
      <c r="AS495" s="79">
        <v>55236.282533203135</v>
      </c>
      <c r="AT495" s="79">
        <v>13553.385337282189</v>
      </c>
      <c r="AU495" s="79">
        <v>55477.925113281257</v>
      </c>
      <c r="AV495" s="79">
        <v>24519.761720874998</v>
      </c>
      <c r="AW495" s="79">
        <v>3300.2283828002937</v>
      </c>
      <c r="AX495" s="79">
        <v>42249.047722167961</v>
      </c>
      <c r="AY495" s="79">
        <v>52222.657213218728</v>
      </c>
    </row>
    <row r="496" spans="1:51" x14ac:dyDescent="0.25">
      <c r="A496" s="77">
        <v>43820</v>
      </c>
      <c r="B496" s="78">
        <v>15</v>
      </c>
      <c r="C496" s="79">
        <v>35192.746359375014</v>
      </c>
      <c r="D496" s="79">
        <v>38910.643337249989</v>
      </c>
      <c r="E496" s="79">
        <v>21445.660214843749</v>
      </c>
      <c r="F496" s="79">
        <v>66864.83985156253</v>
      </c>
      <c r="G496" s="79">
        <v>32896.976116075341</v>
      </c>
      <c r="H496" s="79">
        <v>9408.9718382499977</v>
      </c>
      <c r="I496" s="79">
        <v>38337.919317382817</v>
      </c>
      <c r="J496" s="79">
        <v>148.44920349121091</v>
      </c>
      <c r="K496" s="79">
        <v>19637.509848609388</v>
      </c>
      <c r="L496" s="79">
        <v>8322.3947659296973</v>
      </c>
      <c r="M496" s="79">
        <v>30519.542045053477</v>
      </c>
      <c r="N496" s="79">
        <v>18143.588191406252</v>
      </c>
      <c r="O496" s="79">
        <v>53154.120709359384</v>
      </c>
      <c r="P496" s="79">
        <v>6256.0902365947286</v>
      </c>
      <c r="Q496" s="79">
        <v>32.278452396392808</v>
      </c>
      <c r="R496" s="79">
        <v>6472.4584472656279</v>
      </c>
      <c r="S496" s="79">
        <v>46645.928925781256</v>
      </c>
      <c r="T496" s="79">
        <v>19710.407960937508</v>
      </c>
      <c r="U496" s="79">
        <v>9135.3778164062405</v>
      </c>
      <c r="V496" s="79">
        <v>67009.73383743751</v>
      </c>
      <c r="W496" s="79">
        <v>4699.3890869140596</v>
      </c>
      <c r="X496" s="79">
        <v>15367.742897250973</v>
      </c>
      <c r="Y496" s="79">
        <v>16495.061152343751</v>
      </c>
      <c r="Z496" s="79">
        <v>407.65715703735367</v>
      </c>
      <c r="AA496" s="79">
        <v>25657.581597656263</v>
      </c>
      <c r="AB496" s="79">
        <v>20618.666148437525</v>
      </c>
      <c r="AC496" s="79">
        <v>29381.862255514876</v>
      </c>
      <c r="AD496" s="79">
        <v>39114.305608968723</v>
      </c>
      <c r="AE496" s="79">
        <v>7964.2513597136995</v>
      </c>
      <c r="AF496" s="79">
        <v>21.401029612903226</v>
      </c>
      <c r="AG496" s="79">
        <v>25405.010242187502</v>
      </c>
      <c r="AH496" s="79">
        <v>45934.051784343726</v>
      </c>
      <c r="AI496" s="79">
        <v>12795.021435546891</v>
      </c>
      <c r="AJ496" s="79">
        <v>69.826179199219041</v>
      </c>
      <c r="AK496" s="79">
        <v>6167.4246853613286</v>
      </c>
      <c r="AL496" s="79">
        <v>22583.708927734388</v>
      </c>
      <c r="AM496" s="79">
        <v>20882.628600660973</v>
      </c>
      <c r="AN496" s="79">
        <v>5167.2741699218805</v>
      </c>
      <c r="AO496" s="79">
        <v>50110.175997070313</v>
      </c>
      <c r="AP496" s="79">
        <v>636.38446044921898</v>
      </c>
      <c r="AQ496" s="79">
        <v>60595.740439453126</v>
      </c>
      <c r="AR496" s="79">
        <v>53591.112156476556</v>
      </c>
      <c r="AS496" s="79">
        <v>56429.299550781245</v>
      </c>
      <c r="AT496" s="79">
        <v>13407.568762145809</v>
      </c>
      <c r="AU496" s="79">
        <v>55975.844234374985</v>
      </c>
      <c r="AV496" s="79">
        <v>25769.604372124992</v>
      </c>
      <c r="AW496" s="79">
        <v>3577.8235100830066</v>
      </c>
      <c r="AX496" s="79">
        <v>44346.485085449203</v>
      </c>
      <c r="AY496" s="79">
        <v>50545.563870468715</v>
      </c>
    </row>
    <row r="497" spans="1:51" x14ac:dyDescent="0.25">
      <c r="A497" s="77">
        <v>43820</v>
      </c>
      <c r="B497" s="78">
        <v>16</v>
      </c>
      <c r="C497" s="79">
        <v>33781.232148437499</v>
      </c>
      <c r="D497" s="79">
        <v>38669.539512812509</v>
      </c>
      <c r="E497" s="79">
        <v>21242.379082031253</v>
      </c>
      <c r="F497" s="79">
        <v>64851.501988281256</v>
      </c>
      <c r="G497" s="79">
        <v>33859.592679028101</v>
      </c>
      <c r="H497" s="79">
        <v>9002.6860730624976</v>
      </c>
      <c r="I497" s="79">
        <v>37232.883104492175</v>
      </c>
      <c r="J497" s="79">
        <v>145.8494110107423</v>
      </c>
      <c r="K497" s="79">
        <v>19545.983453218767</v>
      </c>
      <c r="L497" s="79">
        <v>8240.5432203672044</v>
      </c>
      <c r="M497" s="79">
        <v>28405.975037145858</v>
      </c>
      <c r="N497" s="79">
        <v>18323.986964843749</v>
      </c>
      <c r="O497" s="79">
        <v>51616.965571203138</v>
      </c>
      <c r="P497" s="79">
        <v>6202.4274132670898</v>
      </c>
      <c r="Q497" s="79">
        <v>32.505745887756341</v>
      </c>
      <c r="R497" s="79">
        <v>6569.9892578125082</v>
      </c>
      <c r="S497" s="79">
        <v>46613.91690234375</v>
      </c>
      <c r="T497" s="79">
        <v>18759.323111328129</v>
      </c>
      <c r="U497" s="79">
        <v>8829.3439707031412</v>
      </c>
      <c r="V497" s="79">
        <v>66579.902320906258</v>
      </c>
      <c r="W497" s="79">
        <v>4558.98649902344</v>
      </c>
      <c r="X497" s="79">
        <v>15329.311558520241</v>
      </c>
      <c r="Y497" s="79">
        <v>16115.731</v>
      </c>
      <c r="Z497" s="79">
        <v>368.85692713623041</v>
      </c>
      <c r="AA497" s="79">
        <v>26108.544460937526</v>
      </c>
      <c r="AB497" s="79">
        <v>19759.568990234377</v>
      </c>
      <c r="AC497" s="79">
        <v>28229.62207725281</v>
      </c>
      <c r="AD497" s="79">
        <v>38889.736876468742</v>
      </c>
      <c r="AE497" s="79">
        <v>7435.8502990649567</v>
      </c>
      <c r="AF497" s="79">
        <v>21.401029612903226</v>
      </c>
      <c r="AG497" s="79">
        <v>24959.026691406249</v>
      </c>
      <c r="AH497" s="79">
        <v>47494.594711187528</v>
      </c>
      <c r="AI497" s="79">
        <v>12608.178076171869</v>
      </c>
      <c r="AJ497" s="79">
        <v>86.249849121093973</v>
      </c>
      <c r="AK497" s="79">
        <v>6068.8917199670386</v>
      </c>
      <c r="AL497" s="79">
        <v>22842.420724609365</v>
      </c>
      <c r="AM497" s="79">
        <v>20905.228834332836</v>
      </c>
      <c r="AN497" s="79">
        <v>5352.0514160156199</v>
      </c>
      <c r="AO497" s="79">
        <v>50145.719166015624</v>
      </c>
      <c r="AP497" s="79">
        <v>614.3641510009769</v>
      </c>
      <c r="AQ497" s="79">
        <v>58686.444513671886</v>
      </c>
      <c r="AR497" s="79">
        <v>52769.852703203149</v>
      </c>
      <c r="AS497" s="79">
        <v>56613.031462890605</v>
      </c>
      <c r="AT497" s="79">
        <v>13334.591006445973</v>
      </c>
      <c r="AU497" s="79">
        <v>54865.806548828128</v>
      </c>
      <c r="AV497" s="79">
        <v>26061.971028656248</v>
      </c>
      <c r="AW497" s="79">
        <v>3876.8900448028571</v>
      </c>
      <c r="AX497" s="79">
        <v>44669.590693359372</v>
      </c>
      <c r="AY497" s="79">
        <v>48785.407108218758</v>
      </c>
    </row>
    <row r="498" spans="1:51" x14ac:dyDescent="0.25">
      <c r="A498" s="77">
        <v>43820</v>
      </c>
      <c r="B498" s="78">
        <v>17</v>
      </c>
      <c r="C498" s="79">
        <v>33370.389148437491</v>
      </c>
      <c r="D498" s="79">
        <v>38119.985537000008</v>
      </c>
      <c r="E498" s="79">
        <v>20967.378730468758</v>
      </c>
      <c r="F498" s="79">
        <v>63535.36909765625</v>
      </c>
      <c r="G498" s="79">
        <v>33457.918832687632</v>
      </c>
      <c r="H498" s="79">
        <v>8835.1984816015774</v>
      </c>
      <c r="I498" s="79">
        <v>36163.476538085939</v>
      </c>
      <c r="J498" s="79">
        <v>147.53139114379888</v>
      </c>
      <c r="K498" s="79">
        <v>19149.348604578121</v>
      </c>
      <c r="L498" s="79">
        <v>8494.6479669218825</v>
      </c>
      <c r="M498" s="79">
        <v>27610.708763447896</v>
      </c>
      <c r="N498" s="79">
        <v>18411.406425781246</v>
      </c>
      <c r="O498" s="79">
        <v>49941.081680234362</v>
      </c>
      <c r="P498" s="79">
        <v>6541.4780672983397</v>
      </c>
      <c r="Q498" s="79">
        <v>32.323281764984138</v>
      </c>
      <c r="R498" s="79">
        <v>6649.1479125976512</v>
      </c>
      <c r="S498" s="79">
        <v>45528.51742773439</v>
      </c>
      <c r="T498" s="79">
        <v>18526.127648437512</v>
      </c>
      <c r="U498" s="79">
        <v>8732.1017851562501</v>
      </c>
      <c r="V498" s="79">
        <v>64763.802183749998</v>
      </c>
      <c r="W498" s="79">
        <v>4476.48291015624</v>
      </c>
      <c r="X498" s="79">
        <v>14326.524880717896</v>
      </c>
      <c r="Y498" s="79">
        <v>16100.136621093747</v>
      </c>
      <c r="Z498" s="79">
        <v>407.94257616577164</v>
      </c>
      <c r="AA498" s="79">
        <v>26701.784376953143</v>
      </c>
      <c r="AB498" s="79">
        <v>19158.665878906264</v>
      </c>
      <c r="AC498" s="79">
        <v>27620.081501877241</v>
      </c>
      <c r="AD498" s="79">
        <v>38870.752728218751</v>
      </c>
      <c r="AE498" s="79">
        <v>7974.2610952410796</v>
      </c>
      <c r="AF498" s="79">
        <v>21.401029612903226</v>
      </c>
      <c r="AG498" s="79">
        <v>24449.855726562502</v>
      </c>
      <c r="AH498" s="79">
        <v>47858.86017771875</v>
      </c>
      <c r="AI498" s="79">
        <v>12489.612353515618</v>
      </c>
      <c r="AJ498" s="79">
        <v>83.976135253905966</v>
      </c>
      <c r="AK498" s="79">
        <v>6143.7092623986819</v>
      </c>
      <c r="AL498" s="79">
        <v>22854.636238281269</v>
      </c>
      <c r="AM498" s="79">
        <v>20951.235570989094</v>
      </c>
      <c r="AN498" s="79">
        <v>5344.9001464843805</v>
      </c>
      <c r="AO498" s="79">
        <v>49854.812166015632</v>
      </c>
      <c r="AP498" s="79">
        <v>611.67028808593807</v>
      </c>
      <c r="AQ498" s="79">
        <v>57087.398851562481</v>
      </c>
      <c r="AR498" s="79">
        <v>51764.105678085951</v>
      </c>
      <c r="AS498" s="79">
        <v>56353.350578125028</v>
      </c>
      <c r="AT498" s="79">
        <v>13577.765262877005</v>
      </c>
      <c r="AU498" s="79">
        <v>53350.205535156267</v>
      </c>
      <c r="AV498" s="79">
        <v>26410.705281906245</v>
      </c>
      <c r="AW498" s="79">
        <v>3968.1774339297435</v>
      </c>
      <c r="AX498" s="79">
        <v>44449.117202148438</v>
      </c>
      <c r="AY498" s="79">
        <v>47314.524242125037</v>
      </c>
    </row>
    <row r="499" spans="1:51" x14ac:dyDescent="0.25">
      <c r="A499" s="77">
        <v>43820</v>
      </c>
      <c r="B499" s="78">
        <v>18</v>
      </c>
      <c r="C499" s="79">
        <v>32425.737617187504</v>
      </c>
      <c r="D499" s="79">
        <v>36547.531353906226</v>
      </c>
      <c r="E499" s="79">
        <v>20405.939365234364</v>
      </c>
      <c r="F499" s="79">
        <v>61993.669542968746</v>
      </c>
      <c r="G499" s="79">
        <v>33652.240502006338</v>
      </c>
      <c r="H499" s="79">
        <v>8229.2950304609385</v>
      </c>
      <c r="I499" s="79">
        <v>34780.201536132809</v>
      </c>
      <c r="J499" s="79">
        <v>146.8390998840332</v>
      </c>
      <c r="K499" s="79">
        <v>18766.775698812507</v>
      </c>
      <c r="L499" s="79">
        <v>8253.9049516953164</v>
      </c>
      <c r="M499" s="79">
        <v>26682.031945106475</v>
      </c>
      <c r="N499" s="79">
        <v>18023.412910156254</v>
      </c>
      <c r="O499" s="79">
        <v>48496.875237265624</v>
      </c>
      <c r="P499" s="79">
        <v>6440.2424319868169</v>
      </c>
      <c r="Q499" s="79">
        <v>32.742696762084961</v>
      </c>
      <c r="R499" s="79">
        <v>6674.9709716796815</v>
      </c>
      <c r="S499" s="79">
        <v>44416.727835937527</v>
      </c>
      <c r="T499" s="79">
        <v>17828.47024023439</v>
      </c>
      <c r="U499" s="79">
        <v>8218.9457910156398</v>
      </c>
      <c r="V499" s="79">
        <v>63624.872900750001</v>
      </c>
      <c r="W499" s="79">
        <v>4248.0508056640701</v>
      </c>
      <c r="X499" s="79">
        <v>14390.420654417354</v>
      </c>
      <c r="Y499" s="79">
        <v>15442.530648437501</v>
      </c>
      <c r="Z499" s="79">
        <v>426.94443832397462</v>
      </c>
      <c r="AA499" s="79">
        <v>27662.795439453119</v>
      </c>
      <c r="AB499" s="79">
        <v>18666.862904296893</v>
      </c>
      <c r="AC499" s="79">
        <v>26361.972392064545</v>
      </c>
      <c r="AD499" s="79">
        <v>38610.093813468753</v>
      </c>
      <c r="AE499" s="79">
        <v>7371.0215939434893</v>
      </c>
      <c r="AF499" s="79">
        <v>21.401029612903226</v>
      </c>
      <c r="AG499" s="79">
        <v>23208.178058593749</v>
      </c>
      <c r="AH499" s="79">
        <v>47139.230786718748</v>
      </c>
      <c r="AI499" s="79">
        <v>12310.999658203131</v>
      </c>
      <c r="AJ499" s="79">
        <v>67.763302734374918</v>
      </c>
      <c r="AK499" s="79">
        <v>6243.6217796850597</v>
      </c>
      <c r="AL499" s="79">
        <v>22696.03707617187</v>
      </c>
      <c r="AM499" s="79">
        <v>20500.287394957832</v>
      </c>
      <c r="AN499" s="79">
        <v>5290.9034179687515</v>
      </c>
      <c r="AO499" s="79">
        <v>49585.075142089867</v>
      </c>
      <c r="AP499" s="79">
        <v>595.16047668456997</v>
      </c>
      <c r="AQ499" s="79">
        <v>55247.782082031255</v>
      </c>
      <c r="AR499" s="79">
        <v>50508.978881648414</v>
      </c>
      <c r="AS499" s="79">
        <v>55190.927044921882</v>
      </c>
      <c r="AT499" s="79">
        <v>12712.104052472931</v>
      </c>
      <c r="AU499" s="79">
        <v>52040.092644531258</v>
      </c>
      <c r="AV499" s="79">
        <v>26033.22244603125</v>
      </c>
      <c r="AW499" s="79">
        <v>4102.8108233779885</v>
      </c>
      <c r="AX499" s="79">
        <v>44348.380561523452</v>
      </c>
      <c r="AY499" s="79">
        <v>46283.166699687463</v>
      </c>
    </row>
    <row r="500" spans="1:51" x14ac:dyDescent="0.25">
      <c r="A500" s="77">
        <v>43820</v>
      </c>
      <c r="B500" s="78">
        <v>19</v>
      </c>
      <c r="C500" s="79">
        <v>31376.658119140651</v>
      </c>
      <c r="D500" s="79">
        <v>36548.884297843746</v>
      </c>
      <c r="E500" s="79">
        <v>19733.718173828136</v>
      </c>
      <c r="F500" s="79">
        <v>60352.848882812505</v>
      </c>
      <c r="G500" s="79">
        <v>32220.209072912723</v>
      </c>
      <c r="H500" s="79">
        <v>7931.9364109296912</v>
      </c>
      <c r="I500" s="79">
        <v>33517.63578906253</v>
      </c>
      <c r="J500" s="79">
        <v>148.9904899597168</v>
      </c>
      <c r="K500" s="79">
        <v>18098.79017092186</v>
      </c>
      <c r="L500" s="79">
        <v>7939.5440021718878</v>
      </c>
      <c r="M500" s="79">
        <v>25952.40050494095</v>
      </c>
      <c r="N500" s="79">
        <v>16945.120488281249</v>
      </c>
      <c r="O500" s="79">
        <v>47613.071942343755</v>
      </c>
      <c r="P500" s="79">
        <v>6237.5407340648198</v>
      </c>
      <c r="Q500" s="79">
        <v>32.548418521881104</v>
      </c>
      <c r="R500" s="79">
        <v>6641.0631347656226</v>
      </c>
      <c r="S500" s="79">
        <v>43694.287136718747</v>
      </c>
      <c r="T500" s="79">
        <v>17181.05451171875</v>
      </c>
      <c r="U500" s="79">
        <v>7426.1007138671903</v>
      </c>
      <c r="V500" s="79">
        <v>62675.020037562506</v>
      </c>
      <c r="W500" s="79">
        <v>3988.4053222656298</v>
      </c>
      <c r="X500" s="79">
        <v>14710.034084218041</v>
      </c>
      <c r="Y500" s="79">
        <v>14350.683226562498</v>
      </c>
      <c r="Z500" s="79">
        <v>442.25810444946291</v>
      </c>
      <c r="AA500" s="79">
        <v>27928.020228515608</v>
      </c>
      <c r="AB500" s="79">
        <v>19200.799761718754</v>
      </c>
      <c r="AC500" s="79">
        <v>25853.816835010319</v>
      </c>
      <c r="AD500" s="79">
        <v>37677.096227625014</v>
      </c>
      <c r="AE500" s="79">
        <v>7132.6947376555199</v>
      </c>
      <c r="AF500" s="79">
        <v>21.401029612903226</v>
      </c>
      <c r="AG500" s="79">
        <v>22060.217355468747</v>
      </c>
      <c r="AH500" s="79">
        <v>46635.316634468742</v>
      </c>
      <c r="AI500" s="79">
        <v>12336.28925781251</v>
      </c>
      <c r="AJ500" s="79">
        <v>78.037520507812076</v>
      </c>
      <c r="AK500" s="79">
        <v>5910.8713296716296</v>
      </c>
      <c r="AL500" s="79">
        <v>22516.860755859379</v>
      </c>
      <c r="AM500" s="79">
        <v>20101.475709223483</v>
      </c>
      <c r="AN500" s="79">
        <v>5416.3278320312593</v>
      </c>
      <c r="AO500" s="79">
        <v>48343.453350097654</v>
      </c>
      <c r="AP500" s="79">
        <v>587.48353576660202</v>
      </c>
      <c r="AQ500" s="79">
        <v>52901.460923828112</v>
      </c>
      <c r="AR500" s="79">
        <v>47240.033813617178</v>
      </c>
      <c r="AS500" s="79">
        <v>54216.690123046865</v>
      </c>
      <c r="AT500" s="79">
        <v>12337.430944206166</v>
      </c>
      <c r="AU500" s="79">
        <v>51358.069617187495</v>
      </c>
      <c r="AV500" s="79">
        <v>27271.751472937503</v>
      </c>
      <c r="AW500" s="79">
        <v>4391.5394712103234</v>
      </c>
      <c r="AX500" s="79">
        <v>44072.026879882804</v>
      </c>
      <c r="AY500" s="79">
        <v>44961.317156390629</v>
      </c>
    </row>
    <row r="501" spans="1:51" x14ac:dyDescent="0.25">
      <c r="A501" s="77">
        <v>43820</v>
      </c>
      <c r="B501" s="78">
        <v>20</v>
      </c>
      <c r="C501" s="79">
        <v>30671.714499999998</v>
      </c>
      <c r="D501" s="79">
        <v>35521.029563031232</v>
      </c>
      <c r="E501" s="79">
        <v>18865.730341796865</v>
      </c>
      <c r="F501" s="79">
        <v>58275.104812499987</v>
      </c>
      <c r="G501" s="79">
        <v>30756.068571408185</v>
      </c>
      <c r="H501" s="79">
        <v>8006.6769947968633</v>
      </c>
      <c r="I501" s="79">
        <v>31814.558367187485</v>
      </c>
      <c r="J501" s="79">
        <v>144.30872726440441</v>
      </c>
      <c r="K501" s="79">
        <v>17760.512159593749</v>
      </c>
      <c r="L501" s="79">
        <v>7520.1199528437519</v>
      </c>
      <c r="M501" s="79">
        <v>24992.260134007716</v>
      </c>
      <c r="N501" s="79">
        <v>16068.006214843748</v>
      </c>
      <c r="O501" s="79">
        <v>45711.498314296878</v>
      </c>
      <c r="P501" s="79">
        <v>6593.0129307644038</v>
      </c>
      <c r="Q501" s="79">
        <v>31.961552619934082</v>
      </c>
      <c r="R501" s="79">
        <v>6441.6977172851502</v>
      </c>
      <c r="S501" s="79">
        <v>42927.63591601565</v>
      </c>
      <c r="T501" s="79">
        <v>16222.202826171882</v>
      </c>
      <c r="U501" s="79">
        <v>6658.6119248046898</v>
      </c>
      <c r="V501" s="79">
        <v>60885.582598656249</v>
      </c>
      <c r="W501" s="79">
        <v>3832.5346435546799</v>
      </c>
      <c r="X501" s="79">
        <v>13992.178500357499</v>
      </c>
      <c r="Y501" s="79">
        <v>14414.719980468753</v>
      </c>
      <c r="Z501" s="79">
        <v>426.8672001159668</v>
      </c>
      <c r="AA501" s="79">
        <v>27484.111289062512</v>
      </c>
      <c r="AB501" s="79">
        <v>18947.959800781256</v>
      </c>
      <c r="AC501" s="79">
        <v>24742.383653312398</v>
      </c>
      <c r="AD501" s="79">
        <v>36511.502905250003</v>
      </c>
      <c r="AE501" s="79">
        <v>7139.7749535054609</v>
      </c>
      <c r="AF501" s="79">
        <v>21.401029612903226</v>
      </c>
      <c r="AG501" s="79">
        <v>21718.415382812502</v>
      </c>
      <c r="AH501" s="79">
        <v>46098.826424343759</v>
      </c>
      <c r="AI501" s="79">
        <v>12250.378466796859</v>
      </c>
      <c r="AJ501" s="79">
        <v>78.250214843749063</v>
      </c>
      <c r="AK501" s="79">
        <v>5928.4803143838189</v>
      </c>
      <c r="AL501" s="79">
        <v>22414.671312500021</v>
      </c>
      <c r="AM501" s="79">
        <v>19819.706491754718</v>
      </c>
      <c r="AN501" s="79">
        <v>5255.4491210937613</v>
      </c>
      <c r="AO501" s="79">
        <v>47452.429738281244</v>
      </c>
      <c r="AP501" s="79">
        <v>412.23127661132804</v>
      </c>
      <c r="AQ501" s="79">
        <v>50487.175632812483</v>
      </c>
      <c r="AR501" s="79">
        <v>45982.441672757806</v>
      </c>
      <c r="AS501" s="79">
        <v>53459.831238281258</v>
      </c>
      <c r="AT501" s="79">
        <v>12030.998742978994</v>
      </c>
      <c r="AU501" s="79">
        <v>50688.360322265617</v>
      </c>
      <c r="AV501" s="79">
        <v>27453.070217031236</v>
      </c>
      <c r="AW501" s="79">
        <v>3803.5238814873428</v>
      </c>
      <c r="AX501" s="79">
        <v>43188.890495605461</v>
      </c>
      <c r="AY501" s="79">
        <v>43499.32997395315</v>
      </c>
    </row>
    <row r="502" spans="1:51" x14ac:dyDescent="0.25">
      <c r="A502" s="77">
        <v>43820</v>
      </c>
      <c r="B502" s="78">
        <v>21</v>
      </c>
      <c r="C502" s="79">
        <v>30337.317876953155</v>
      </c>
      <c r="D502" s="79">
        <v>35251.798385812486</v>
      </c>
      <c r="E502" s="79">
        <v>18723.77326171875</v>
      </c>
      <c r="F502" s="79">
        <v>56453.516949218727</v>
      </c>
      <c r="G502" s="79">
        <v>31459.703350028252</v>
      </c>
      <c r="H502" s="79">
        <v>7349.349801343752</v>
      </c>
      <c r="I502" s="79">
        <v>30754.213432617176</v>
      </c>
      <c r="J502" s="79">
        <v>145.1732711791993</v>
      </c>
      <c r="K502" s="79">
        <v>17544.547541671913</v>
      </c>
      <c r="L502" s="79">
        <v>7342.4551722109463</v>
      </c>
      <c r="M502" s="79">
        <v>24810.635092526889</v>
      </c>
      <c r="N502" s="79">
        <v>15023.421035156247</v>
      </c>
      <c r="O502" s="79">
        <v>45083.410689109362</v>
      </c>
      <c r="P502" s="79">
        <v>6581.5754537730509</v>
      </c>
      <c r="Q502" s="79">
        <v>32.449681282043464</v>
      </c>
      <c r="R502" s="79">
        <v>6202.2029785156246</v>
      </c>
      <c r="S502" s="79">
        <v>42845.537013671878</v>
      </c>
      <c r="T502" s="79">
        <v>15701.433189453117</v>
      </c>
      <c r="U502" s="79">
        <v>6383.1984160156298</v>
      </c>
      <c r="V502" s="79">
        <v>60523.959284874996</v>
      </c>
      <c r="W502" s="79">
        <v>3794.4025634765603</v>
      </c>
      <c r="X502" s="79">
        <v>14825.103639337429</v>
      </c>
      <c r="Y502" s="79">
        <v>13997.131496093751</v>
      </c>
      <c r="Z502" s="79">
        <v>390.59980447998061</v>
      </c>
      <c r="AA502" s="79">
        <v>27508.998305664063</v>
      </c>
      <c r="AB502" s="79">
        <v>18372.508693359388</v>
      </c>
      <c r="AC502" s="79">
        <v>24473.107278385905</v>
      </c>
      <c r="AD502" s="79">
        <v>36605.151953093766</v>
      </c>
      <c r="AE502" s="79">
        <v>6711.1207275390934</v>
      </c>
      <c r="AF502" s="79">
        <v>21.401029612903226</v>
      </c>
      <c r="AG502" s="79">
        <v>21885.150531250005</v>
      </c>
      <c r="AH502" s="79">
        <v>45152.696862875004</v>
      </c>
      <c r="AI502" s="79">
        <v>11999.960302734391</v>
      </c>
      <c r="AJ502" s="79">
        <v>53.65005346679601</v>
      </c>
      <c r="AK502" s="79">
        <v>5731.030838393046</v>
      </c>
      <c r="AL502" s="79">
        <v>22425.793333984391</v>
      </c>
      <c r="AM502" s="79">
        <v>19675.778589598471</v>
      </c>
      <c r="AN502" s="79">
        <v>4635.8690429687376</v>
      </c>
      <c r="AO502" s="79">
        <v>46358.769687499997</v>
      </c>
      <c r="AP502" s="79">
        <v>157.70027526855503</v>
      </c>
      <c r="AQ502" s="79">
        <v>48403.026218750027</v>
      </c>
      <c r="AR502" s="79">
        <v>44708.526877828146</v>
      </c>
      <c r="AS502" s="79">
        <v>53723.309484374993</v>
      </c>
      <c r="AT502" s="79">
        <v>11953.841421873118</v>
      </c>
      <c r="AU502" s="79">
        <v>49994.113583984377</v>
      </c>
      <c r="AV502" s="79">
        <v>27720.024511218751</v>
      </c>
      <c r="AW502" s="79">
        <v>4314.3680917968659</v>
      </c>
      <c r="AX502" s="79">
        <v>42923.92956054688</v>
      </c>
      <c r="AY502" s="79">
        <v>42247.849267500002</v>
      </c>
    </row>
    <row r="503" spans="1:51" x14ac:dyDescent="0.25">
      <c r="A503" s="77">
        <v>43820</v>
      </c>
      <c r="B503" s="78">
        <v>22</v>
      </c>
      <c r="C503" s="79">
        <v>33905.475089843749</v>
      </c>
      <c r="D503" s="79">
        <v>39256.357734093734</v>
      </c>
      <c r="E503" s="79">
        <v>20716.32303710937</v>
      </c>
      <c r="F503" s="79">
        <v>61042.6469296875</v>
      </c>
      <c r="G503" s="79">
        <v>35051.813614396327</v>
      </c>
      <c r="H503" s="79">
        <v>6449.8925422656184</v>
      </c>
      <c r="I503" s="79">
        <v>31119.375872070301</v>
      </c>
      <c r="J503" s="79">
        <v>160.38686752319339</v>
      </c>
      <c r="K503" s="79">
        <v>19128.330781890629</v>
      </c>
      <c r="L503" s="79">
        <v>8206.828719289053</v>
      </c>
      <c r="M503" s="79">
        <v>26381.671821924072</v>
      </c>
      <c r="N503" s="79">
        <v>17102.665691406251</v>
      </c>
      <c r="O503" s="79">
        <v>46935.86260890626</v>
      </c>
      <c r="P503" s="79">
        <v>7066.9013627479262</v>
      </c>
      <c r="Q503" s="79">
        <v>31.771321773529042</v>
      </c>
      <c r="R503" s="79">
        <v>7070.2211181640605</v>
      </c>
      <c r="S503" s="79">
        <v>48380.974740234393</v>
      </c>
      <c r="T503" s="79">
        <v>18376.0029296875</v>
      </c>
      <c r="U503" s="79">
        <v>8179.74989453126</v>
      </c>
      <c r="V503" s="79">
        <v>69484.005417499982</v>
      </c>
      <c r="W503" s="79">
        <v>3939.1586425781097</v>
      </c>
      <c r="X503" s="79">
        <v>17345.479819414031</v>
      </c>
      <c r="Y503" s="79">
        <v>14049.575007812502</v>
      </c>
      <c r="Z503" s="79">
        <v>374.06512491455084</v>
      </c>
      <c r="AA503" s="79">
        <v>31448.889269531264</v>
      </c>
      <c r="AB503" s="79">
        <v>18381.602916015618</v>
      </c>
      <c r="AC503" s="79">
        <v>27449.47998137652</v>
      </c>
      <c r="AD503" s="79">
        <v>42770.784490093749</v>
      </c>
      <c r="AE503" s="79">
        <v>8494.5454902343918</v>
      </c>
      <c r="AF503" s="79">
        <v>21.401029612903226</v>
      </c>
      <c r="AG503" s="79">
        <v>24785.6175859375</v>
      </c>
      <c r="AH503" s="79">
        <v>50864.392009281262</v>
      </c>
      <c r="AI503" s="79">
        <v>12545.556396484391</v>
      </c>
      <c r="AJ503" s="79">
        <v>68.07498217773292</v>
      </c>
      <c r="AK503" s="79">
        <v>6131.4155468749896</v>
      </c>
      <c r="AL503" s="79">
        <v>25038.291541015627</v>
      </c>
      <c r="AM503" s="79">
        <v>22245.312143817206</v>
      </c>
      <c r="AN503" s="79">
        <v>5479.01611328126</v>
      </c>
      <c r="AO503" s="79">
        <v>49806.297562988286</v>
      </c>
      <c r="AP503" s="79">
        <v>261.49379907226603</v>
      </c>
      <c r="AQ503" s="79">
        <v>48722.149111328137</v>
      </c>
      <c r="AR503" s="79">
        <v>49077.76848403905</v>
      </c>
      <c r="AS503" s="79">
        <v>59203.790970703129</v>
      </c>
      <c r="AT503" s="79">
        <v>12400.04760663976</v>
      </c>
      <c r="AU503" s="79">
        <v>53775.138392578119</v>
      </c>
      <c r="AV503" s="79">
        <v>30950.894595312511</v>
      </c>
      <c r="AW503" s="79">
        <v>5101.2698548878079</v>
      </c>
      <c r="AX503" s="79">
        <v>48832.701726074214</v>
      </c>
      <c r="AY503" s="79">
        <v>44211.755357124981</v>
      </c>
    </row>
    <row r="504" spans="1:51" x14ac:dyDescent="0.25">
      <c r="A504" s="77">
        <v>43820</v>
      </c>
      <c r="B504" s="78">
        <v>23</v>
      </c>
      <c r="C504" s="79">
        <v>33813.731902343774</v>
      </c>
      <c r="D504" s="79">
        <v>40053.561081843764</v>
      </c>
      <c r="E504" s="79">
        <v>21355.691376953117</v>
      </c>
      <c r="F504" s="79">
        <v>59500.770902343735</v>
      </c>
      <c r="G504" s="79">
        <v>35694.282888421883</v>
      </c>
      <c r="H504" s="79">
        <v>5446.5259456171834</v>
      </c>
      <c r="I504" s="79">
        <v>29523.391536132818</v>
      </c>
      <c r="J504" s="79">
        <v>157.35791397094741</v>
      </c>
      <c r="K504" s="79">
        <v>19713.054087343739</v>
      </c>
      <c r="L504" s="79">
        <v>8432.5964321640604</v>
      </c>
      <c r="M504" s="79">
        <v>26660.01864598264</v>
      </c>
      <c r="N504" s="79">
        <v>17759.289328125</v>
      </c>
      <c r="O504" s="79">
        <v>46561.629769437495</v>
      </c>
      <c r="P504" s="79">
        <v>7412.1946795312506</v>
      </c>
      <c r="Q504" s="79">
        <v>31.575095176696777</v>
      </c>
      <c r="R504" s="79">
        <v>7592.6627319335958</v>
      </c>
      <c r="S504" s="79">
        <v>50795.812927734391</v>
      </c>
      <c r="T504" s="79">
        <v>18550.74824218751</v>
      </c>
      <c r="U504" s="79">
        <v>9046.1998066406195</v>
      </c>
      <c r="V504" s="79">
        <v>73877.824763218741</v>
      </c>
      <c r="W504" s="79">
        <v>4004.3624511718699</v>
      </c>
      <c r="X504" s="79">
        <v>16122.145365367174</v>
      </c>
      <c r="Y504" s="79">
        <v>14101.729425781252</v>
      </c>
      <c r="Z504" s="79">
        <v>384.55097413330088</v>
      </c>
      <c r="AA504" s="79">
        <v>32182.601699218776</v>
      </c>
      <c r="AB504" s="79">
        <v>18053.461818359374</v>
      </c>
      <c r="AC504" s="79">
        <v>28268.213586557238</v>
      </c>
      <c r="AD504" s="79">
        <v>44088.690608875011</v>
      </c>
      <c r="AE504" s="79">
        <v>10084.876375000022</v>
      </c>
      <c r="AF504" s="79">
        <v>21.401029612903226</v>
      </c>
      <c r="AG504" s="79">
        <v>26587.436050781253</v>
      </c>
      <c r="AH504" s="79">
        <v>54838.116056999999</v>
      </c>
      <c r="AI504" s="79">
        <v>12492.303076171869</v>
      </c>
      <c r="AJ504" s="79">
        <v>75.88496289062374</v>
      </c>
      <c r="AK504" s="79">
        <v>6177.0285839843691</v>
      </c>
      <c r="AL504" s="79">
        <v>26380.547251953136</v>
      </c>
      <c r="AM504" s="79">
        <v>23210.619262535965</v>
      </c>
      <c r="AN504" s="79">
        <v>5834.712890625</v>
      </c>
      <c r="AO504" s="79">
        <v>51722.106333984368</v>
      </c>
      <c r="AP504" s="79">
        <v>299.71401684570304</v>
      </c>
      <c r="AQ504" s="79">
        <v>46899.522690429701</v>
      </c>
      <c r="AR504" s="79">
        <v>50889.166045796883</v>
      </c>
      <c r="AS504" s="79">
        <v>62047.151794921891</v>
      </c>
      <c r="AT504" s="79">
        <v>12405.868971156651</v>
      </c>
      <c r="AU504" s="79">
        <v>54844.727472656283</v>
      </c>
      <c r="AV504" s="79">
        <v>32365.79830725001</v>
      </c>
      <c r="AW504" s="79">
        <v>5125.7995892182917</v>
      </c>
      <c r="AX504" s="79">
        <v>52025.635695800775</v>
      </c>
      <c r="AY504" s="79">
        <v>43483.081382328099</v>
      </c>
    </row>
    <row r="505" spans="1:51" x14ac:dyDescent="0.25">
      <c r="A505" s="77">
        <v>43820</v>
      </c>
      <c r="B505" s="78">
        <v>24</v>
      </c>
      <c r="C505" s="79">
        <v>30376.251914062483</v>
      </c>
      <c r="D505" s="79">
        <v>38401.144169437495</v>
      </c>
      <c r="E505" s="79">
        <v>19162.161542968759</v>
      </c>
      <c r="F505" s="79">
        <v>54071.599640624998</v>
      </c>
      <c r="G505" s="79">
        <v>32951.247681734378</v>
      </c>
      <c r="H505" s="79">
        <v>4189.5687844609411</v>
      </c>
      <c r="I505" s="79">
        <v>27337.148936523452</v>
      </c>
      <c r="J505" s="79">
        <v>141.13103485107411</v>
      </c>
      <c r="K505" s="79">
        <v>18755.742902781254</v>
      </c>
      <c r="L505" s="79">
        <v>8375.8750082812439</v>
      </c>
      <c r="M505" s="79">
        <v>25397.1523802269</v>
      </c>
      <c r="N505" s="79">
        <v>16599.979230468751</v>
      </c>
      <c r="O505" s="79">
        <v>43560.636111999993</v>
      </c>
      <c r="P505" s="79">
        <v>6485.9386520000107</v>
      </c>
      <c r="Q505" s="79">
        <v>31.070223331451409</v>
      </c>
      <c r="R505" s="79">
        <v>7098.4117309570447</v>
      </c>
      <c r="S505" s="79">
        <v>48349.872945312505</v>
      </c>
      <c r="T505" s="79">
        <v>16556.529168945319</v>
      </c>
      <c r="U505" s="79">
        <v>8670.1045722656199</v>
      </c>
      <c r="V505" s="79">
        <v>68459.017167843733</v>
      </c>
      <c r="W505" s="79">
        <v>3837.4745361328096</v>
      </c>
      <c r="X505" s="79">
        <v>15925.406582460937</v>
      </c>
      <c r="Y505" s="79">
        <v>12907.974828125001</v>
      </c>
      <c r="Z505" s="79">
        <v>387.89894995727553</v>
      </c>
      <c r="AA505" s="79">
        <v>29909.21862500003</v>
      </c>
      <c r="AB505" s="79">
        <v>17166.595876953132</v>
      </c>
      <c r="AC505" s="79">
        <v>26093.330481381021</v>
      </c>
      <c r="AD505" s="79">
        <v>41343.376118156251</v>
      </c>
      <c r="AE505" s="79">
        <v>9678.6096240234438</v>
      </c>
      <c r="AF505" s="79">
        <v>21.401029612903226</v>
      </c>
      <c r="AG505" s="79">
        <v>24940.712757812504</v>
      </c>
      <c r="AH505" s="79">
        <v>49613.952696843749</v>
      </c>
      <c r="AI505" s="79">
        <v>11387.80170898438</v>
      </c>
      <c r="AJ505" s="79">
        <v>69.96604125976495</v>
      </c>
      <c r="AK505" s="79">
        <v>5748.7420410156201</v>
      </c>
      <c r="AL505" s="79">
        <v>25573.659875000023</v>
      </c>
      <c r="AM505" s="79">
        <v>21898.221440567246</v>
      </c>
      <c r="AN505" s="79">
        <v>5516.7996093750007</v>
      </c>
      <c r="AO505" s="79">
        <v>49236.71302880859</v>
      </c>
      <c r="AP505" s="79">
        <v>280.26967797851404</v>
      </c>
      <c r="AQ505" s="79">
        <v>44168.171922851565</v>
      </c>
      <c r="AR505" s="79">
        <v>47628.317730781273</v>
      </c>
      <c r="AS505" s="79">
        <v>59233.591167968771</v>
      </c>
      <c r="AT505" s="79">
        <v>11479.551512200926</v>
      </c>
      <c r="AU505" s="79">
        <v>51334.222580078116</v>
      </c>
      <c r="AV505" s="79">
        <v>30582.664767999991</v>
      </c>
      <c r="AW505" s="79">
        <v>8150.8060848980858</v>
      </c>
      <c r="AX505" s="79">
        <v>49679.694318847643</v>
      </c>
      <c r="AY505" s="79">
        <v>39343.075308765619</v>
      </c>
    </row>
    <row r="506" spans="1:51" x14ac:dyDescent="0.25">
      <c r="A506" s="77">
        <v>43821</v>
      </c>
      <c r="B506" s="78">
        <v>1</v>
      </c>
      <c r="C506" s="79">
        <v>28034.991244140638</v>
      </c>
      <c r="D506" s="79">
        <v>35898.601518593729</v>
      </c>
      <c r="E506" s="79">
        <v>17186.774882812511</v>
      </c>
      <c r="F506" s="79">
        <v>48920.182050781266</v>
      </c>
      <c r="G506" s="79">
        <v>29682.821537656255</v>
      </c>
      <c r="H506" s="79">
        <v>4094.5286098398424</v>
      </c>
      <c r="I506" s="79">
        <v>25367.021777832048</v>
      </c>
      <c r="J506" s="79">
        <v>122.9462375640869</v>
      </c>
      <c r="K506" s="79">
        <v>17282.032007218761</v>
      </c>
      <c r="L506" s="79">
        <v>8124.6500333984413</v>
      </c>
      <c r="M506" s="79">
        <v>23975.652920798213</v>
      </c>
      <c r="N506" s="79">
        <v>15020.45571875</v>
      </c>
      <c r="O506" s="79">
        <v>39905.259928140644</v>
      </c>
      <c r="P506" s="79">
        <v>5965.8004563828099</v>
      </c>
      <c r="Q506" s="79">
        <v>30.795199871063229</v>
      </c>
      <c r="R506" s="79">
        <v>6565.150781249994</v>
      </c>
      <c r="S506" s="79">
        <v>44778.482416015628</v>
      </c>
      <c r="T506" s="79">
        <v>15124.018779296879</v>
      </c>
      <c r="U506" s="79">
        <v>7908.0518027343796</v>
      </c>
      <c r="V506" s="79">
        <v>57874.17750690625</v>
      </c>
      <c r="W506" s="79">
        <v>3524.4091064453123</v>
      </c>
      <c r="X506" s="79">
        <v>15559.809639984358</v>
      </c>
      <c r="Y506" s="79">
        <v>12053.1399921875</v>
      </c>
      <c r="Z506" s="79">
        <v>378.72999172973624</v>
      </c>
      <c r="AA506" s="79">
        <v>27495.518052734398</v>
      </c>
      <c r="AB506" s="79">
        <v>16218.802779296884</v>
      </c>
      <c r="AC506" s="79">
        <v>23712.803167429298</v>
      </c>
      <c r="AD506" s="79">
        <v>39753.606009687508</v>
      </c>
      <c r="AE506" s="79">
        <v>9140.8336972656398</v>
      </c>
      <c r="AF506" s="79">
        <v>21.401029612903226</v>
      </c>
      <c r="AG506" s="79">
        <v>23149.234933593754</v>
      </c>
      <c r="AH506" s="79">
        <v>44644.775943124987</v>
      </c>
      <c r="AI506" s="79">
        <v>10452.278466796881</v>
      </c>
      <c r="AJ506" s="79">
        <v>69.586188476561176</v>
      </c>
      <c r="AK506" s="79">
        <v>5614.6508203125004</v>
      </c>
      <c r="AL506" s="79">
        <v>23564.390599609371</v>
      </c>
      <c r="AM506" s="79">
        <v>20134.664648004738</v>
      </c>
      <c r="AN506" s="79">
        <v>4949.13037109376</v>
      </c>
      <c r="AO506" s="79">
        <v>45498.177324707038</v>
      </c>
      <c r="AP506" s="79">
        <v>245.60643457031199</v>
      </c>
      <c r="AQ506" s="79">
        <v>41413.943685546867</v>
      </c>
      <c r="AR506" s="79">
        <v>44345.70300782031</v>
      </c>
      <c r="AS506" s="79">
        <v>54483.658792968759</v>
      </c>
      <c r="AT506" s="79">
        <v>11068.66317846974</v>
      </c>
      <c r="AU506" s="79">
        <v>47215.313460937505</v>
      </c>
      <c r="AV506" s="79">
        <v>28135.0921590625</v>
      </c>
      <c r="AW506" s="79">
        <v>8728.672986051035</v>
      </c>
      <c r="AX506" s="79">
        <v>45841.618632812519</v>
      </c>
      <c r="AY506" s="79">
        <v>36786.703334281272</v>
      </c>
    </row>
    <row r="507" spans="1:51" x14ac:dyDescent="0.25">
      <c r="A507" s="77">
        <v>43821</v>
      </c>
      <c r="B507" s="78">
        <v>2</v>
      </c>
      <c r="C507" s="79">
        <v>25250.484613281249</v>
      </c>
      <c r="D507" s="79">
        <v>31490.740146718756</v>
      </c>
      <c r="E507" s="79">
        <v>15327.38650390624</v>
      </c>
      <c r="F507" s="79">
        <v>44115.81660937499</v>
      </c>
      <c r="G507" s="79">
        <v>26275.850548281254</v>
      </c>
      <c r="H507" s="79">
        <v>3957.7566344179731</v>
      </c>
      <c r="I507" s="79">
        <v>23433.599303710918</v>
      </c>
      <c r="J507" s="79">
        <v>105.66801071166999</v>
      </c>
      <c r="K507" s="79">
        <v>15356.011351171868</v>
      </c>
      <c r="L507" s="79">
        <v>7166.4606273437503</v>
      </c>
      <c r="M507" s="79">
        <v>20890.134617866108</v>
      </c>
      <c r="N507" s="79">
        <v>13649.992355468758</v>
      </c>
      <c r="O507" s="79">
        <v>36383.16846946875</v>
      </c>
      <c r="P507" s="79">
        <v>5365.6524620781302</v>
      </c>
      <c r="Q507" s="79">
        <v>30.039415836334232</v>
      </c>
      <c r="R507" s="79">
        <v>5611.3676757812509</v>
      </c>
      <c r="S507" s="79">
        <v>39560.538736328141</v>
      </c>
      <c r="T507" s="79">
        <v>13461.556201171878</v>
      </c>
      <c r="U507" s="79">
        <v>7202.1927500000002</v>
      </c>
      <c r="V507" s="79">
        <v>52590.379258093759</v>
      </c>
      <c r="W507" s="79">
        <v>2856.2007934570311</v>
      </c>
      <c r="X507" s="79">
        <v>10213.630660312507</v>
      </c>
      <c r="Y507" s="79">
        <v>10437.393988281252</v>
      </c>
      <c r="Z507" s="79">
        <v>335.81448345947257</v>
      </c>
      <c r="AA507" s="79">
        <v>24570.90080273437</v>
      </c>
      <c r="AB507" s="79">
        <v>15289.245810546883</v>
      </c>
      <c r="AC507" s="79">
        <v>21332.724737526973</v>
      </c>
      <c r="AD507" s="79">
        <v>34156.234827781256</v>
      </c>
      <c r="AE507" s="79">
        <v>7909.6629775390729</v>
      </c>
      <c r="AF507" s="79">
        <v>21.401029612903226</v>
      </c>
      <c r="AG507" s="79">
        <v>20639.501859374999</v>
      </c>
      <c r="AH507" s="79">
        <v>38268.222474406255</v>
      </c>
      <c r="AI507" s="79">
        <v>9500.8529785156297</v>
      </c>
      <c r="AJ507" s="79">
        <v>64.438528076171849</v>
      </c>
      <c r="AK507" s="79">
        <v>5333.8102734374997</v>
      </c>
      <c r="AL507" s="79">
        <v>20606.163810546874</v>
      </c>
      <c r="AM507" s="79">
        <v>21434.408499450023</v>
      </c>
      <c r="AN507" s="79">
        <v>4237.8221191406401</v>
      </c>
      <c r="AO507" s="79">
        <v>40727.21998632812</v>
      </c>
      <c r="AP507" s="79">
        <v>123.17004907226601</v>
      </c>
      <c r="AQ507" s="79">
        <v>38737.97586816406</v>
      </c>
      <c r="AR507" s="79">
        <v>39821.930246328098</v>
      </c>
      <c r="AS507" s="79">
        <v>47896.264919921858</v>
      </c>
      <c r="AT507" s="79">
        <v>10395.848430692409</v>
      </c>
      <c r="AU507" s="79">
        <v>42438.364689453127</v>
      </c>
      <c r="AV507" s="79">
        <v>24786.079123499996</v>
      </c>
      <c r="AW507" s="79">
        <v>7942.7662668264738</v>
      </c>
      <c r="AX507" s="79">
        <v>39666.930395507821</v>
      </c>
      <c r="AY507" s="79">
        <v>34047.488053187495</v>
      </c>
    </row>
    <row r="508" spans="1:51" x14ac:dyDescent="0.25">
      <c r="A508" s="77">
        <v>43821</v>
      </c>
      <c r="B508" s="78">
        <v>3</v>
      </c>
      <c r="C508" s="79">
        <v>23688.273068359416</v>
      </c>
      <c r="D508" s="79">
        <v>28046.898588656248</v>
      </c>
      <c r="E508" s="79">
        <v>13968.422558593749</v>
      </c>
      <c r="F508" s="79">
        <v>40871.908453124997</v>
      </c>
      <c r="G508" s="79">
        <v>27180.615030109388</v>
      </c>
      <c r="H508" s="79">
        <v>3896.5456579257725</v>
      </c>
      <c r="I508" s="79">
        <v>21938.35531054686</v>
      </c>
      <c r="J508" s="79">
        <v>87.963190078735295</v>
      </c>
      <c r="K508" s="79">
        <v>13796.908609281252</v>
      </c>
      <c r="L508" s="79">
        <v>6954.7093075859402</v>
      </c>
      <c r="M508" s="79">
        <v>16494.161765335681</v>
      </c>
      <c r="N508" s="79">
        <v>12544.275162109379</v>
      </c>
      <c r="O508" s="79">
        <v>33658.900336835955</v>
      </c>
      <c r="P508" s="79">
        <v>4871.35202297656</v>
      </c>
      <c r="Q508" s="79">
        <v>30.4370436668396</v>
      </c>
      <c r="R508" s="79">
        <v>4802.6490234374978</v>
      </c>
      <c r="S508" s="79">
        <v>34368.203462890648</v>
      </c>
      <c r="T508" s="79">
        <v>12430.124851562501</v>
      </c>
      <c r="U508" s="79">
        <v>6646.5199892578103</v>
      </c>
      <c r="V508" s="79">
        <v>47575.078550046885</v>
      </c>
      <c r="W508" s="79">
        <v>2785.873266601563</v>
      </c>
      <c r="X508" s="79">
        <v>7001.585000093768</v>
      </c>
      <c r="Y508" s="79">
        <v>8931.2088710937514</v>
      </c>
      <c r="Z508" s="79">
        <v>325.46368272705075</v>
      </c>
      <c r="AA508" s="79">
        <v>21685.071513671861</v>
      </c>
      <c r="AB508" s="79">
        <v>14594.999107421871</v>
      </c>
      <c r="AC508" s="79">
        <v>19806.444488902667</v>
      </c>
      <c r="AD508" s="79">
        <v>29567.595194593752</v>
      </c>
      <c r="AE508" s="79">
        <v>7320.0046318359391</v>
      </c>
      <c r="AF508" s="79">
        <v>21.401029612903226</v>
      </c>
      <c r="AG508" s="79">
        <v>18486.835167968748</v>
      </c>
      <c r="AH508" s="79">
        <v>33827.050614343731</v>
      </c>
      <c r="AI508" s="79">
        <v>8598.8034667968695</v>
      </c>
      <c r="AJ508" s="79">
        <v>61.787968261718788</v>
      </c>
      <c r="AK508" s="79">
        <v>5141.41158203124</v>
      </c>
      <c r="AL508" s="79">
        <v>17937.397824218762</v>
      </c>
      <c r="AM508" s="79">
        <v>22270.820266231287</v>
      </c>
      <c r="AN508" s="79">
        <v>3481.8014648437388</v>
      </c>
      <c r="AO508" s="79">
        <v>36263.406618652349</v>
      </c>
      <c r="AP508" s="79">
        <v>88.137525878906999</v>
      </c>
      <c r="AQ508" s="79">
        <v>36816.501020507822</v>
      </c>
      <c r="AR508" s="79">
        <v>35661.847526734375</v>
      </c>
      <c r="AS508" s="79">
        <v>42064.356906250017</v>
      </c>
      <c r="AT508" s="79">
        <v>9610.7938260911124</v>
      </c>
      <c r="AU508" s="79">
        <v>38561.735029296906</v>
      </c>
      <c r="AV508" s="79">
        <v>21227.117083187506</v>
      </c>
      <c r="AW508" s="79">
        <v>6338.749124927981</v>
      </c>
      <c r="AX508" s="79">
        <v>34237.024162597656</v>
      </c>
      <c r="AY508" s="79">
        <v>32455.332279281265</v>
      </c>
    </row>
    <row r="509" spans="1:51" x14ac:dyDescent="0.25">
      <c r="A509" s="77">
        <v>43821</v>
      </c>
      <c r="B509" s="78">
        <v>4</v>
      </c>
      <c r="C509" s="79">
        <v>22514.759162109389</v>
      </c>
      <c r="D509" s="79">
        <v>25349.166899343756</v>
      </c>
      <c r="E509" s="79">
        <v>12851.733242187525</v>
      </c>
      <c r="F509" s="79">
        <v>38430.147687500015</v>
      </c>
      <c r="G509" s="79">
        <v>24714.533600984389</v>
      </c>
      <c r="H509" s="79">
        <v>3884.961021648438</v>
      </c>
      <c r="I509" s="79">
        <v>20707.513575683588</v>
      </c>
      <c r="J509" s="79">
        <v>86.885898590087905</v>
      </c>
      <c r="K509" s="79">
        <v>12589.37706611718</v>
      </c>
      <c r="L509" s="79">
        <v>6758.7353036328177</v>
      </c>
      <c r="M509" s="79">
        <v>15352.685143881385</v>
      </c>
      <c r="N509" s="79">
        <v>11684.258265625</v>
      </c>
      <c r="O509" s="79">
        <v>31118.161162851557</v>
      </c>
      <c r="P509" s="79">
        <v>4564.7575047968794</v>
      </c>
      <c r="Q509" s="79">
        <v>30.135898113250729</v>
      </c>
      <c r="R509" s="79">
        <v>4302.0219604492177</v>
      </c>
      <c r="S509" s="79">
        <v>30220.067989257826</v>
      </c>
      <c r="T509" s="79">
        <v>11843.63146777345</v>
      </c>
      <c r="U509" s="79">
        <v>6267.2782558593699</v>
      </c>
      <c r="V509" s="79">
        <v>42603.818013687494</v>
      </c>
      <c r="W509" s="79">
        <v>2556.0035278320311</v>
      </c>
      <c r="X509" s="79">
        <v>4276.3496970468759</v>
      </c>
      <c r="Y509" s="79">
        <v>6800.4328429104116</v>
      </c>
      <c r="Z509" s="79">
        <v>323.95306907958991</v>
      </c>
      <c r="AA509" s="79">
        <v>17892.527999023456</v>
      </c>
      <c r="AB509" s="79">
        <v>14066.101503906228</v>
      </c>
      <c r="AC509" s="79">
        <v>18697.367228113239</v>
      </c>
      <c r="AD509" s="79">
        <v>26293.374526906242</v>
      </c>
      <c r="AE509" s="79">
        <v>8048.1295078125049</v>
      </c>
      <c r="AF509" s="79">
        <v>21.401029612903226</v>
      </c>
      <c r="AG509" s="79">
        <v>16487.179128906249</v>
      </c>
      <c r="AH509" s="79">
        <v>31468.355279343748</v>
      </c>
      <c r="AI509" s="79">
        <v>7896.0405029296899</v>
      </c>
      <c r="AJ509" s="79">
        <v>65.313253173828002</v>
      </c>
      <c r="AK509" s="79">
        <v>4964.0935839843696</v>
      </c>
      <c r="AL509" s="79">
        <v>17741.976378906264</v>
      </c>
      <c r="AM509" s="79">
        <v>20059.461260332828</v>
      </c>
      <c r="AN509" s="79">
        <v>2954.1763671875101</v>
      </c>
      <c r="AO509" s="79">
        <v>32571.155243652331</v>
      </c>
      <c r="AP509" s="79">
        <v>33.288928833007077</v>
      </c>
      <c r="AQ509" s="79">
        <v>35195.072786132805</v>
      </c>
      <c r="AR509" s="79">
        <v>32444.111036691411</v>
      </c>
      <c r="AS509" s="79">
        <v>37210.874935546861</v>
      </c>
      <c r="AT509" s="79">
        <v>9385.2630222274347</v>
      </c>
      <c r="AU509" s="79">
        <v>35778.343210937499</v>
      </c>
      <c r="AV509" s="79">
        <v>18300.165469874988</v>
      </c>
      <c r="AW509" s="79">
        <v>3389.2675158886732</v>
      </c>
      <c r="AX509" s="79">
        <v>30012.548752441413</v>
      </c>
      <c r="AY509" s="79">
        <v>31164.692157375033</v>
      </c>
    </row>
    <row r="510" spans="1:51" x14ac:dyDescent="0.25">
      <c r="A510" s="77">
        <v>43821</v>
      </c>
      <c r="B510" s="78">
        <v>5</v>
      </c>
      <c r="C510" s="79">
        <v>21804.081480468747</v>
      </c>
      <c r="D510" s="79">
        <v>23936.771786281261</v>
      </c>
      <c r="E510" s="79">
        <v>12207.700009765629</v>
      </c>
      <c r="F510" s="79">
        <v>36999.267470703104</v>
      </c>
      <c r="G510" s="79">
        <v>23522.534100265631</v>
      </c>
      <c r="H510" s="79">
        <v>3903.8258015468687</v>
      </c>
      <c r="I510" s="79">
        <v>20064.655416015641</v>
      </c>
      <c r="J510" s="79">
        <v>85.394536972045898</v>
      </c>
      <c r="K510" s="79">
        <v>12022.280956468749</v>
      </c>
      <c r="L510" s="79">
        <v>6325.4227516718902</v>
      </c>
      <c r="M510" s="79">
        <v>14768.779658969939</v>
      </c>
      <c r="N510" s="79">
        <v>11202.868677734377</v>
      </c>
      <c r="O510" s="79">
        <v>30055.398268789075</v>
      </c>
      <c r="P510" s="79">
        <v>4455.2946574609396</v>
      </c>
      <c r="Q510" s="79">
        <v>29.738602638244643</v>
      </c>
      <c r="R510" s="79">
        <v>3936.2225036621103</v>
      </c>
      <c r="S510" s="79">
        <v>27790.162118164088</v>
      </c>
      <c r="T510" s="79">
        <v>11411.106807617183</v>
      </c>
      <c r="U510" s="79">
        <v>6022.1880341796896</v>
      </c>
      <c r="V510" s="79">
        <v>38884.675305156255</v>
      </c>
      <c r="W510" s="79">
        <v>2599.176867675782</v>
      </c>
      <c r="X510" s="79">
        <v>7246.9595976171759</v>
      </c>
      <c r="Y510" s="79">
        <v>7783.5701914062502</v>
      </c>
      <c r="Z510" s="79">
        <v>320.57101806030278</v>
      </c>
      <c r="AA510" s="79">
        <v>16475.650736328123</v>
      </c>
      <c r="AB510" s="79">
        <v>14017.74717675783</v>
      </c>
      <c r="AC510" s="79">
        <v>17999.600594728217</v>
      </c>
      <c r="AD510" s="79">
        <v>24734.935494218738</v>
      </c>
      <c r="AE510" s="79">
        <v>7637.6038076171699</v>
      </c>
      <c r="AF510" s="79">
        <v>21.401029612903226</v>
      </c>
      <c r="AG510" s="79">
        <v>15454.207230468748</v>
      </c>
      <c r="AH510" s="79">
        <v>29560.585435218756</v>
      </c>
      <c r="AI510" s="79">
        <v>7506.5700683593805</v>
      </c>
      <c r="AJ510" s="79">
        <v>58.631118164062912</v>
      </c>
      <c r="AK510" s="79">
        <v>4874.1198828125007</v>
      </c>
      <c r="AL510" s="79">
        <v>15830.953238281263</v>
      </c>
      <c r="AM510" s="79">
        <v>15441.317306410967</v>
      </c>
      <c r="AN510" s="79">
        <v>2697.5615234375095</v>
      </c>
      <c r="AO510" s="79">
        <v>30533.068527343759</v>
      </c>
      <c r="AP510" s="79">
        <v>25.391903015137061</v>
      </c>
      <c r="AQ510" s="79">
        <v>34261.459214843751</v>
      </c>
      <c r="AR510" s="79">
        <v>30536.374924132822</v>
      </c>
      <c r="AS510" s="79">
        <v>34492.654978515631</v>
      </c>
      <c r="AT510" s="79">
        <v>8991.9351200141737</v>
      </c>
      <c r="AU510" s="79">
        <v>34381.489203124991</v>
      </c>
      <c r="AV510" s="79">
        <v>16760.573836046893</v>
      </c>
      <c r="AW510" s="79">
        <v>2636.027099421387</v>
      </c>
      <c r="AX510" s="79">
        <v>27592.160644531268</v>
      </c>
      <c r="AY510" s="79">
        <v>30451.271104078103</v>
      </c>
    </row>
    <row r="511" spans="1:51" x14ac:dyDescent="0.25">
      <c r="A511" s="77">
        <v>43821</v>
      </c>
      <c r="B511" s="78">
        <v>6</v>
      </c>
      <c r="C511" s="79">
        <v>21493.767189453127</v>
      </c>
      <c r="D511" s="79">
        <v>23270.266221312504</v>
      </c>
      <c r="E511" s="79">
        <v>11893.128295898439</v>
      </c>
      <c r="F511" s="79">
        <v>36149.949257812506</v>
      </c>
      <c r="G511" s="79">
        <v>22821.112208109371</v>
      </c>
      <c r="H511" s="79">
        <v>3827.3853476250001</v>
      </c>
      <c r="I511" s="79">
        <v>19706.000160156254</v>
      </c>
      <c r="J511" s="79">
        <v>80.481893539428711</v>
      </c>
      <c r="K511" s="79">
        <v>11466.93345405467</v>
      </c>
      <c r="L511" s="79">
        <v>6392.9004043437344</v>
      </c>
      <c r="M511" s="79">
        <v>14425.1654376023</v>
      </c>
      <c r="N511" s="79">
        <v>10854.546582031249</v>
      </c>
      <c r="O511" s="79">
        <v>29430.225259734365</v>
      </c>
      <c r="P511" s="79">
        <v>3608.5300066659534</v>
      </c>
      <c r="Q511" s="79">
        <v>29.554440021514889</v>
      </c>
      <c r="R511" s="79">
        <v>3785.1583312988282</v>
      </c>
      <c r="S511" s="79">
        <v>26611.274581054688</v>
      </c>
      <c r="T511" s="79">
        <v>11246.54430957031</v>
      </c>
      <c r="U511" s="79">
        <v>5915.89005761719</v>
      </c>
      <c r="V511" s="79">
        <v>36818.928713937501</v>
      </c>
      <c r="W511" s="79">
        <v>2430.7404541015621</v>
      </c>
      <c r="X511" s="79">
        <v>13124.163810710908</v>
      </c>
      <c r="Y511" s="79">
        <v>7184.8871425781299</v>
      </c>
      <c r="Z511" s="79">
        <v>337.34889088134776</v>
      </c>
      <c r="AA511" s="79">
        <v>15636.167764648431</v>
      </c>
      <c r="AB511" s="79">
        <v>13745.567819335933</v>
      </c>
      <c r="AC511" s="79">
        <v>17506.497250312194</v>
      </c>
      <c r="AD511" s="79">
        <v>23832.658797281249</v>
      </c>
      <c r="AE511" s="79">
        <v>7613.6530166015491</v>
      </c>
      <c r="AF511" s="79">
        <v>21.401029612903226</v>
      </c>
      <c r="AG511" s="79">
        <v>14898.952382812502</v>
      </c>
      <c r="AH511" s="79">
        <v>27966.818381281253</v>
      </c>
      <c r="AI511" s="79">
        <v>7288.6939941406299</v>
      </c>
      <c r="AJ511" s="79">
        <v>56.289604492186868</v>
      </c>
      <c r="AK511" s="79">
        <v>4907.9955810546999</v>
      </c>
      <c r="AL511" s="79">
        <v>13611.507376953123</v>
      </c>
      <c r="AM511" s="79">
        <v>12186.44481581724</v>
      </c>
      <c r="AN511" s="79">
        <v>2345.2878417968695</v>
      </c>
      <c r="AO511" s="79">
        <v>29472.521002929705</v>
      </c>
      <c r="AP511" s="79">
        <v>25.228157775877975</v>
      </c>
      <c r="AQ511" s="79">
        <v>33471.515117187511</v>
      </c>
      <c r="AR511" s="79">
        <v>29409.943064757812</v>
      </c>
      <c r="AS511" s="79">
        <v>32934.237027343741</v>
      </c>
      <c r="AT511" s="79">
        <v>8423.8572840203069</v>
      </c>
      <c r="AU511" s="79">
        <v>33532.555457031252</v>
      </c>
      <c r="AV511" s="79">
        <v>15876.710679140615</v>
      </c>
      <c r="AW511" s="79">
        <v>2300.9235880035399</v>
      </c>
      <c r="AX511" s="79">
        <v>26215.761911621088</v>
      </c>
      <c r="AY511" s="79">
        <v>29868.048949156255</v>
      </c>
    </row>
    <row r="512" spans="1:51" x14ac:dyDescent="0.25">
      <c r="A512" s="77">
        <v>43821</v>
      </c>
      <c r="B512" s="78">
        <v>7</v>
      </c>
      <c r="C512" s="79">
        <v>20689.817535156264</v>
      </c>
      <c r="D512" s="79">
        <v>22221.124004406258</v>
      </c>
      <c r="E512" s="79">
        <v>11518.807753906238</v>
      </c>
      <c r="F512" s="79">
        <v>35299.69814648437</v>
      </c>
      <c r="G512" s="79">
        <v>22586.839884236128</v>
      </c>
      <c r="H512" s="79">
        <v>3875.9957536406287</v>
      </c>
      <c r="I512" s="79">
        <v>19454.775893554692</v>
      </c>
      <c r="J512" s="79">
        <v>79.152536392211999</v>
      </c>
      <c r="K512" s="79">
        <v>11134.550713000001</v>
      </c>
      <c r="L512" s="79">
        <v>6553.3023677265683</v>
      </c>
      <c r="M512" s="79">
        <v>13223.277244760779</v>
      </c>
      <c r="N512" s="79">
        <v>10346.693416015638</v>
      </c>
      <c r="O512" s="79">
        <v>28752.624495289059</v>
      </c>
      <c r="P512" s="79">
        <v>1977.4833295297503</v>
      </c>
      <c r="Q512" s="79">
        <v>29.818001270294193</v>
      </c>
      <c r="R512" s="79">
        <v>3486.5209838867177</v>
      </c>
      <c r="S512" s="79">
        <v>25057.002492187505</v>
      </c>
      <c r="T512" s="79">
        <v>10521.779166992192</v>
      </c>
      <c r="U512" s="79">
        <v>5503.6055292968795</v>
      </c>
      <c r="V512" s="79">
        <v>35156.976061343761</v>
      </c>
      <c r="W512" s="79">
        <v>2294.0666748046879</v>
      </c>
      <c r="X512" s="79">
        <v>11982.325031574905</v>
      </c>
      <c r="Y512" s="79">
        <v>7079.8925585937623</v>
      </c>
      <c r="Z512" s="79">
        <v>323.36197760009765</v>
      </c>
      <c r="AA512" s="79">
        <v>14720.676428710944</v>
      </c>
      <c r="AB512" s="79">
        <v>13807.707473632809</v>
      </c>
      <c r="AC512" s="79">
        <v>16889.998637416378</v>
      </c>
      <c r="AD512" s="79">
        <v>22024.033265999988</v>
      </c>
      <c r="AE512" s="79">
        <v>6998.2726479492221</v>
      </c>
      <c r="AF512" s="79">
        <v>21.401029612903226</v>
      </c>
      <c r="AG512" s="79">
        <v>14304.233468749999</v>
      </c>
      <c r="AH512" s="79">
        <v>26053.4341785625</v>
      </c>
      <c r="AI512" s="79">
        <v>6893.1519287109304</v>
      </c>
      <c r="AJ512" s="79">
        <v>65.444492675782044</v>
      </c>
      <c r="AK512" s="79">
        <v>4588.2650927734303</v>
      </c>
      <c r="AL512" s="79">
        <v>13082.41995410154</v>
      </c>
      <c r="AM512" s="79">
        <v>12378.433467200048</v>
      </c>
      <c r="AN512" s="79">
        <v>2364.7964355468803</v>
      </c>
      <c r="AO512" s="79">
        <v>28140.589996582039</v>
      </c>
      <c r="AP512" s="79">
        <v>12.063678588867475</v>
      </c>
      <c r="AQ512" s="79">
        <v>32907.463755859382</v>
      </c>
      <c r="AR512" s="79">
        <v>28226.346981773462</v>
      </c>
      <c r="AS512" s="79">
        <v>31437.961925781252</v>
      </c>
      <c r="AT512" s="79">
        <v>8902.5920191579589</v>
      </c>
      <c r="AU512" s="79">
        <v>32333.112310546883</v>
      </c>
      <c r="AV512" s="79">
        <v>14575.452790000008</v>
      </c>
      <c r="AW512" s="79">
        <v>2059.6014397796639</v>
      </c>
      <c r="AX512" s="79">
        <v>24312.504233398431</v>
      </c>
      <c r="AY512" s="79">
        <v>29838.295910499986</v>
      </c>
    </row>
    <row r="513" spans="1:51" x14ac:dyDescent="0.25">
      <c r="A513" s="77">
        <v>43821</v>
      </c>
      <c r="B513" s="78">
        <v>8</v>
      </c>
      <c r="C513" s="79">
        <v>19592.793580078134</v>
      </c>
      <c r="D513" s="79">
        <v>20682.542910265613</v>
      </c>
      <c r="E513" s="79">
        <v>10391.115620117198</v>
      </c>
      <c r="F513" s="79">
        <v>34274.66829882811</v>
      </c>
      <c r="G513" s="79">
        <v>22992.401555017619</v>
      </c>
      <c r="H513" s="79">
        <v>3493.0937652617135</v>
      </c>
      <c r="I513" s="79">
        <v>19268.420814453137</v>
      </c>
      <c r="J513" s="79">
        <v>83.979640960693402</v>
      </c>
      <c r="K513" s="79">
        <v>10710.748659328123</v>
      </c>
      <c r="L513" s="79">
        <v>6289.4476877734405</v>
      </c>
      <c r="M513" s="79">
        <v>12230.029893084387</v>
      </c>
      <c r="N513" s="79">
        <v>9120.0158281249987</v>
      </c>
      <c r="O513" s="79">
        <v>28506.372286359387</v>
      </c>
      <c r="P513" s="79">
        <v>2200.17566715865</v>
      </c>
      <c r="Q513" s="79">
        <v>30.45916223526001</v>
      </c>
      <c r="R513" s="79">
        <v>3124.8067687988282</v>
      </c>
      <c r="S513" s="79">
        <v>23860.606274414076</v>
      </c>
      <c r="T513" s="79">
        <v>8988.557525390619</v>
      </c>
      <c r="U513" s="79">
        <v>4662.5605419921903</v>
      </c>
      <c r="V513" s="79">
        <v>32694.307976734377</v>
      </c>
      <c r="W513" s="79">
        <v>2237.6026367187501</v>
      </c>
      <c r="X513" s="79">
        <v>11376.527042957287</v>
      </c>
      <c r="Y513" s="79">
        <v>6920.543230468762</v>
      </c>
      <c r="Z513" s="79">
        <v>333.17833629760736</v>
      </c>
      <c r="AA513" s="79">
        <v>13877.923694824221</v>
      </c>
      <c r="AB513" s="79">
        <v>13800.6979169922</v>
      </c>
      <c r="AC513" s="79">
        <v>15600.592568582377</v>
      </c>
      <c r="AD513" s="79">
        <v>20893.776848031244</v>
      </c>
      <c r="AE513" s="79">
        <v>5974.6420434570264</v>
      </c>
      <c r="AF513" s="79">
        <v>21.401029612903226</v>
      </c>
      <c r="AG513" s="79">
        <v>13866.838679687498</v>
      </c>
      <c r="AH513" s="79">
        <v>23974.584493218747</v>
      </c>
      <c r="AI513" s="79">
        <v>6209.2339599609404</v>
      </c>
      <c r="AJ513" s="79">
        <v>56.370272705079174</v>
      </c>
      <c r="AK513" s="79">
        <v>4482.3077300819832</v>
      </c>
      <c r="AL513" s="79">
        <v>12386.464913085938</v>
      </c>
      <c r="AM513" s="79">
        <v>11022.235127270358</v>
      </c>
      <c r="AN513" s="79">
        <v>3325.1700195312396</v>
      </c>
      <c r="AO513" s="79">
        <v>26078.587062500006</v>
      </c>
      <c r="AP513" s="79">
        <v>36.346554077148397</v>
      </c>
      <c r="AQ513" s="79">
        <v>32240.37426171876</v>
      </c>
      <c r="AR513" s="79">
        <v>26797.141708976564</v>
      </c>
      <c r="AS513" s="79">
        <v>30129.608517578148</v>
      </c>
      <c r="AT513" s="79">
        <v>7926.6412255993755</v>
      </c>
      <c r="AU513" s="79">
        <v>30893.16506835938</v>
      </c>
      <c r="AV513" s="79">
        <v>13059.390918718775</v>
      </c>
      <c r="AW513" s="79">
        <v>1814.1854194409184</v>
      </c>
      <c r="AX513" s="79">
        <v>22458.809146728512</v>
      </c>
      <c r="AY513" s="79">
        <v>29214.534685796865</v>
      </c>
    </row>
    <row r="514" spans="1:51" x14ac:dyDescent="0.25">
      <c r="A514" s="77">
        <v>43821</v>
      </c>
      <c r="B514" s="78">
        <v>9</v>
      </c>
      <c r="C514" s="79">
        <v>20591.499554687474</v>
      </c>
      <c r="D514" s="79">
        <v>22786.611151562505</v>
      </c>
      <c r="E514" s="79">
        <v>11312.88351074218</v>
      </c>
      <c r="F514" s="79">
        <v>38165.085542968736</v>
      </c>
      <c r="G514" s="79">
        <v>24943.897782388311</v>
      </c>
      <c r="H514" s="79">
        <v>4018.477149246105</v>
      </c>
      <c r="I514" s="79">
        <v>21402.846173339829</v>
      </c>
      <c r="J514" s="79">
        <v>102.32170867919919</v>
      </c>
      <c r="K514" s="79">
        <v>11877.663986398447</v>
      </c>
      <c r="L514" s="79">
        <v>5830.9543425937591</v>
      </c>
      <c r="M514" s="79">
        <v>12952.32388665162</v>
      </c>
      <c r="N514" s="79">
        <v>9654.030960937489</v>
      </c>
      <c r="O514" s="79">
        <v>31847.212224187504</v>
      </c>
      <c r="P514" s="79">
        <v>2645.9331098233938</v>
      </c>
      <c r="Q514" s="79">
        <v>31.530115604400638</v>
      </c>
      <c r="R514" s="79">
        <v>3355.8067199707025</v>
      </c>
      <c r="S514" s="79">
        <v>26139.556584960945</v>
      </c>
      <c r="T514" s="79">
        <v>9412.078629882817</v>
      </c>
      <c r="U514" s="79">
        <v>4984.1598457031305</v>
      </c>
      <c r="V514" s="79">
        <v>35486.994894468749</v>
      </c>
      <c r="W514" s="79">
        <v>2279.4151123046872</v>
      </c>
      <c r="X514" s="79">
        <v>11850.116848461466</v>
      </c>
      <c r="Y514" s="79">
        <v>7488.9115410156201</v>
      </c>
      <c r="Z514" s="79">
        <v>338.73958765869139</v>
      </c>
      <c r="AA514" s="79">
        <v>15673.397712890628</v>
      </c>
      <c r="AB514" s="79">
        <v>14682.972521484358</v>
      </c>
      <c r="AC514" s="79">
        <v>16400.960711895303</v>
      </c>
      <c r="AD514" s="79">
        <v>23811.396665781249</v>
      </c>
      <c r="AE514" s="79">
        <v>5790.8933082259318</v>
      </c>
      <c r="AF514" s="79">
        <v>21.401029612903226</v>
      </c>
      <c r="AG514" s="79">
        <v>15393.3045546875</v>
      </c>
      <c r="AH514" s="79">
        <v>26257.894193906246</v>
      </c>
      <c r="AI514" s="79">
        <v>6738.1803955078103</v>
      </c>
      <c r="AJ514" s="79">
        <v>52.166560058592836</v>
      </c>
      <c r="AK514" s="79">
        <v>4696.9543270782497</v>
      </c>
      <c r="AL514" s="79">
        <v>13466.395471679687</v>
      </c>
      <c r="AM514" s="79">
        <v>11266.330328942207</v>
      </c>
      <c r="AN514" s="79">
        <v>2243.2703857421898</v>
      </c>
      <c r="AO514" s="79">
        <v>28192.246332519535</v>
      </c>
      <c r="AP514" s="79">
        <v>346.42218188476568</v>
      </c>
      <c r="AQ514" s="79">
        <v>33963.920949218758</v>
      </c>
      <c r="AR514" s="79">
        <v>29636.893391753893</v>
      </c>
      <c r="AS514" s="79">
        <v>33166.52740722656</v>
      </c>
      <c r="AT514" s="79">
        <v>7543.7974073331179</v>
      </c>
      <c r="AU514" s="79">
        <v>33945.904958984378</v>
      </c>
      <c r="AV514" s="79">
        <v>14434.203211671887</v>
      </c>
      <c r="AW514" s="79">
        <v>1960.1993510423383</v>
      </c>
      <c r="AX514" s="79">
        <v>25042.708841552736</v>
      </c>
      <c r="AY514" s="79">
        <v>30557.953865031253</v>
      </c>
    </row>
    <row r="515" spans="1:51" x14ac:dyDescent="0.25">
      <c r="A515" s="77">
        <v>43821</v>
      </c>
      <c r="B515" s="78">
        <v>10</v>
      </c>
      <c r="C515" s="79">
        <v>23000.318138671886</v>
      </c>
      <c r="D515" s="79">
        <v>26025.222300999998</v>
      </c>
      <c r="E515" s="79">
        <v>13049.271533203122</v>
      </c>
      <c r="F515" s="79">
        <v>44277.141363281269</v>
      </c>
      <c r="G515" s="79">
        <v>28472.549866052472</v>
      </c>
      <c r="H515" s="79">
        <v>4772.0617206210836</v>
      </c>
      <c r="I515" s="79">
        <v>24971.482449218736</v>
      </c>
      <c r="J515" s="79">
        <v>117.5529060363769</v>
      </c>
      <c r="K515" s="79">
        <v>13656.237685070309</v>
      </c>
      <c r="L515" s="79">
        <v>6203.9537569296781</v>
      </c>
      <c r="M515" s="79">
        <v>14182.735481932241</v>
      </c>
      <c r="N515" s="79">
        <v>10940.297414062497</v>
      </c>
      <c r="O515" s="79">
        <v>36730.68248340625</v>
      </c>
      <c r="P515" s="79">
        <v>3084.3490384101533</v>
      </c>
      <c r="Q515" s="79">
        <v>31.439731121063229</v>
      </c>
      <c r="R515" s="79">
        <v>4115.5552246093757</v>
      </c>
      <c r="S515" s="79">
        <v>30210.816438476584</v>
      </c>
      <c r="T515" s="79">
        <v>11973.110823242192</v>
      </c>
      <c r="U515" s="79">
        <v>3399.455978515628</v>
      </c>
      <c r="V515" s="79">
        <v>41833.022458484367</v>
      </c>
      <c r="W515" s="79">
        <v>2428.4719238281259</v>
      </c>
      <c r="X515" s="79">
        <v>12766.504182971084</v>
      </c>
      <c r="Y515" s="79">
        <v>8657.3646933593773</v>
      </c>
      <c r="Z515" s="79">
        <v>338.29344092407234</v>
      </c>
      <c r="AA515" s="79">
        <v>18134.032158203125</v>
      </c>
      <c r="AB515" s="79">
        <v>16071.623199218739</v>
      </c>
      <c r="AC515" s="79">
        <v>18686.969657241971</v>
      </c>
      <c r="AD515" s="79">
        <v>27795.334342687522</v>
      </c>
      <c r="AE515" s="79">
        <v>5747.7828784137027</v>
      </c>
      <c r="AF515" s="79">
        <v>21.401029612903226</v>
      </c>
      <c r="AG515" s="79">
        <v>17625.497582031243</v>
      </c>
      <c r="AH515" s="79">
        <v>29824.458189624991</v>
      </c>
      <c r="AI515" s="79">
        <v>8309.39240722656</v>
      </c>
      <c r="AJ515" s="79">
        <v>46.32517065429704</v>
      </c>
      <c r="AK515" s="79">
        <v>5112.8706902355943</v>
      </c>
      <c r="AL515" s="79">
        <v>15213.769634765626</v>
      </c>
      <c r="AM515" s="79">
        <v>13008.192645996913</v>
      </c>
      <c r="AN515" s="79">
        <v>2993.39428710938</v>
      </c>
      <c r="AO515" s="79">
        <v>32534.60501464843</v>
      </c>
      <c r="AP515" s="79">
        <v>419.75576782226597</v>
      </c>
      <c r="AQ515" s="79">
        <v>38004.616480468758</v>
      </c>
      <c r="AR515" s="79">
        <v>34133.175043414099</v>
      </c>
      <c r="AS515" s="79">
        <v>38410.339117187512</v>
      </c>
      <c r="AT515" s="79">
        <v>8906.7389497096283</v>
      </c>
      <c r="AU515" s="79">
        <v>39473.54488867188</v>
      </c>
      <c r="AV515" s="79">
        <v>17176.483504078129</v>
      </c>
      <c r="AW515" s="79">
        <v>2193.2463285733038</v>
      </c>
      <c r="AX515" s="79">
        <v>29145.32858642577</v>
      </c>
      <c r="AY515" s="79">
        <v>33567.319966468785</v>
      </c>
    </row>
    <row r="516" spans="1:51" x14ac:dyDescent="0.25">
      <c r="A516" s="77">
        <v>43821</v>
      </c>
      <c r="B516" s="78">
        <v>11</v>
      </c>
      <c r="C516" s="79">
        <v>26588.440064453142</v>
      </c>
      <c r="D516" s="79">
        <v>29784.198954437496</v>
      </c>
      <c r="E516" s="79">
        <v>15471.867929687503</v>
      </c>
      <c r="F516" s="79">
        <v>50439.156386718751</v>
      </c>
      <c r="G516" s="79">
        <v>32121.042184229878</v>
      </c>
      <c r="H516" s="79">
        <v>5459.3325714921775</v>
      </c>
      <c r="I516" s="79">
        <v>28531.594156250019</v>
      </c>
      <c r="J516" s="79">
        <v>133.1201934814452</v>
      </c>
      <c r="K516" s="79">
        <v>15246.015071031261</v>
      </c>
      <c r="L516" s="79">
        <v>6760.3525224452997</v>
      </c>
      <c r="M516" s="79">
        <v>15668.861870776063</v>
      </c>
      <c r="N516" s="79">
        <v>13077.585152343747</v>
      </c>
      <c r="O516" s="79">
        <v>42499.593915187499</v>
      </c>
      <c r="P516" s="79">
        <v>3419.3930053657223</v>
      </c>
      <c r="Q516" s="79">
        <v>30.982563972473137</v>
      </c>
      <c r="R516" s="79">
        <v>4732.3263427734373</v>
      </c>
      <c r="S516" s="79">
        <v>34389.084683593755</v>
      </c>
      <c r="T516" s="79">
        <v>14961.597027343769</v>
      </c>
      <c r="U516" s="79">
        <v>3753.4390712890599</v>
      </c>
      <c r="V516" s="79">
        <v>47610.213800375015</v>
      </c>
      <c r="W516" s="79">
        <v>2719.6572509765629</v>
      </c>
      <c r="X516" s="79">
        <v>14346.062496860191</v>
      </c>
      <c r="Y516" s="79">
        <v>8616.989097656251</v>
      </c>
      <c r="Z516" s="79">
        <v>358.76408593139644</v>
      </c>
      <c r="AA516" s="79">
        <v>20637.379965820313</v>
      </c>
      <c r="AB516" s="79">
        <v>17429.945207031258</v>
      </c>
      <c r="AC516" s="79">
        <v>21469.931928091704</v>
      </c>
      <c r="AD516" s="79">
        <v>32185.883723375013</v>
      </c>
      <c r="AE516" s="79">
        <v>6730.8397788922057</v>
      </c>
      <c r="AF516" s="79">
        <v>21.401029612903226</v>
      </c>
      <c r="AG516" s="79">
        <v>19758.804214843745</v>
      </c>
      <c r="AH516" s="79">
        <v>34020.837152718748</v>
      </c>
      <c r="AI516" s="79">
        <v>9589.5093750000106</v>
      </c>
      <c r="AJ516" s="79">
        <v>47.292337890624935</v>
      </c>
      <c r="AK516" s="79">
        <v>5386.7252115478523</v>
      </c>
      <c r="AL516" s="79">
        <v>17618.56029492187</v>
      </c>
      <c r="AM516" s="79">
        <v>15104.016558160964</v>
      </c>
      <c r="AN516" s="79">
        <v>3505.43750000002</v>
      </c>
      <c r="AO516" s="79">
        <v>36850.47339501953</v>
      </c>
      <c r="AP516" s="79">
        <v>440.78982543945199</v>
      </c>
      <c r="AQ516" s="79">
        <v>42739.522285156243</v>
      </c>
      <c r="AR516" s="79">
        <v>38355.856161031254</v>
      </c>
      <c r="AS516" s="79">
        <v>43690.025695312484</v>
      </c>
      <c r="AT516" s="79">
        <v>9455.6363956824262</v>
      </c>
      <c r="AU516" s="79">
        <v>43869.070824218761</v>
      </c>
      <c r="AV516" s="79">
        <v>19863.93530693751</v>
      </c>
      <c r="AW516" s="79">
        <v>2398.2081050260153</v>
      </c>
      <c r="AX516" s="79">
        <v>33355.826467285151</v>
      </c>
      <c r="AY516" s="79">
        <v>38011.575119781257</v>
      </c>
    </row>
    <row r="517" spans="1:51" x14ac:dyDescent="0.25">
      <c r="A517" s="77">
        <v>43821</v>
      </c>
      <c r="B517" s="78">
        <v>12</v>
      </c>
      <c r="C517" s="79">
        <v>28823.567054687486</v>
      </c>
      <c r="D517" s="79">
        <v>32076.366741875001</v>
      </c>
      <c r="E517" s="79">
        <v>17217.989443359354</v>
      </c>
      <c r="F517" s="79">
        <v>54293.425320312497</v>
      </c>
      <c r="G517" s="79">
        <v>34590.692958617801</v>
      </c>
      <c r="H517" s="79">
        <v>5658.0077209414085</v>
      </c>
      <c r="I517" s="79">
        <v>30511.253145507806</v>
      </c>
      <c r="J517" s="79">
        <v>137.01664352416989</v>
      </c>
      <c r="K517" s="79">
        <v>16408.135839296894</v>
      </c>
      <c r="L517" s="79">
        <v>7238.3704005624977</v>
      </c>
      <c r="M517" s="79">
        <v>16247.625085682965</v>
      </c>
      <c r="N517" s="79">
        <v>14578.260103515628</v>
      </c>
      <c r="O517" s="79">
        <v>45400.401182843743</v>
      </c>
      <c r="P517" s="79">
        <v>3384.3732196923847</v>
      </c>
      <c r="Q517" s="79">
        <v>31.107645511627211</v>
      </c>
      <c r="R517" s="79">
        <v>5182.0042236328127</v>
      </c>
      <c r="S517" s="79">
        <v>37057.936035156257</v>
      </c>
      <c r="T517" s="79">
        <v>16788.593138671898</v>
      </c>
      <c r="U517" s="79">
        <v>4375.62956640626</v>
      </c>
      <c r="V517" s="79">
        <v>51468.429099093752</v>
      </c>
      <c r="W517" s="79">
        <v>2998.7388427734377</v>
      </c>
      <c r="X517" s="79">
        <v>16077.685599075316</v>
      </c>
      <c r="Y517" s="79">
        <v>8459.9155585937515</v>
      </c>
      <c r="Z517" s="79">
        <v>367.46770918579097</v>
      </c>
      <c r="AA517" s="79">
        <v>21999.939624023446</v>
      </c>
      <c r="AB517" s="79">
        <v>18302.647966796882</v>
      </c>
      <c r="AC517" s="79">
        <v>23452.910764102671</v>
      </c>
      <c r="AD517" s="79">
        <v>35427.616183562495</v>
      </c>
      <c r="AE517" s="79">
        <v>7683.9441862139802</v>
      </c>
      <c r="AF517" s="79">
        <v>21.401029612903226</v>
      </c>
      <c r="AG517" s="79">
        <v>20458.763722656247</v>
      </c>
      <c r="AH517" s="79">
        <v>36919.347621562491</v>
      </c>
      <c r="AI517" s="79">
        <v>10353.154736328121</v>
      </c>
      <c r="AJ517" s="79">
        <v>49.815218994139741</v>
      </c>
      <c r="AK517" s="79">
        <v>5563.1234461218264</v>
      </c>
      <c r="AL517" s="79">
        <v>19254.989150390618</v>
      </c>
      <c r="AM517" s="79">
        <v>16665.80876945785</v>
      </c>
      <c r="AN517" s="79">
        <v>4032.4006835937498</v>
      </c>
      <c r="AO517" s="79">
        <v>39873.78362646485</v>
      </c>
      <c r="AP517" s="79">
        <v>470.099510192872</v>
      </c>
      <c r="AQ517" s="79">
        <v>46079.299207031232</v>
      </c>
      <c r="AR517" s="79">
        <v>41399.878848687513</v>
      </c>
      <c r="AS517" s="79">
        <v>46939.338023437507</v>
      </c>
      <c r="AT517" s="79">
        <v>9962.8382516423426</v>
      </c>
      <c r="AU517" s="79">
        <v>46726.965541015605</v>
      </c>
      <c r="AV517" s="79">
        <v>21777.518432499997</v>
      </c>
      <c r="AW517" s="79">
        <v>3126.6922887019709</v>
      </c>
      <c r="AX517" s="79">
        <v>36162.478369140626</v>
      </c>
      <c r="AY517" s="79">
        <v>40039.95628970315</v>
      </c>
    </row>
    <row r="518" spans="1:51" x14ac:dyDescent="0.25">
      <c r="A518" s="77">
        <v>43821</v>
      </c>
      <c r="B518" s="78">
        <v>13</v>
      </c>
      <c r="C518" s="79">
        <v>29855.644783203115</v>
      </c>
      <c r="D518" s="79">
        <v>33453.326635656224</v>
      </c>
      <c r="E518" s="79">
        <v>18744.582402343742</v>
      </c>
      <c r="F518" s="79">
        <v>57407.296273437489</v>
      </c>
      <c r="G518" s="79">
        <v>37263.664694943123</v>
      </c>
      <c r="H518" s="79">
        <v>5547.3702572031325</v>
      </c>
      <c r="I518" s="79">
        <v>31740.490561523435</v>
      </c>
      <c r="J518" s="79">
        <v>145.24068069458002</v>
      </c>
      <c r="K518" s="79">
        <v>17155.88975145312</v>
      </c>
      <c r="L518" s="79">
        <v>7369.7489051171924</v>
      </c>
      <c r="M518" s="79">
        <v>17315.198976007017</v>
      </c>
      <c r="N518" s="79">
        <v>16093.299324218749</v>
      </c>
      <c r="O518" s="79">
        <v>46990.713126437484</v>
      </c>
      <c r="P518" s="79">
        <v>3740.1008784834112</v>
      </c>
      <c r="Q518" s="79">
        <v>31.942484855651863</v>
      </c>
      <c r="R518" s="79">
        <v>5684.1469360351575</v>
      </c>
      <c r="S518" s="79">
        <v>39718.171835937501</v>
      </c>
      <c r="T518" s="79">
        <v>17955.154041015623</v>
      </c>
      <c r="U518" s="79">
        <v>6230.5331162109405</v>
      </c>
      <c r="V518" s="79">
        <v>56954.135268500002</v>
      </c>
      <c r="W518" s="79">
        <v>3229.9316040039066</v>
      </c>
      <c r="X518" s="79">
        <v>16785.043575305412</v>
      </c>
      <c r="Y518" s="79">
        <v>8733.0484374999978</v>
      </c>
      <c r="Z518" s="79">
        <v>357.24602188110362</v>
      </c>
      <c r="AA518" s="79">
        <v>23448.468305664061</v>
      </c>
      <c r="AB518" s="79">
        <v>18788.963837890624</v>
      </c>
      <c r="AC518" s="79">
        <v>24976.794649558164</v>
      </c>
      <c r="AD518" s="79">
        <v>35638.211111781246</v>
      </c>
      <c r="AE518" s="79">
        <v>8262.7537092462208</v>
      </c>
      <c r="AF518" s="79">
        <v>21.401029612903226</v>
      </c>
      <c r="AG518" s="79">
        <v>21256.3285</v>
      </c>
      <c r="AH518" s="79">
        <v>40196.352300531238</v>
      </c>
      <c r="AI518" s="79">
        <v>10958.379199218749</v>
      </c>
      <c r="AJ518" s="79">
        <v>58.134217529297132</v>
      </c>
      <c r="AK518" s="79">
        <v>5634.388823924558</v>
      </c>
      <c r="AL518" s="79">
        <v>20848.073087890629</v>
      </c>
      <c r="AM518" s="79">
        <v>18014.53939041097</v>
      </c>
      <c r="AN518" s="79">
        <v>4437.3625000000002</v>
      </c>
      <c r="AO518" s="79">
        <v>42894.748863769542</v>
      </c>
      <c r="AP518" s="79">
        <v>476.62756347656301</v>
      </c>
      <c r="AQ518" s="79">
        <v>47726.301700195298</v>
      </c>
      <c r="AR518" s="79">
        <v>43911.786995390663</v>
      </c>
      <c r="AS518" s="79">
        <v>49722.871699218784</v>
      </c>
      <c r="AT518" s="79">
        <v>10451.604229703516</v>
      </c>
      <c r="AU518" s="79">
        <v>49519.472986328125</v>
      </c>
      <c r="AV518" s="79">
        <v>23078.864637140618</v>
      </c>
      <c r="AW518" s="79">
        <v>3077.1405519335922</v>
      </c>
      <c r="AX518" s="79">
        <v>38958.172651367197</v>
      </c>
      <c r="AY518" s="79">
        <v>41044.497799468765</v>
      </c>
    </row>
    <row r="519" spans="1:51" x14ac:dyDescent="0.25">
      <c r="A519" s="77">
        <v>43821</v>
      </c>
      <c r="B519" s="78">
        <v>14</v>
      </c>
      <c r="C519" s="79">
        <v>31333.825240234379</v>
      </c>
      <c r="D519" s="79">
        <v>36209.450625187506</v>
      </c>
      <c r="E519" s="79">
        <v>20284.418085937512</v>
      </c>
      <c r="F519" s="79">
        <v>60755.976812500012</v>
      </c>
      <c r="G519" s="79">
        <v>39150.511086728424</v>
      </c>
      <c r="H519" s="79">
        <v>5659.8333551445394</v>
      </c>
      <c r="I519" s="79">
        <v>33049.811981445317</v>
      </c>
      <c r="J519" s="79">
        <v>144.43705368041992</v>
      </c>
      <c r="K519" s="79">
        <v>18034.060599656259</v>
      </c>
      <c r="L519" s="79">
        <v>7880.1270607265769</v>
      </c>
      <c r="M519" s="79">
        <v>18481.015168237853</v>
      </c>
      <c r="N519" s="79">
        <v>17378.5760859375</v>
      </c>
      <c r="O519" s="79">
        <v>49296.309295156228</v>
      </c>
      <c r="P519" s="79">
        <v>3726.5154504746197</v>
      </c>
      <c r="Q519" s="79">
        <v>31.525064468383789</v>
      </c>
      <c r="R519" s="79">
        <v>6292.3662231445296</v>
      </c>
      <c r="S519" s="79">
        <v>42826.184476562506</v>
      </c>
      <c r="T519" s="79">
        <v>19306.685511718759</v>
      </c>
      <c r="U519" s="79">
        <v>7316.4063310546899</v>
      </c>
      <c r="V519" s="79">
        <v>63465.756110187504</v>
      </c>
      <c r="W519" s="79">
        <v>3318.8828002929695</v>
      </c>
      <c r="X519" s="79">
        <v>17739.194101420064</v>
      </c>
      <c r="Y519" s="79">
        <v>10010.113800781248</v>
      </c>
      <c r="Z519" s="79">
        <v>364.14349483642582</v>
      </c>
      <c r="AA519" s="79">
        <v>23361.32087304688</v>
      </c>
      <c r="AB519" s="79">
        <v>19288.881878906257</v>
      </c>
      <c r="AC519" s="79">
        <v>26790.294171159065</v>
      </c>
      <c r="AD519" s="79">
        <v>38415.49858906251</v>
      </c>
      <c r="AE519" s="79">
        <v>8719.0658693445002</v>
      </c>
      <c r="AF519" s="79">
        <v>21.401029612903226</v>
      </c>
      <c r="AG519" s="79">
        <v>22805.64282421875</v>
      </c>
      <c r="AH519" s="79">
        <v>44174.771794218759</v>
      </c>
      <c r="AI519" s="79">
        <v>11440.19580078125</v>
      </c>
      <c r="AJ519" s="79">
        <v>72.978175537108825</v>
      </c>
      <c r="AK519" s="79">
        <v>5688.7070526184079</v>
      </c>
      <c r="AL519" s="79">
        <v>22493.899640625004</v>
      </c>
      <c r="AM519" s="79">
        <v>20118.26192139534</v>
      </c>
      <c r="AN519" s="79">
        <v>4841.0247558593692</v>
      </c>
      <c r="AO519" s="79">
        <v>46270.540854980478</v>
      </c>
      <c r="AP519" s="79">
        <v>498.14133453369095</v>
      </c>
      <c r="AQ519" s="79">
        <v>49531.919022460919</v>
      </c>
      <c r="AR519" s="79">
        <v>47107.319045539036</v>
      </c>
      <c r="AS519" s="79">
        <v>53583.419113281241</v>
      </c>
      <c r="AT519" s="79">
        <v>11278.607906268473</v>
      </c>
      <c r="AU519" s="79">
        <v>52496.764166015622</v>
      </c>
      <c r="AV519" s="79">
        <v>25848.687769343749</v>
      </c>
      <c r="AW519" s="79">
        <v>3511.4453556225585</v>
      </c>
      <c r="AX519" s="79">
        <v>42614.545424804688</v>
      </c>
      <c r="AY519" s="79">
        <v>43041.041812812517</v>
      </c>
    </row>
    <row r="520" spans="1:51" x14ac:dyDescent="0.25">
      <c r="A520" s="77">
        <v>43821</v>
      </c>
      <c r="B520" s="78">
        <v>15</v>
      </c>
      <c r="C520" s="79">
        <v>31727.731218749999</v>
      </c>
      <c r="D520" s="79">
        <v>37524.085349156223</v>
      </c>
      <c r="E520" s="79">
        <v>21660.042714843756</v>
      </c>
      <c r="F520" s="79">
        <v>62163.940363281217</v>
      </c>
      <c r="G520" s="79">
        <v>40623.368502095109</v>
      </c>
      <c r="H520" s="79">
        <v>5883.7332000390552</v>
      </c>
      <c r="I520" s="79">
        <v>33691.119374023416</v>
      </c>
      <c r="J520" s="79">
        <v>146.48663330078131</v>
      </c>
      <c r="K520" s="79">
        <v>18555.009151734383</v>
      </c>
      <c r="L520" s="79">
        <v>7824.0406071718971</v>
      </c>
      <c r="M520" s="79">
        <v>19129.232189576614</v>
      </c>
      <c r="N520" s="79">
        <v>18155.980624999997</v>
      </c>
      <c r="O520" s="79">
        <v>50636.564856937497</v>
      </c>
      <c r="P520" s="79">
        <v>3698.2508764619238</v>
      </c>
      <c r="Q520" s="79">
        <v>31.639851093292229</v>
      </c>
      <c r="R520" s="79">
        <v>6785.6211914062478</v>
      </c>
      <c r="S520" s="79">
        <v>45085.490300781254</v>
      </c>
      <c r="T520" s="79">
        <v>19883.633175781251</v>
      </c>
      <c r="U520" s="79">
        <v>7677.8222636718692</v>
      </c>
      <c r="V520" s="79">
        <v>66320.265887406262</v>
      </c>
      <c r="W520" s="79">
        <v>3501.1343872070311</v>
      </c>
      <c r="X520" s="79">
        <v>17097.124283527493</v>
      </c>
      <c r="Y520" s="79">
        <v>11077.555199218748</v>
      </c>
      <c r="Z520" s="79">
        <v>369.78268695678724</v>
      </c>
      <c r="AA520" s="79">
        <v>23521.076685546876</v>
      </c>
      <c r="AB520" s="79">
        <v>19675.210599609352</v>
      </c>
      <c r="AC520" s="79">
        <v>27687.34426387466</v>
      </c>
      <c r="AD520" s="79">
        <v>40044.220890343728</v>
      </c>
      <c r="AE520" s="79">
        <v>9621.6847640173473</v>
      </c>
      <c r="AF520" s="79">
        <v>21.401029612903226</v>
      </c>
      <c r="AG520" s="79">
        <v>23853.50798828125</v>
      </c>
      <c r="AH520" s="79">
        <v>46814.515303000007</v>
      </c>
      <c r="AI520" s="79">
        <v>11942.8037109375</v>
      </c>
      <c r="AJ520" s="79">
        <v>63.928934326171941</v>
      </c>
      <c r="AK520" s="79">
        <v>5673.7669164367671</v>
      </c>
      <c r="AL520" s="79">
        <v>23735.391480468756</v>
      </c>
      <c r="AM520" s="79">
        <v>21321.209744692205</v>
      </c>
      <c r="AN520" s="79">
        <v>5364.8241699218797</v>
      </c>
      <c r="AO520" s="79">
        <v>48646.617123046883</v>
      </c>
      <c r="AP520" s="79">
        <v>498.64752960205004</v>
      </c>
      <c r="AQ520" s="79">
        <v>50485.255133789069</v>
      </c>
      <c r="AR520" s="79">
        <v>48639.453573718747</v>
      </c>
      <c r="AS520" s="79">
        <v>56354.474568359386</v>
      </c>
      <c r="AT520" s="79">
        <v>11620.282090320274</v>
      </c>
      <c r="AU520" s="79">
        <v>54045.451056640646</v>
      </c>
      <c r="AV520" s="79">
        <v>28080.767110437497</v>
      </c>
      <c r="AW520" s="79">
        <v>4553.7012178106597</v>
      </c>
      <c r="AX520" s="79">
        <v>45320.605898437519</v>
      </c>
      <c r="AY520" s="79">
        <v>43624.091158140633</v>
      </c>
    </row>
    <row r="521" spans="1:51" x14ac:dyDescent="0.25">
      <c r="A521" s="77">
        <v>43821</v>
      </c>
      <c r="B521" s="78">
        <v>16</v>
      </c>
      <c r="C521" s="79">
        <v>30704.792605468756</v>
      </c>
      <c r="D521" s="79">
        <v>37277.749217281264</v>
      </c>
      <c r="E521" s="79">
        <v>21030.266650390633</v>
      </c>
      <c r="F521" s="79">
        <v>60931.202476562488</v>
      </c>
      <c r="G521" s="79">
        <v>40771.75220418127</v>
      </c>
      <c r="H521" s="79">
        <v>6051.345586945311</v>
      </c>
      <c r="I521" s="79">
        <v>33154.105565429687</v>
      </c>
      <c r="J521" s="79">
        <v>144.36734390258789</v>
      </c>
      <c r="K521" s="79">
        <v>18636.468441265642</v>
      </c>
      <c r="L521" s="79">
        <v>8361.3235774296973</v>
      </c>
      <c r="M521" s="79">
        <v>19059.123290158739</v>
      </c>
      <c r="N521" s="79">
        <v>18265.962214843756</v>
      </c>
      <c r="O521" s="79">
        <v>50186.701298984372</v>
      </c>
      <c r="P521" s="79">
        <v>3835.4046657377839</v>
      </c>
      <c r="Q521" s="79">
        <v>31.663187980651863</v>
      </c>
      <c r="R521" s="79">
        <v>6920.717993164064</v>
      </c>
      <c r="S521" s="79">
        <v>45131.81319335939</v>
      </c>
      <c r="T521" s="79">
        <v>18621.846523437489</v>
      </c>
      <c r="U521" s="79">
        <v>8103.8590624999997</v>
      </c>
      <c r="V521" s="79">
        <v>65876.892867687478</v>
      </c>
      <c r="W521" s="79">
        <v>3603.0522460937468</v>
      </c>
      <c r="X521" s="79">
        <v>16882.208326306423</v>
      </c>
      <c r="Y521" s="79">
        <v>11071.007289062494</v>
      </c>
      <c r="Z521" s="79">
        <v>377.03555559692376</v>
      </c>
      <c r="AA521" s="79">
        <v>26413.205539062503</v>
      </c>
      <c r="AB521" s="79">
        <v>19306.855833984402</v>
      </c>
      <c r="AC521" s="79">
        <v>27447.907852341228</v>
      </c>
      <c r="AD521" s="79">
        <v>40555.341869124997</v>
      </c>
      <c r="AE521" s="79">
        <v>8240.8085853332614</v>
      </c>
      <c r="AF521" s="79">
        <v>21.401029612903226</v>
      </c>
      <c r="AG521" s="79">
        <v>23570.267304687495</v>
      </c>
      <c r="AH521" s="79">
        <v>47907.035366750009</v>
      </c>
      <c r="AI521" s="79">
        <v>12127.222949218749</v>
      </c>
      <c r="AJ521" s="79">
        <v>63.540764648438028</v>
      </c>
      <c r="AK521" s="79">
        <v>5879.1548771228026</v>
      </c>
      <c r="AL521" s="79">
        <v>23837.616271484378</v>
      </c>
      <c r="AM521" s="79">
        <v>21783.694102770361</v>
      </c>
      <c r="AN521" s="79">
        <v>5581.1350097656396</v>
      </c>
      <c r="AO521" s="79">
        <v>49082.115667968763</v>
      </c>
      <c r="AP521" s="79">
        <v>490.03250885009697</v>
      </c>
      <c r="AQ521" s="79">
        <v>50072.577382812502</v>
      </c>
      <c r="AR521" s="79">
        <v>48652.997424656249</v>
      </c>
      <c r="AS521" s="79">
        <v>56233.578265624994</v>
      </c>
      <c r="AT521" s="79">
        <v>12002.075394800097</v>
      </c>
      <c r="AU521" s="79">
        <v>53319.544253906235</v>
      </c>
      <c r="AV521" s="79">
        <v>28029.127340781251</v>
      </c>
      <c r="AW521" s="79">
        <v>4472.7019557064159</v>
      </c>
      <c r="AX521" s="79">
        <v>45733.569797363292</v>
      </c>
      <c r="AY521" s="79">
        <v>42938.629214437511</v>
      </c>
    </row>
    <row r="522" spans="1:51" x14ac:dyDescent="0.25">
      <c r="A522" s="77">
        <v>43821</v>
      </c>
      <c r="B522" s="78">
        <v>17</v>
      </c>
      <c r="C522" s="79">
        <v>30426.363312500012</v>
      </c>
      <c r="D522" s="79">
        <v>36632.571653499966</v>
      </c>
      <c r="E522" s="79">
        <v>20824.263603515628</v>
      </c>
      <c r="F522" s="79">
        <v>60707.396050781237</v>
      </c>
      <c r="G522" s="79">
        <v>37089.518583362296</v>
      </c>
      <c r="H522" s="79">
        <v>6238.9782140898496</v>
      </c>
      <c r="I522" s="79">
        <v>32494.962125976577</v>
      </c>
      <c r="J522" s="79">
        <v>140.04463577270511</v>
      </c>
      <c r="K522" s="79">
        <v>18417.207050640623</v>
      </c>
      <c r="L522" s="79">
        <v>8466.1880390078186</v>
      </c>
      <c r="M522" s="79">
        <v>22856.417101923646</v>
      </c>
      <c r="N522" s="79">
        <v>18324.085281249998</v>
      </c>
      <c r="O522" s="79">
        <v>49348.14363220313</v>
      </c>
      <c r="P522" s="79">
        <v>3970.6753205776358</v>
      </c>
      <c r="Q522" s="79">
        <v>32.465853214263909</v>
      </c>
      <c r="R522" s="79">
        <v>6975.2823730468772</v>
      </c>
      <c r="S522" s="79">
        <v>44631.589300781256</v>
      </c>
      <c r="T522" s="79">
        <v>17510.624189453112</v>
      </c>
      <c r="U522" s="79">
        <v>8651.0777714843789</v>
      </c>
      <c r="V522" s="79">
        <v>65591.712007656242</v>
      </c>
      <c r="W522" s="79">
        <v>3464.718383789063</v>
      </c>
      <c r="X522" s="79">
        <v>15541.999073601799</v>
      </c>
      <c r="Y522" s="79">
        <v>11866.621949218748</v>
      </c>
      <c r="Z522" s="79">
        <v>413.79038500366198</v>
      </c>
      <c r="AA522" s="79">
        <v>27374.035742187501</v>
      </c>
      <c r="AB522" s="79">
        <v>18911.583708984366</v>
      </c>
      <c r="AC522" s="79">
        <v>27152.366589509551</v>
      </c>
      <c r="AD522" s="79">
        <v>40474.747285125006</v>
      </c>
      <c r="AE522" s="79">
        <v>7439.6071903894199</v>
      </c>
      <c r="AF522" s="79">
        <v>21.401029612903226</v>
      </c>
      <c r="AG522" s="79">
        <v>22921.708988281251</v>
      </c>
      <c r="AH522" s="79">
        <v>48415.205577843757</v>
      </c>
      <c r="AI522" s="79">
        <v>12134.085742187501</v>
      </c>
      <c r="AJ522" s="79">
        <v>65.802631591796967</v>
      </c>
      <c r="AK522" s="79">
        <v>5843.992113906249</v>
      </c>
      <c r="AL522" s="79">
        <v>23723.865414062511</v>
      </c>
      <c r="AM522" s="79">
        <v>21893.697510489099</v>
      </c>
      <c r="AN522" s="79">
        <v>5483.1398925781305</v>
      </c>
      <c r="AO522" s="79">
        <v>48748.596901367178</v>
      </c>
      <c r="AP522" s="79">
        <v>527.52671813964901</v>
      </c>
      <c r="AQ522" s="79">
        <v>49289.181466796887</v>
      </c>
      <c r="AR522" s="79">
        <v>48075.136139531263</v>
      </c>
      <c r="AS522" s="79">
        <v>55221.373609375005</v>
      </c>
      <c r="AT522" s="79">
        <v>12261.843324369378</v>
      </c>
      <c r="AU522" s="79">
        <v>52360.702515625009</v>
      </c>
      <c r="AV522" s="79">
        <v>27558.461929000012</v>
      </c>
      <c r="AW522" s="79">
        <v>3960.1794012871624</v>
      </c>
      <c r="AX522" s="79">
        <v>45561.494912109403</v>
      </c>
      <c r="AY522" s="79">
        <v>42712.83989367191</v>
      </c>
    </row>
    <row r="523" spans="1:51" x14ac:dyDescent="0.25">
      <c r="A523" s="77">
        <v>43821</v>
      </c>
      <c r="B523" s="78">
        <v>18</v>
      </c>
      <c r="C523" s="79">
        <v>29858.79465625</v>
      </c>
      <c r="D523" s="79">
        <v>36696.489358906241</v>
      </c>
      <c r="E523" s="79">
        <v>20975.054072265633</v>
      </c>
      <c r="F523" s="79">
        <v>60390.966078125013</v>
      </c>
      <c r="G523" s="79">
        <v>39495.18025058377</v>
      </c>
      <c r="H523" s="79">
        <v>6039.9625438632847</v>
      </c>
      <c r="I523" s="79">
        <v>31658.249869140614</v>
      </c>
      <c r="J523" s="79">
        <v>142.57004547119141</v>
      </c>
      <c r="K523" s="79">
        <v>17936.156944593757</v>
      </c>
      <c r="L523" s="79">
        <v>8709.6754078437407</v>
      </c>
      <c r="M523" s="79">
        <v>21519.235458301944</v>
      </c>
      <c r="N523" s="79">
        <v>18004.224683593748</v>
      </c>
      <c r="O523" s="79">
        <v>48657.687246281253</v>
      </c>
      <c r="P523" s="79">
        <v>3953.5792186025333</v>
      </c>
      <c r="Q523" s="79">
        <v>32.103228569030762</v>
      </c>
      <c r="R523" s="79">
        <v>6970.9015625000011</v>
      </c>
      <c r="S523" s="79">
        <v>44180.007486328141</v>
      </c>
      <c r="T523" s="79">
        <v>17479.12259375002</v>
      </c>
      <c r="U523" s="79">
        <v>8412.2744589843696</v>
      </c>
      <c r="V523" s="79">
        <v>64656.41027821874</v>
      </c>
      <c r="W523" s="79">
        <v>3473.3291625976563</v>
      </c>
      <c r="X523" s="79">
        <v>15835.177148847082</v>
      </c>
      <c r="Y523" s="79">
        <v>11769.25742578125</v>
      </c>
      <c r="Z523" s="79">
        <v>403.91507777099611</v>
      </c>
      <c r="AA523" s="79">
        <v>26983.990744140621</v>
      </c>
      <c r="AB523" s="79">
        <v>18780.332054687507</v>
      </c>
      <c r="AC523" s="79">
        <v>26438.214150391741</v>
      </c>
      <c r="AD523" s="79">
        <v>40221.517943218751</v>
      </c>
      <c r="AE523" s="79">
        <v>7600.947594057312</v>
      </c>
      <c r="AF523" s="79">
        <v>21.401029612903226</v>
      </c>
      <c r="AG523" s="79">
        <v>22731.716738281251</v>
      </c>
      <c r="AH523" s="79">
        <v>48529.537194093755</v>
      </c>
      <c r="AI523" s="79">
        <v>12079.350195312511</v>
      </c>
      <c r="AJ523" s="79">
        <v>68.426383300781083</v>
      </c>
      <c r="AK523" s="79">
        <v>5809.3136660128839</v>
      </c>
      <c r="AL523" s="79">
        <v>23724.966105468749</v>
      </c>
      <c r="AM523" s="79">
        <v>21560.782000285973</v>
      </c>
      <c r="AN523" s="79">
        <v>5503.4149902343906</v>
      </c>
      <c r="AO523" s="79">
        <v>48037.296773437498</v>
      </c>
      <c r="AP523" s="79">
        <v>502.32121276855401</v>
      </c>
      <c r="AQ523" s="79">
        <v>48977.083975585912</v>
      </c>
      <c r="AR523" s="79">
        <v>47390.669692257827</v>
      </c>
      <c r="AS523" s="79">
        <v>54912.299097656251</v>
      </c>
      <c r="AT523" s="79">
        <v>11689.397882295651</v>
      </c>
      <c r="AU523" s="79">
        <v>51938.543583984356</v>
      </c>
      <c r="AV523" s="79">
        <v>26857.619104187503</v>
      </c>
      <c r="AW523" s="79">
        <v>4074.0284041644254</v>
      </c>
      <c r="AX523" s="79">
        <v>45570.214182128919</v>
      </c>
      <c r="AY523" s="79">
        <v>42705.43574346877</v>
      </c>
    </row>
    <row r="524" spans="1:51" x14ac:dyDescent="0.25">
      <c r="A524" s="77">
        <v>43821</v>
      </c>
      <c r="B524" s="78">
        <v>19</v>
      </c>
      <c r="C524" s="79">
        <v>29721.500957031258</v>
      </c>
      <c r="D524" s="79">
        <v>36804.335061437487</v>
      </c>
      <c r="E524" s="79">
        <v>20497.224707031244</v>
      </c>
      <c r="F524" s="79">
        <v>59580.89760937501</v>
      </c>
      <c r="G524" s="79">
        <v>34899.102032861512</v>
      </c>
      <c r="H524" s="79">
        <v>5896.3084546171813</v>
      </c>
      <c r="I524" s="79">
        <v>31088.710797851571</v>
      </c>
      <c r="J524" s="79">
        <v>151.9233283996582</v>
      </c>
      <c r="K524" s="79">
        <v>17630.711022671865</v>
      </c>
      <c r="L524" s="79">
        <v>8925.4525141171889</v>
      </c>
      <c r="M524" s="79">
        <v>23598.024140209636</v>
      </c>
      <c r="N524" s="79">
        <v>17380.736976562501</v>
      </c>
      <c r="O524" s="79">
        <v>47387.791841796883</v>
      </c>
      <c r="P524" s="79">
        <v>3832.1243579614274</v>
      </c>
      <c r="Q524" s="79">
        <v>32.455854415893555</v>
      </c>
      <c r="R524" s="79">
        <v>6976.4452392578087</v>
      </c>
      <c r="S524" s="79">
        <v>43860.09522460938</v>
      </c>
      <c r="T524" s="79">
        <v>16252.695687500001</v>
      </c>
      <c r="U524" s="79">
        <v>7906.9744257812599</v>
      </c>
      <c r="V524" s="79">
        <v>63610.927678093743</v>
      </c>
      <c r="W524" s="79">
        <v>3465.029284667969</v>
      </c>
      <c r="X524" s="79">
        <v>15315.660093759487</v>
      </c>
      <c r="Y524" s="79">
        <v>11110.817128906252</v>
      </c>
      <c r="Z524" s="79">
        <v>409.56387208251948</v>
      </c>
      <c r="AA524" s="79">
        <v>26415.197044921904</v>
      </c>
      <c r="AB524" s="79">
        <v>18348.893710937504</v>
      </c>
      <c r="AC524" s="79">
        <v>25612.907366294603</v>
      </c>
      <c r="AD524" s="79">
        <v>39859.192656812484</v>
      </c>
      <c r="AE524" s="79">
        <v>7349.0688302613844</v>
      </c>
      <c r="AF524" s="79">
        <v>21.401029612903226</v>
      </c>
      <c r="AG524" s="79">
        <v>22788.168902343747</v>
      </c>
      <c r="AH524" s="79">
        <v>48702.516594343746</v>
      </c>
      <c r="AI524" s="79">
        <v>12022.52817382813</v>
      </c>
      <c r="AJ524" s="79">
        <v>52.522252197264891</v>
      </c>
      <c r="AK524" s="79">
        <v>5729.2715127209476</v>
      </c>
      <c r="AL524" s="79">
        <v>23733.312720703121</v>
      </c>
      <c r="AM524" s="79">
        <v>21374.226447223467</v>
      </c>
      <c r="AN524" s="79">
        <v>5701.33544921876</v>
      </c>
      <c r="AO524" s="79">
        <v>47599.140506347663</v>
      </c>
      <c r="AP524" s="79">
        <v>482.80814361572197</v>
      </c>
      <c r="AQ524" s="79">
        <v>48275.066818359381</v>
      </c>
      <c r="AR524" s="79">
        <v>46791.624406687486</v>
      </c>
      <c r="AS524" s="79">
        <v>54595.438613281258</v>
      </c>
      <c r="AT524" s="79">
        <v>11706.868218697524</v>
      </c>
      <c r="AU524" s="79">
        <v>51558.6363183594</v>
      </c>
      <c r="AV524" s="79">
        <v>25830.720512187501</v>
      </c>
      <c r="AW524" s="79">
        <v>3855.0447399545292</v>
      </c>
      <c r="AX524" s="79">
        <v>45414.486237792953</v>
      </c>
      <c r="AY524" s="79">
        <v>42517.069631890634</v>
      </c>
    </row>
    <row r="525" spans="1:51" x14ac:dyDescent="0.25">
      <c r="A525" s="77">
        <v>43821</v>
      </c>
      <c r="B525" s="78">
        <v>20</v>
      </c>
      <c r="C525" s="79">
        <v>29317.254847656248</v>
      </c>
      <c r="D525" s="79">
        <v>36126.013656156232</v>
      </c>
      <c r="E525" s="79">
        <v>19741.689248046856</v>
      </c>
      <c r="F525" s="79">
        <v>58925.422453125015</v>
      </c>
      <c r="G525" s="79">
        <v>34116.713446625014</v>
      </c>
      <c r="H525" s="79">
        <v>5592.4584113281162</v>
      </c>
      <c r="I525" s="79">
        <v>30376.300198242192</v>
      </c>
      <c r="J525" s="79">
        <v>149.5778350830079</v>
      </c>
      <c r="K525" s="79">
        <v>17544.603916968736</v>
      </c>
      <c r="L525" s="79">
        <v>8591.0748433750014</v>
      </c>
      <c r="M525" s="79">
        <v>23553.752341098159</v>
      </c>
      <c r="N525" s="79">
        <v>16993.256679687489</v>
      </c>
      <c r="O525" s="79">
        <v>45657.499563375008</v>
      </c>
      <c r="P525" s="79">
        <v>3659.8640468970948</v>
      </c>
      <c r="Q525" s="79">
        <v>32.046378612518311</v>
      </c>
      <c r="R525" s="79">
        <v>6798.6233032226537</v>
      </c>
      <c r="S525" s="79">
        <v>43424.525388671878</v>
      </c>
      <c r="T525" s="79">
        <v>15992.66388867187</v>
      </c>
      <c r="U525" s="79">
        <v>7211.0009462890594</v>
      </c>
      <c r="V525" s="79">
        <v>62980.682590218741</v>
      </c>
      <c r="W525" s="79">
        <v>3455.8956420898439</v>
      </c>
      <c r="X525" s="79">
        <v>14435.766237383768</v>
      </c>
      <c r="Y525" s="79">
        <v>11519.86825</v>
      </c>
      <c r="Z525" s="79">
        <v>407.55750859375001</v>
      </c>
      <c r="AA525" s="79">
        <v>27386.973447265656</v>
      </c>
      <c r="AB525" s="79">
        <v>18160.224544921886</v>
      </c>
      <c r="AC525" s="79">
        <v>24962.077934241956</v>
      </c>
      <c r="AD525" s="79">
        <v>38699.46905478125</v>
      </c>
      <c r="AE525" s="79">
        <v>7930.5721207924917</v>
      </c>
      <c r="AF525" s="79">
        <v>21.401029612903226</v>
      </c>
      <c r="AG525" s="79">
        <v>22793.301761718751</v>
      </c>
      <c r="AH525" s="79">
        <v>48438.803574312507</v>
      </c>
      <c r="AI525" s="79">
        <v>11760.629687499999</v>
      </c>
      <c r="AJ525" s="79">
        <v>63.625800537110024</v>
      </c>
      <c r="AK525" s="79">
        <v>5477.0328990662865</v>
      </c>
      <c r="AL525" s="79">
        <v>23591.126541015623</v>
      </c>
      <c r="AM525" s="79">
        <v>21082.677509192206</v>
      </c>
      <c r="AN525" s="79">
        <v>5231.6214355468801</v>
      </c>
      <c r="AO525" s="79">
        <v>46776.068806640636</v>
      </c>
      <c r="AP525" s="79">
        <v>418.39702337646497</v>
      </c>
      <c r="AQ525" s="79">
        <v>47374.987656250014</v>
      </c>
      <c r="AR525" s="79">
        <v>46341.977086046907</v>
      </c>
      <c r="AS525" s="79">
        <v>54449.965566406245</v>
      </c>
      <c r="AT525" s="79">
        <v>11509.186236880048</v>
      </c>
      <c r="AU525" s="79">
        <v>51553.346449218763</v>
      </c>
      <c r="AV525" s="79">
        <v>25769.727437624999</v>
      </c>
      <c r="AW525" s="79">
        <v>4142.2314758822531</v>
      </c>
      <c r="AX525" s="79">
        <v>45085.745695800782</v>
      </c>
      <c r="AY525" s="79">
        <v>42063.768954093728</v>
      </c>
    </row>
    <row r="526" spans="1:51" x14ac:dyDescent="0.25">
      <c r="A526" s="77">
        <v>43821</v>
      </c>
      <c r="B526" s="78">
        <v>21</v>
      </c>
      <c r="C526" s="79">
        <v>29905.474083984387</v>
      </c>
      <c r="D526" s="79">
        <v>36955.303338906248</v>
      </c>
      <c r="E526" s="79">
        <v>20014.554267578133</v>
      </c>
      <c r="F526" s="79">
        <v>59308.091367187488</v>
      </c>
      <c r="G526" s="79">
        <v>34392.611134946819</v>
      </c>
      <c r="H526" s="79">
        <v>5490.3500761328187</v>
      </c>
      <c r="I526" s="79">
        <v>30313.22670214844</v>
      </c>
      <c r="J526" s="79">
        <v>147.0650367736817</v>
      </c>
      <c r="K526" s="79">
        <v>17684.193108937499</v>
      </c>
      <c r="L526" s="79">
        <v>8197.0241600312402</v>
      </c>
      <c r="M526" s="79">
        <v>24038.369963041056</v>
      </c>
      <c r="N526" s="79">
        <v>16448.209953125006</v>
      </c>
      <c r="O526" s="79">
        <v>45247.51012390625</v>
      </c>
      <c r="P526" s="79">
        <v>3182.014778037797</v>
      </c>
      <c r="Q526" s="79">
        <v>32.683119773864746</v>
      </c>
      <c r="R526" s="79">
        <v>6723.3606079101592</v>
      </c>
      <c r="S526" s="79">
        <v>44248.28633398439</v>
      </c>
      <c r="T526" s="79">
        <v>15871.041527343761</v>
      </c>
      <c r="U526" s="79">
        <v>7044.1371689453099</v>
      </c>
      <c r="V526" s="79">
        <v>63515.201394437499</v>
      </c>
      <c r="W526" s="79">
        <v>3365.4557495117188</v>
      </c>
      <c r="X526" s="79">
        <v>14674.085511345864</v>
      </c>
      <c r="Y526" s="79">
        <v>12155.773546875003</v>
      </c>
      <c r="Z526" s="79">
        <v>385.12647452392571</v>
      </c>
      <c r="AA526" s="79">
        <v>28319.72200390623</v>
      </c>
      <c r="AB526" s="79">
        <v>18113.016226562519</v>
      </c>
      <c r="AC526" s="79">
        <v>25118.900261238417</v>
      </c>
      <c r="AD526" s="79">
        <v>39338.207963937486</v>
      </c>
      <c r="AE526" s="79">
        <v>7810.8719667968735</v>
      </c>
      <c r="AF526" s="79">
        <v>21.401029612903226</v>
      </c>
      <c r="AG526" s="79">
        <v>23101.694718750001</v>
      </c>
      <c r="AH526" s="79">
        <v>47454.032303468739</v>
      </c>
      <c r="AI526" s="79">
        <v>11723.905126953141</v>
      </c>
      <c r="AJ526" s="79">
        <v>43.225057861329105</v>
      </c>
      <c r="AK526" s="79">
        <v>5459.5564976001851</v>
      </c>
      <c r="AL526" s="79">
        <v>23944.732494140648</v>
      </c>
      <c r="AM526" s="79">
        <v>21383.069579207837</v>
      </c>
      <c r="AN526" s="79">
        <v>5319.4422363281192</v>
      </c>
      <c r="AO526" s="79">
        <v>46581.996081542951</v>
      </c>
      <c r="AP526" s="79">
        <v>227.648784423829</v>
      </c>
      <c r="AQ526" s="79">
        <v>46998.980055664062</v>
      </c>
      <c r="AR526" s="79">
        <v>46489.136096203118</v>
      </c>
      <c r="AS526" s="79">
        <v>55760.031210937508</v>
      </c>
      <c r="AT526" s="79">
        <v>11906.234700810544</v>
      </c>
      <c r="AU526" s="79">
        <v>52159.227357421885</v>
      </c>
      <c r="AV526" s="79">
        <v>25662.814180875001</v>
      </c>
      <c r="AW526" s="79">
        <v>4400.2377514730806</v>
      </c>
      <c r="AX526" s="79">
        <v>45335.486621093754</v>
      </c>
      <c r="AY526" s="79">
        <v>41835.2031565781</v>
      </c>
    </row>
    <row r="527" spans="1:51" x14ac:dyDescent="0.25">
      <c r="A527" s="77">
        <v>43821</v>
      </c>
      <c r="B527" s="78">
        <v>22</v>
      </c>
      <c r="C527" s="79">
        <v>34711.013759765636</v>
      </c>
      <c r="D527" s="79">
        <v>41215.679337937479</v>
      </c>
      <c r="E527" s="79">
        <v>22398.664160156251</v>
      </c>
      <c r="F527" s="79">
        <v>64505.86102343753</v>
      </c>
      <c r="G527" s="79">
        <v>39133.462527171905</v>
      </c>
      <c r="H527" s="79">
        <v>5472.8490055546836</v>
      </c>
      <c r="I527" s="79">
        <v>31226.607701171873</v>
      </c>
      <c r="J527" s="79">
        <v>153.5044860839844</v>
      </c>
      <c r="K527" s="79">
        <v>19489.390440328123</v>
      </c>
      <c r="L527" s="79">
        <v>8640.7072931953298</v>
      </c>
      <c r="M527" s="79">
        <v>26288.600980751347</v>
      </c>
      <c r="N527" s="79">
        <v>18656.146082031246</v>
      </c>
      <c r="O527" s="79">
        <v>48481.269218937501</v>
      </c>
      <c r="P527" s="79">
        <v>2641.5386808098406</v>
      </c>
      <c r="Q527" s="79">
        <v>32.352773666381829</v>
      </c>
      <c r="R527" s="79">
        <v>7576.8600097656163</v>
      </c>
      <c r="S527" s="79">
        <v>50288.513484374998</v>
      </c>
      <c r="T527" s="79">
        <v>18722.910533203118</v>
      </c>
      <c r="U527" s="79">
        <v>9056.2112851562506</v>
      </c>
      <c r="V527" s="79">
        <v>74101.238176125</v>
      </c>
      <c r="W527" s="79">
        <v>3598.4672607421899</v>
      </c>
      <c r="X527" s="79">
        <v>15696.110035781259</v>
      </c>
      <c r="Y527" s="79">
        <v>13906.1076875</v>
      </c>
      <c r="Z527" s="79">
        <v>412.64826947021498</v>
      </c>
      <c r="AA527" s="79">
        <v>32282.150255859382</v>
      </c>
      <c r="AB527" s="79">
        <v>18731.89489257813</v>
      </c>
      <c r="AC527" s="79">
        <v>28680.493416291225</v>
      </c>
      <c r="AD527" s="79">
        <v>46332.625396687523</v>
      </c>
      <c r="AE527" s="79">
        <v>9909.4499404296948</v>
      </c>
      <c r="AF527" s="79">
        <v>21.401029612903226</v>
      </c>
      <c r="AG527" s="79">
        <v>25992.262992187498</v>
      </c>
      <c r="AH527" s="79">
        <v>54850.445998718744</v>
      </c>
      <c r="AI527" s="79">
        <v>12546.14912109376</v>
      </c>
      <c r="AJ527" s="79">
        <v>63.060805664061775</v>
      </c>
      <c r="AK527" s="79">
        <v>5648.2780328160488</v>
      </c>
      <c r="AL527" s="79">
        <v>26438.649250000013</v>
      </c>
      <c r="AM527" s="79">
        <v>23995.573526020336</v>
      </c>
      <c r="AN527" s="79">
        <v>6030.1770019531195</v>
      </c>
      <c r="AO527" s="79">
        <v>51042.417449218745</v>
      </c>
      <c r="AP527" s="79">
        <v>282.68866052246102</v>
      </c>
      <c r="AQ527" s="79">
        <v>48183.723986328143</v>
      </c>
      <c r="AR527" s="79">
        <v>51572.165505624995</v>
      </c>
      <c r="AS527" s="79">
        <v>61891.239982421888</v>
      </c>
      <c r="AT527" s="79">
        <v>12410.605176403278</v>
      </c>
      <c r="AU527" s="79">
        <v>57319.86551562501</v>
      </c>
      <c r="AV527" s="79">
        <v>30012.737483718749</v>
      </c>
      <c r="AW527" s="79">
        <v>4647.2395257568387</v>
      </c>
      <c r="AX527" s="79">
        <v>51688.829455566418</v>
      </c>
      <c r="AY527" s="79">
        <v>44976.099742515638</v>
      </c>
    </row>
    <row r="528" spans="1:51" x14ac:dyDescent="0.25">
      <c r="A528" s="77">
        <v>43821</v>
      </c>
      <c r="B528" s="78">
        <v>23</v>
      </c>
      <c r="C528" s="79">
        <v>35078.867683593729</v>
      </c>
      <c r="D528" s="79">
        <v>43748.867351125024</v>
      </c>
      <c r="E528" s="79">
        <v>23430.878613281253</v>
      </c>
      <c r="F528" s="79">
        <v>65024.237464843754</v>
      </c>
      <c r="G528" s="79">
        <v>41623.522590281253</v>
      </c>
      <c r="H528" s="79">
        <v>5042.6916715976568</v>
      </c>
      <c r="I528" s="79">
        <v>30266.81706152343</v>
      </c>
      <c r="J528" s="79">
        <v>153.26274490356451</v>
      </c>
      <c r="K528" s="79">
        <v>20509.787706640647</v>
      </c>
      <c r="L528" s="79">
        <v>8712.6003801562383</v>
      </c>
      <c r="M528" s="79">
        <v>27610.050265033318</v>
      </c>
      <c r="N528" s="79">
        <v>19391.090535156251</v>
      </c>
      <c r="O528" s="79">
        <v>49667.844020281264</v>
      </c>
      <c r="P528" s="79">
        <v>2542.0742189140601</v>
      </c>
      <c r="Q528" s="79">
        <v>31.67040920257568</v>
      </c>
      <c r="R528" s="79">
        <v>8328.2684448242253</v>
      </c>
      <c r="S528" s="79">
        <v>53941.326210937514</v>
      </c>
      <c r="T528" s="79">
        <v>18806.018089843761</v>
      </c>
      <c r="U528" s="79">
        <v>9887.25699414062</v>
      </c>
      <c r="V528" s="79">
        <v>79932.060420500013</v>
      </c>
      <c r="W528" s="79">
        <v>3831.8850585937598</v>
      </c>
      <c r="X528" s="79">
        <v>16039.515972007785</v>
      </c>
      <c r="Y528" s="79">
        <v>14896.557433593751</v>
      </c>
      <c r="Z528" s="79">
        <v>398.12970216674819</v>
      </c>
      <c r="AA528" s="79">
        <v>33509.106837890649</v>
      </c>
      <c r="AB528" s="79">
        <v>18587.435595703111</v>
      </c>
      <c r="AC528" s="79">
        <v>29443.180665740965</v>
      </c>
      <c r="AD528" s="79">
        <v>48320.239576937493</v>
      </c>
      <c r="AE528" s="79">
        <v>11176.887558593757</v>
      </c>
      <c r="AF528" s="79">
        <v>21.401029612903226</v>
      </c>
      <c r="AG528" s="79">
        <v>27855.988898437499</v>
      </c>
      <c r="AH528" s="79">
        <v>59558.296795875001</v>
      </c>
      <c r="AI528" s="79">
        <v>12734.71782226564</v>
      </c>
      <c r="AJ528" s="79">
        <v>65.654935302733918</v>
      </c>
      <c r="AK528" s="79">
        <v>5804.1656005859295</v>
      </c>
      <c r="AL528" s="79">
        <v>28149.797291015628</v>
      </c>
      <c r="AM528" s="79">
        <v>25655.848985957848</v>
      </c>
      <c r="AN528" s="79">
        <v>6325.5056640625207</v>
      </c>
      <c r="AO528" s="79">
        <v>54340.951908203126</v>
      </c>
      <c r="AP528" s="79">
        <v>331.57251562499999</v>
      </c>
      <c r="AQ528" s="79">
        <v>47158.536520507791</v>
      </c>
      <c r="AR528" s="79">
        <v>54433.03634570312</v>
      </c>
      <c r="AS528" s="79">
        <v>66017.819240234385</v>
      </c>
      <c r="AT528" s="79">
        <v>13039.571038067905</v>
      </c>
      <c r="AU528" s="79">
        <v>59208.599683593755</v>
      </c>
      <c r="AV528" s="79">
        <v>33350.99624918749</v>
      </c>
      <c r="AW528" s="79">
        <v>5856.9972894944895</v>
      </c>
      <c r="AX528" s="79">
        <v>55958.128232421877</v>
      </c>
      <c r="AY528" s="79">
        <v>45092.084199124984</v>
      </c>
    </row>
    <row r="529" spans="1:51" x14ac:dyDescent="0.25">
      <c r="A529" s="77">
        <v>43821</v>
      </c>
      <c r="B529" s="78">
        <v>24</v>
      </c>
      <c r="C529" s="79">
        <v>31865.384390625026</v>
      </c>
      <c r="D529" s="79">
        <v>42290.321854187488</v>
      </c>
      <c r="E529" s="79">
        <v>21227.381220703119</v>
      </c>
      <c r="F529" s="79">
        <v>59527.696406249976</v>
      </c>
      <c r="G529" s="79">
        <v>38551.942195984382</v>
      </c>
      <c r="H529" s="79">
        <v>5000.4749127773512</v>
      </c>
      <c r="I529" s="79">
        <v>28107.093135742183</v>
      </c>
      <c r="J529" s="79">
        <v>143.88127517700201</v>
      </c>
      <c r="K529" s="79">
        <v>19639.69086995313</v>
      </c>
      <c r="L529" s="79">
        <v>8395.3757990859594</v>
      </c>
      <c r="M529" s="79">
        <v>27683.756323835627</v>
      </c>
      <c r="N529" s="79">
        <v>18013.777531250002</v>
      </c>
      <c r="O529" s="79">
        <v>46658.599963000015</v>
      </c>
      <c r="P529" s="79">
        <v>2573.3510952421898</v>
      </c>
      <c r="Q529" s="79">
        <v>31.095982074737538</v>
      </c>
      <c r="R529" s="79">
        <v>7859.9208984374991</v>
      </c>
      <c r="S529" s="79">
        <v>51891.207255859379</v>
      </c>
      <c r="T529" s="79">
        <v>17517.94501074218</v>
      </c>
      <c r="U529" s="79">
        <v>9189.0758281249891</v>
      </c>
      <c r="V529" s="79">
        <v>74525.071601406249</v>
      </c>
      <c r="W529" s="79">
        <v>3723.4161376953198</v>
      </c>
      <c r="X529" s="79">
        <v>15369.622640453152</v>
      </c>
      <c r="Y529" s="79">
        <v>14936.319695312501</v>
      </c>
      <c r="Z529" s="79">
        <v>400.58948878784196</v>
      </c>
      <c r="AA529" s="79">
        <v>31909.760345703122</v>
      </c>
      <c r="AB529" s="79">
        <v>17631.548417968756</v>
      </c>
      <c r="AC529" s="79">
        <v>26168.652610113437</v>
      </c>
      <c r="AD529" s="79">
        <v>44561.807605875023</v>
      </c>
      <c r="AE529" s="79">
        <v>10503.86949609375</v>
      </c>
      <c r="AF529" s="79">
        <v>21.401029612903226</v>
      </c>
      <c r="AG529" s="79">
        <v>26672.770359375001</v>
      </c>
      <c r="AH529" s="79">
        <v>54411.170587624983</v>
      </c>
      <c r="AI529" s="79">
        <v>11606.95859375</v>
      </c>
      <c r="AJ529" s="79">
        <v>68.478960693360307</v>
      </c>
      <c r="AK529" s="79">
        <v>5573.5458740234399</v>
      </c>
      <c r="AL529" s="79">
        <v>27135.677283203124</v>
      </c>
      <c r="AM529" s="79">
        <v>24051.313441864084</v>
      </c>
      <c r="AN529" s="79">
        <v>6129.6248046875098</v>
      </c>
      <c r="AO529" s="79">
        <v>52576.709225585932</v>
      </c>
      <c r="AP529" s="79">
        <v>303.68341528320207</v>
      </c>
      <c r="AQ529" s="79">
        <v>44769.955446289074</v>
      </c>
      <c r="AR529" s="79">
        <v>52212.441590531249</v>
      </c>
      <c r="AS529" s="79">
        <v>63682.924662109399</v>
      </c>
      <c r="AT529" s="79">
        <v>12813.658529827946</v>
      </c>
      <c r="AU529" s="79">
        <v>55674.53677148436</v>
      </c>
      <c r="AV529" s="79">
        <v>32478.319508468758</v>
      </c>
      <c r="AW529" s="79">
        <v>7411.2021132437158</v>
      </c>
      <c r="AX529" s="79">
        <v>53897.003466796879</v>
      </c>
      <c r="AY529" s="79">
        <v>41402.817881171883</v>
      </c>
    </row>
    <row r="530" spans="1:51" x14ac:dyDescent="0.25">
      <c r="A530" s="77">
        <v>43822</v>
      </c>
      <c r="B530" s="78">
        <v>1</v>
      </c>
      <c r="C530" s="79">
        <v>28437.795480468765</v>
      </c>
      <c r="D530" s="79">
        <v>37884.248169624996</v>
      </c>
      <c r="E530" s="79">
        <v>18292.263974609381</v>
      </c>
      <c r="F530" s="79">
        <v>57521.520320312484</v>
      </c>
      <c r="G530" s="79">
        <v>34342.730473890653</v>
      </c>
      <c r="H530" s="79">
        <v>5131.5616801171846</v>
      </c>
      <c r="I530" s="79">
        <v>25809.528458007815</v>
      </c>
      <c r="J530" s="79">
        <v>122.07701492309569</v>
      </c>
      <c r="K530" s="79">
        <v>17640.165673203122</v>
      </c>
      <c r="L530" s="79">
        <v>8120.057852945306</v>
      </c>
      <c r="M530" s="79">
        <v>25941.465907398662</v>
      </c>
      <c r="N530" s="79">
        <v>15763.286660156245</v>
      </c>
      <c r="O530" s="79">
        <v>41892.058390062506</v>
      </c>
      <c r="P530" s="79">
        <v>2397.7887954687399</v>
      </c>
      <c r="Q530" s="79">
        <v>30.825229167938229</v>
      </c>
      <c r="R530" s="79">
        <v>6920.7111938476583</v>
      </c>
      <c r="S530" s="79">
        <v>46919.24949414064</v>
      </c>
      <c r="T530" s="79">
        <v>17303.134568359357</v>
      </c>
      <c r="U530" s="79">
        <v>7904.0116650390601</v>
      </c>
      <c r="V530" s="79">
        <v>66278.913140124991</v>
      </c>
      <c r="W530" s="79">
        <v>3406.343518066406</v>
      </c>
      <c r="X530" s="79">
        <v>14839.556990523452</v>
      </c>
      <c r="Y530" s="79">
        <v>13699.07251171875</v>
      </c>
      <c r="Z530" s="79">
        <v>368.86624184570314</v>
      </c>
      <c r="AA530" s="79">
        <v>28840.803855468763</v>
      </c>
      <c r="AB530" s="79">
        <v>16430.469492187505</v>
      </c>
      <c r="AC530" s="79">
        <v>16089.495282642396</v>
      </c>
      <c r="AD530" s="79">
        <v>38760.712812781254</v>
      </c>
      <c r="AE530" s="79">
        <v>9810.0239814453253</v>
      </c>
      <c r="AF530" s="79">
        <v>21.401029612903226</v>
      </c>
      <c r="AG530" s="79">
        <v>24076.369945312501</v>
      </c>
      <c r="AH530" s="79">
        <v>47441.750015718731</v>
      </c>
      <c r="AI530" s="79">
        <v>10541.352197265631</v>
      </c>
      <c r="AJ530" s="79">
        <v>64.417092529296951</v>
      </c>
      <c r="AK530" s="79">
        <v>5370.5637499999993</v>
      </c>
      <c r="AL530" s="79">
        <v>24669.705144531268</v>
      </c>
      <c r="AM530" s="79">
        <v>21172.667054035934</v>
      </c>
      <c r="AN530" s="79">
        <v>5246.9543945312598</v>
      </c>
      <c r="AO530" s="79">
        <v>47869.151793457029</v>
      </c>
      <c r="AP530" s="79">
        <v>247.45878552245998</v>
      </c>
      <c r="AQ530" s="79">
        <v>41636.72620214842</v>
      </c>
      <c r="AR530" s="79">
        <v>47504.207491156274</v>
      </c>
      <c r="AS530" s="79">
        <v>57399.118921875008</v>
      </c>
      <c r="AT530" s="79">
        <v>12198.566720216182</v>
      </c>
      <c r="AU530" s="79">
        <v>49674.484480468753</v>
      </c>
      <c r="AV530" s="79">
        <v>29021.349351562512</v>
      </c>
      <c r="AW530" s="79">
        <v>7850.5917662065985</v>
      </c>
      <c r="AX530" s="79">
        <v>48344.17826904299</v>
      </c>
      <c r="AY530" s="79">
        <v>37884.41250373434</v>
      </c>
    </row>
    <row r="531" spans="1:51" x14ac:dyDescent="0.25">
      <c r="A531" s="77">
        <v>43822</v>
      </c>
      <c r="B531" s="78">
        <v>2</v>
      </c>
      <c r="C531" s="79">
        <v>25384.470933593762</v>
      </c>
      <c r="D531" s="79">
        <v>33097.224764843741</v>
      </c>
      <c r="E531" s="79">
        <v>15765.479589843766</v>
      </c>
      <c r="F531" s="79">
        <v>52226.209628906276</v>
      </c>
      <c r="G531" s="79">
        <v>28864.940033828127</v>
      </c>
      <c r="H531" s="79">
        <v>5443.758666839838</v>
      </c>
      <c r="I531" s="79">
        <v>23520.711790039088</v>
      </c>
      <c r="J531" s="79">
        <v>96.615205764770494</v>
      </c>
      <c r="K531" s="79">
        <v>15425.508554867181</v>
      </c>
      <c r="L531" s="79">
        <v>7693.3809820546803</v>
      </c>
      <c r="M531" s="79">
        <v>25189.76118374219</v>
      </c>
      <c r="N531" s="79">
        <v>13920.467974609381</v>
      </c>
      <c r="O531" s="79">
        <v>37155.668714695326</v>
      </c>
      <c r="P531" s="79">
        <v>2683.1128976640703</v>
      </c>
      <c r="Q531" s="79">
        <v>30.798294544219971</v>
      </c>
      <c r="R531" s="79">
        <v>5524.3240112304684</v>
      </c>
      <c r="S531" s="79">
        <v>40079.756722656253</v>
      </c>
      <c r="T531" s="79">
        <v>15144.1052919922</v>
      </c>
      <c r="U531" s="79">
        <v>6978.6857246093796</v>
      </c>
      <c r="V531" s="79">
        <v>57411.827874671864</v>
      </c>
      <c r="W531" s="79">
        <v>2866.0620849609377</v>
      </c>
      <c r="X531" s="79">
        <v>13242.420144796864</v>
      </c>
      <c r="Y531" s="79">
        <v>12350.061933593752</v>
      </c>
      <c r="Z531" s="79">
        <v>348.34080018310556</v>
      </c>
      <c r="AA531" s="79">
        <v>24978.261091796867</v>
      </c>
      <c r="AB531" s="79">
        <v>15435.26463867189</v>
      </c>
      <c r="AC531" s="79">
        <v>12415.886924302325</v>
      </c>
      <c r="AD531" s="79">
        <v>32231.09855834375</v>
      </c>
      <c r="AE531" s="79">
        <v>8444.7933310547178</v>
      </c>
      <c r="AF531" s="79">
        <v>21.401029612903226</v>
      </c>
      <c r="AG531" s="79">
        <v>20526.776156250002</v>
      </c>
      <c r="AH531" s="79">
        <v>41150.024495968762</v>
      </c>
      <c r="AI531" s="79">
        <v>9384.4877929687609</v>
      </c>
      <c r="AJ531" s="79">
        <v>52.859913574219092</v>
      </c>
      <c r="AK531" s="79">
        <v>5072.0474365234304</v>
      </c>
      <c r="AL531" s="79">
        <v>20719.196560546887</v>
      </c>
      <c r="AM531" s="79">
        <v>17772.577624106274</v>
      </c>
      <c r="AN531" s="79">
        <v>3680.7747070312598</v>
      </c>
      <c r="AO531" s="79">
        <v>41271.759961914075</v>
      </c>
      <c r="AP531" s="79">
        <v>189.75424902343804</v>
      </c>
      <c r="AQ531" s="79">
        <v>38563.163594726546</v>
      </c>
      <c r="AR531" s="79">
        <v>41466.808850218709</v>
      </c>
      <c r="AS531" s="79">
        <v>48989.88701953127</v>
      </c>
      <c r="AT531" s="79">
        <v>11736.375963839164</v>
      </c>
      <c r="AU531" s="79">
        <v>43278.91744335938</v>
      </c>
      <c r="AV531" s="79">
        <v>24170.04501165625</v>
      </c>
      <c r="AW531" s="79">
        <v>4686.8811879287668</v>
      </c>
      <c r="AX531" s="79">
        <v>40524.19021728517</v>
      </c>
      <c r="AY531" s="79">
        <v>35012.674996218746</v>
      </c>
    </row>
    <row r="532" spans="1:51" x14ac:dyDescent="0.25">
      <c r="A532" s="77">
        <v>43822</v>
      </c>
      <c r="B532" s="78">
        <v>3</v>
      </c>
      <c r="C532" s="79">
        <v>23672.810902343768</v>
      </c>
      <c r="D532" s="79">
        <v>28280.645986093747</v>
      </c>
      <c r="E532" s="79">
        <v>14004.65030273439</v>
      </c>
      <c r="F532" s="79">
        <v>47798.949250000012</v>
      </c>
      <c r="G532" s="79">
        <v>24635.580659328127</v>
      </c>
      <c r="H532" s="79">
        <v>5620.5187611250112</v>
      </c>
      <c r="I532" s="79">
        <v>21679.414379882801</v>
      </c>
      <c r="J532" s="79">
        <v>85.9214057922362</v>
      </c>
      <c r="K532" s="79">
        <v>13574.837171859377</v>
      </c>
      <c r="L532" s="79">
        <v>7189.8232171718755</v>
      </c>
      <c r="M532" s="79">
        <v>22558.21647603712</v>
      </c>
      <c r="N532" s="79">
        <v>12561.755947265628</v>
      </c>
      <c r="O532" s="79">
        <v>33600.586625953147</v>
      </c>
      <c r="P532" s="79">
        <v>2486.9439356953199</v>
      </c>
      <c r="Q532" s="79">
        <v>29.754364967346191</v>
      </c>
      <c r="R532" s="79">
        <v>4620.557885742187</v>
      </c>
      <c r="S532" s="79">
        <v>34029.483280273445</v>
      </c>
      <c r="T532" s="79">
        <v>13703.699846679689</v>
      </c>
      <c r="U532" s="79">
        <v>6443.4341181640602</v>
      </c>
      <c r="V532" s="79">
        <v>50085.010523156248</v>
      </c>
      <c r="W532" s="79">
        <v>2428.4768310546879</v>
      </c>
      <c r="X532" s="79">
        <v>12093.708719421849</v>
      </c>
      <c r="Y532" s="79">
        <v>11219.510031249998</v>
      </c>
      <c r="Z532" s="79">
        <v>335.49500639038092</v>
      </c>
      <c r="AA532" s="79">
        <v>21776.151844726544</v>
      </c>
      <c r="AB532" s="79">
        <v>14579.573875976554</v>
      </c>
      <c r="AC532" s="79">
        <v>11189.942702614086</v>
      </c>
      <c r="AD532" s="79">
        <v>27398.389486749995</v>
      </c>
      <c r="AE532" s="79">
        <v>7523.7731796874905</v>
      </c>
      <c r="AF532" s="79">
        <v>21.401029612903226</v>
      </c>
      <c r="AG532" s="79">
        <v>17783.014519531251</v>
      </c>
      <c r="AH532" s="79">
        <v>35097.673364250004</v>
      </c>
      <c r="AI532" s="79">
        <v>8328.15</v>
      </c>
      <c r="AJ532" s="79">
        <v>58.030133300781074</v>
      </c>
      <c r="AK532" s="79">
        <v>4759.1850781250005</v>
      </c>
      <c r="AL532" s="79">
        <v>17416.517265624996</v>
      </c>
      <c r="AM532" s="79">
        <v>14467.026441246902</v>
      </c>
      <c r="AN532" s="79">
        <v>3245.4849121093794</v>
      </c>
      <c r="AO532" s="79">
        <v>35739.070774414067</v>
      </c>
      <c r="AP532" s="79">
        <v>199.80158428955099</v>
      </c>
      <c r="AQ532" s="79">
        <v>36645.963430664073</v>
      </c>
      <c r="AR532" s="79">
        <v>36632.239744425795</v>
      </c>
      <c r="AS532" s="79">
        <v>41563.473359374999</v>
      </c>
      <c r="AT532" s="79">
        <v>10544.611160839806</v>
      </c>
      <c r="AU532" s="79">
        <v>38578.735548828117</v>
      </c>
      <c r="AV532" s="79">
        <v>19800.860344921883</v>
      </c>
      <c r="AW532" s="79">
        <v>3740.1137598876912</v>
      </c>
      <c r="AX532" s="79">
        <v>33804.100837402351</v>
      </c>
      <c r="AY532" s="79">
        <v>33245.083366734369</v>
      </c>
    </row>
    <row r="533" spans="1:51" x14ac:dyDescent="0.25">
      <c r="A533" s="77">
        <v>43822</v>
      </c>
      <c r="B533" s="78">
        <v>4</v>
      </c>
      <c r="C533" s="79">
        <v>22483.681873046888</v>
      </c>
      <c r="D533" s="79">
        <v>26450.363177093761</v>
      </c>
      <c r="E533" s="79">
        <v>12926.067558593772</v>
      </c>
      <c r="F533" s="79">
        <v>45294.182337890648</v>
      </c>
      <c r="G533" s="79">
        <v>21907.050002328127</v>
      </c>
      <c r="H533" s="79">
        <v>5609.465103484381</v>
      </c>
      <c r="I533" s="79">
        <v>20586.689403808599</v>
      </c>
      <c r="J533" s="79">
        <v>82.605316162109403</v>
      </c>
      <c r="K533" s="79">
        <v>12625.339092742181</v>
      </c>
      <c r="L533" s="79">
        <v>6830.8421287500014</v>
      </c>
      <c r="M533" s="79">
        <v>23386.657974601916</v>
      </c>
      <c r="N533" s="79">
        <v>11783.935724609379</v>
      </c>
      <c r="O533" s="79">
        <v>31673.345610828135</v>
      </c>
      <c r="P533" s="79">
        <v>2264.4934256953102</v>
      </c>
      <c r="Q533" s="79">
        <v>29.617166042327881</v>
      </c>
      <c r="R533" s="79">
        <v>4056.0788391113283</v>
      </c>
      <c r="S533" s="79">
        <v>30529.816924804723</v>
      </c>
      <c r="T533" s="79">
        <v>12861.806390624979</v>
      </c>
      <c r="U533" s="79">
        <v>6246.64757910156</v>
      </c>
      <c r="V533" s="79">
        <v>44390.588212890623</v>
      </c>
      <c r="W533" s="79">
        <v>2377.7194335937502</v>
      </c>
      <c r="X533" s="79">
        <v>12112.454677874972</v>
      </c>
      <c r="Y533" s="79">
        <v>10628.0361875</v>
      </c>
      <c r="Z533" s="79">
        <v>355.23591243896504</v>
      </c>
      <c r="AA533" s="79">
        <v>19680.085872070315</v>
      </c>
      <c r="AB533" s="79">
        <v>14072.013019531241</v>
      </c>
      <c r="AC533" s="79">
        <v>10650.150413588</v>
      </c>
      <c r="AD533" s="79">
        <v>24569.659056249999</v>
      </c>
      <c r="AE533" s="79">
        <v>7018.320209960928</v>
      </c>
      <c r="AF533" s="79">
        <v>21.401029612903226</v>
      </c>
      <c r="AG533" s="79">
        <v>15928.959714843751</v>
      </c>
      <c r="AH533" s="79">
        <v>31383.582227343755</v>
      </c>
      <c r="AI533" s="79">
        <v>7768.3553222656192</v>
      </c>
      <c r="AJ533" s="79">
        <v>61.524817626954302</v>
      </c>
      <c r="AK533" s="79">
        <v>4645.94717285157</v>
      </c>
      <c r="AL533" s="79">
        <v>15345.039589843753</v>
      </c>
      <c r="AM533" s="79">
        <v>13335.403464871901</v>
      </c>
      <c r="AN533" s="79">
        <v>2914.50927734374</v>
      </c>
      <c r="AO533" s="79">
        <v>32764.155458007815</v>
      </c>
      <c r="AP533" s="79">
        <v>216.68817510986298</v>
      </c>
      <c r="AQ533" s="79">
        <v>35352.50416308592</v>
      </c>
      <c r="AR533" s="79">
        <v>33302.690383203109</v>
      </c>
      <c r="AS533" s="79">
        <v>37132.472765624989</v>
      </c>
      <c r="AT533" s="79">
        <v>10364.242956309936</v>
      </c>
      <c r="AU533" s="79">
        <v>36134.161462890646</v>
      </c>
      <c r="AV533" s="79">
        <v>17744.706048531232</v>
      </c>
      <c r="AW533" s="79">
        <v>2782.0013865179462</v>
      </c>
      <c r="AX533" s="79">
        <v>29837.721767578139</v>
      </c>
      <c r="AY533" s="79">
        <v>31854.453180312506</v>
      </c>
    </row>
    <row r="534" spans="1:51" x14ac:dyDescent="0.25">
      <c r="A534" s="77">
        <v>43822</v>
      </c>
      <c r="B534" s="78">
        <v>5</v>
      </c>
      <c r="C534" s="79">
        <v>22087.097374999976</v>
      </c>
      <c r="D534" s="79">
        <v>25287.406333093757</v>
      </c>
      <c r="E534" s="79">
        <v>12307.566333007811</v>
      </c>
      <c r="F534" s="79">
        <v>38969.568429687526</v>
      </c>
      <c r="G534" s="79">
        <v>20823.325481062526</v>
      </c>
      <c r="H534" s="79">
        <v>5933.3306310703319</v>
      </c>
      <c r="I534" s="79">
        <v>19983.652699707029</v>
      </c>
      <c r="J534" s="79">
        <v>82.155660629272404</v>
      </c>
      <c r="K534" s="79">
        <v>12079.648617062503</v>
      </c>
      <c r="L534" s="79">
        <v>6883.8634995781103</v>
      </c>
      <c r="M534" s="79">
        <v>21001.967755114008</v>
      </c>
      <c r="N534" s="79">
        <v>11196.628419921877</v>
      </c>
      <c r="O534" s="79">
        <v>30739.938998179681</v>
      </c>
      <c r="P534" s="79">
        <v>2407.5209139296994</v>
      </c>
      <c r="Q534" s="79">
        <v>29.563967704772949</v>
      </c>
      <c r="R534" s="79">
        <v>4006.473284912111</v>
      </c>
      <c r="S534" s="79">
        <v>28599.822083984367</v>
      </c>
      <c r="T534" s="79">
        <v>11724.842404296871</v>
      </c>
      <c r="U534" s="79">
        <v>6100.9951650390794</v>
      </c>
      <c r="V534" s="79">
        <v>41123.197727687482</v>
      </c>
      <c r="W534" s="79">
        <v>2475.136389160155</v>
      </c>
      <c r="X534" s="79">
        <v>11240.901529070319</v>
      </c>
      <c r="Y534" s="79">
        <v>10558.792175781249</v>
      </c>
      <c r="Z534" s="79">
        <v>328.78204444580081</v>
      </c>
      <c r="AA534" s="79">
        <v>18712.159568359377</v>
      </c>
      <c r="AB534" s="79">
        <v>13996.078416015624</v>
      </c>
      <c r="AC534" s="79">
        <v>16611.18037741767</v>
      </c>
      <c r="AD534" s="79">
        <v>23201.251052140633</v>
      </c>
      <c r="AE534" s="79">
        <v>6150.5270312500052</v>
      </c>
      <c r="AF534" s="79">
        <v>21.401029612903226</v>
      </c>
      <c r="AG534" s="79">
        <v>15200.69190625</v>
      </c>
      <c r="AH534" s="79">
        <v>29539.148093999996</v>
      </c>
      <c r="AI534" s="79">
        <v>7534.1043457031201</v>
      </c>
      <c r="AJ534" s="79">
        <v>69.240147460938203</v>
      </c>
      <c r="AK534" s="79">
        <v>4540.3061035156297</v>
      </c>
      <c r="AL534" s="79">
        <v>14208.318552734392</v>
      </c>
      <c r="AM534" s="79">
        <v>12595.465673246919</v>
      </c>
      <c r="AN534" s="79">
        <v>2441.3365722656308</v>
      </c>
      <c r="AO534" s="79">
        <v>31262.868493164071</v>
      </c>
      <c r="AP534" s="79">
        <v>237.33494708251999</v>
      </c>
      <c r="AQ534" s="79">
        <v>34612.038709960943</v>
      </c>
      <c r="AR534" s="79">
        <v>31949.721014347648</v>
      </c>
      <c r="AS534" s="79">
        <v>35145.618865234392</v>
      </c>
      <c r="AT534" s="79">
        <v>10143.547208043661</v>
      </c>
      <c r="AU534" s="79">
        <v>34734.82088085937</v>
      </c>
      <c r="AV534" s="79">
        <v>16472.37084364062</v>
      </c>
      <c r="AW534" s="79">
        <v>2388.8683773065186</v>
      </c>
      <c r="AX534" s="79">
        <v>27854.645092773437</v>
      </c>
      <c r="AY534" s="79">
        <v>31613.94950171878</v>
      </c>
    </row>
    <row r="535" spans="1:51" x14ac:dyDescent="0.25">
      <c r="A535" s="77">
        <v>43822</v>
      </c>
      <c r="B535" s="78">
        <v>6</v>
      </c>
      <c r="C535" s="79">
        <v>21607.227492187496</v>
      </c>
      <c r="D535" s="79">
        <v>25284.892237343745</v>
      </c>
      <c r="E535" s="79">
        <v>12165.475541992191</v>
      </c>
      <c r="F535" s="79">
        <v>38034.649333984387</v>
      </c>
      <c r="G535" s="79">
        <v>20930.396714281258</v>
      </c>
      <c r="H535" s="79">
        <v>6135.2741750000096</v>
      </c>
      <c r="I535" s="79">
        <v>19961.243713378888</v>
      </c>
      <c r="J535" s="79">
        <v>85.8098659515381</v>
      </c>
      <c r="K535" s="79">
        <v>11963.118317929691</v>
      </c>
      <c r="L535" s="79">
        <v>6828.8115731328216</v>
      </c>
      <c r="M535" s="79">
        <v>22537.669391188392</v>
      </c>
      <c r="N535" s="79">
        <v>10964.779238281239</v>
      </c>
      <c r="O535" s="79">
        <v>30824.700170820313</v>
      </c>
      <c r="P535" s="79">
        <v>2512.4405920703202</v>
      </c>
      <c r="Q535" s="79">
        <v>29.446523666381839</v>
      </c>
      <c r="R535" s="79">
        <v>3956.3517272949221</v>
      </c>
      <c r="S535" s="79">
        <v>28058.005515624998</v>
      </c>
      <c r="T535" s="79">
        <v>11514.021570312512</v>
      </c>
      <c r="U535" s="79">
        <v>6007.4523330078209</v>
      </c>
      <c r="V535" s="79">
        <v>40013.89553339062</v>
      </c>
      <c r="W535" s="79">
        <v>2357.0589965820318</v>
      </c>
      <c r="X535" s="79">
        <v>11383.254296234392</v>
      </c>
      <c r="Y535" s="79">
        <v>10832.022535156253</v>
      </c>
      <c r="Z535" s="79">
        <v>329.4322416931152</v>
      </c>
      <c r="AA535" s="79">
        <v>18409.417110351544</v>
      </c>
      <c r="AB535" s="79">
        <v>14360.589202148438</v>
      </c>
      <c r="AC535" s="79">
        <v>17254.303187292444</v>
      </c>
      <c r="AD535" s="79">
        <v>23404.462158484374</v>
      </c>
      <c r="AE535" s="79">
        <v>6060.4329062499955</v>
      </c>
      <c r="AF535" s="79">
        <v>21.401029612903226</v>
      </c>
      <c r="AG535" s="79">
        <v>15176.5663828125</v>
      </c>
      <c r="AH535" s="79">
        <v>28754.878067999998</v>
      </c>
      <c r="AI535" s="79">
        <v>7566.68620605469</v>
      </c>
      <c r="AJ535" s="79">
        <v>51.785340576170995</v>
      </c>
      <c r="AK535" s="79">
        <v>4595.2486523437601</v>
      </c>
      <c r="AL535" s="79">
        <v>13899.664699218754</v>
      </c>
      <c r="AM535" s="79">
        <v>11947.122118004707</v>
      </c>
      <c r="AN535" s="79">
        <v>2568.2348632812609</v>
      </c>
      <c r="AO535" s="79">
        <v>30776.239872558581</v>
      </c>
      <c r="AP535" s="79">
        <v>232.97789648437401</v>
      </c>
      <c r="AQ535" s="79">
        <v>34368.009291015631</v>
      </c>
      <c r="AR535" s="79">
        <v>31798.162854113281</v>
      </c>
      <c r="AS535" s="79">
        <v>34836.173488281267</v>
      </c>
      <c r="AT535" s="79">
        <v>10324.859076245177</v>
      </c>
      <c r="AU535" s="79">
        <v>34540.631855468746</v>
      </c>
      <c r="AV535" s="79">
        <v>16285.892884578117</v>
      </c>
      <c r="AW535" s="79">
        <v>2386.5135632458505</v>
      </c>
      <c r="AX535" s="79">
        <v>27353.020522460934</v>
      </c>
      <c r="AY535" s="79">
        <v>31590.122262093748</v>
      </c>
    </row>
    <row r="536" spans="1:51" x14ac:dyDescent="0.25">
      <c r="A536" s="77">
        <v>43822</v>
      </c>
      <c r="B536" s="78">
        <v>7</v>
      </c>
      <c r="C536" s="79">
        <v>21203.884150390619</v>
      </c>
      <c r="D536" s="79">
        <v>26570.709319156264</v>
      </c>
      <c r="E536" s="79">
        <v>12447.695234375</v>
      </c>
      <c r="F536" s="79">
        <v>39552.900837890658</v>
      </c>
      <c r="G536" s="79">
        <v>21904.764169749928</v>
      </c>
      <c r="H536" s="79">
        <v>6250.2963912187315</v>
      </c>
      <c r="I536" s="79">
        <v>21800.342675781249</v>
      </c>
      <c r="J536" s="79">
        <v>80.944726943969798</v>
      </c>
      <c r="K536" s="79">
        <v>12548.437539250001</v>
      </c>
      <c r="L536" s="79">
        <v>6794.4566742734405</v>
      </c>
      <c r="M536" s="79">
        <v>21856.644206521018</v>
      </c>
      <c r="N536" s="79">
        <v>10880.106677734379</v>
      </c>
      <c r="O536" s="79">
        <v>33121.238322015626</v>
      </c>
      <c r="P536" s="79">
        <v>2673.5051272023734</v>
      </c>
      <c r="Q536" s="79">
        <v>29.486271858215328</v>
      </c>
      <c r="R536" s="79">
        <v>4021.3861633300794</v>
      </c>
      <c r="S536" s="79">
        <v>29197.351081054709</v>
      </c>
      <c r="T536" s="79">
        <v>10741.493793945319</v>
      </c>
      <c r="U536" s="79">
        <v>5703.0018564453003</v>
      </c>
      <c r="V536" s="79">
        <v>41558.947135687507</v>
      </c>
      <c r="W536" s="79">
        <v>2476.1708740234362</v>
      </c>
      <c r="X536" s="79">
        <v>11055.31278922954</v>
      </c>
      <c r="Y536" s="79">
        <v>11479.364074218753</v>
      </c>
      <c r="Z536" s="79">
        <v>318.0268666931151</v>
      </c>
      <c r="AA536" s="79">
        <v>19343.527739257814</v>
      </c>
      <c r="AB536" s="79">
        <v>16113.225712890604</v>
      </c>
      <c r="AC536" s="79">
        <v>17681.191648318425</v>
      </c>
      <c r="AD536" s="79">
        <v>24072.490683390621</v>
      </c>
      <c r="AE536" s="79">
        <v>5955.8255917968854</v>
      </c>
      <c r="AF536" s="79">
        <v>21.401029612903226</v>
      </c>
      <c r="AG536" s="79">
        <v>16122.906492187498</v>
      </c>
      <c r="AH536" s="79">
        <v>28994.512633937502</v>
      </c>
      <c r="AI536" s="79">
        <v>7753.1684814453201</v>
      </c>
      <c r="AJ536" s="79">
        <v>65.984926757812957</v>
      </c>
      <c r="AK536" s="79">
        <v>4658.3342285156396</v>
      </c>
      <c r="AL536" s="79">
        <v>14592.056458984393</v>
      </c>
      <c r="AM536" s="79">
        <v>12710.246829332849</v>
      </c>
      <c r="AN536" s="79">
        <v>2862.8495117187604</v>
      </c>
      <c r="AO536" s="79">
        <v>32082.348217773448</v>
      </c>
      <c r="AP536" s="79">
        <v>227.113510437012</v>
      </c>
      <c r="AQ536" s="79">
        <v>35980.522680664079</v>
      </c>
      <c r="AR536" s="79">
        <v>33293.981359765639</v>
      </c>
      <c r="AS536" s="79">
        <v>36773.584462890642</v>
      </c>
      <c r="AT536" s="79">
        <v>10244.380960329225</v>
      </c>
      <c r="AU536" s="79">
        <v>36352.828595703133</v>
      </c>
      <c r="AV536" s="79">
        <v>16266.291306203122</v>
      </c>
      <c r="AW536" s="79">
        <v>2410.5677682501218</v>
      </c>
      <c r="AX536" s="79">
        <v>27841.56712402343</v>
      </c>
      <c r="AY536" s="79">
        <v>33362.604899031248</v>
      </c>
    </row>
    <row r="537" spans="1:51" x14ac:dyDescent="0.25">
      <c r="A537" s="77">
        <v>43822</v>
      </c>
      <c r="B537" s="78">
        <v>8</v>
      </c>
      <c r="C537" s="79">
        <v>23344.451835937511</v>
      </c>
      <c r="D537" s="79">
        <v>28026.353442406249</v>
      </c>
      <c r="E537" s="79">
        <v>13284.413603515628</v>
      </c>
      <c r="F537" s="79">
        <v>46291.660718749998</v>
      </c>
      <c r="G537" s="79">
        <v>22441.022854421022</v>
      </c>
      <c r="H537" s="79">
        <v>6771.4832091327871</v>
      </c>
      <c r="I537" s="79">
        <v>26984.800796874999</v>
      </c>
      <c r="J537" s="79">
        <v>91.055063247680593</v>
      </c>
      <c r="K537" s="79">
        <v>13856.810012492202</v>
      </c>
      <c r="L537" s="79">
        <v>7132.7803873203111</v>
      </c>
      <c r="M537" s="79">
        <v>24549.236329940533</v>
      </c>
      <c r="N537" s="79">
        <v>10671.885476562507</v>
      </c>
      <c r="O537" s="79">
        <v>39625.272277242206</v>
      </c>
      <c r="P537" s="79">
        <v>2639.5142482628694</v>
      </c>
      <c r="Q537" s="79">
        <v>30.70062780380249</v>
      </c>
      <c r="R537" s="79">
        <v>3944.5756530761714</v>
      </c>
      <c r="S537" s="79">
        <v>31227.23859667969</v>
      </c>
      <c r="T537" s="79">
        <v>10331.338543945309</v>
      </c>
      <c r="U537" s="79">
        <v>5456.7683056640699</v>
      </c>
      <c r="V537" s="79">
        <v>43665.793890890622</v>
      </c>
      <c r="W537" s="79">
        <v>2998.921398925781</v>
      </c>
      <c r="X537" s="79">
        <v>10264.658211980231</v>
      </c>
      <c r="Y537" s="79">
        <v>13065.904902343749</v>
      </c>
      <c r="Z537" s="79">
        <v>335.3565854797364</v>
      </c>
      <c r="AA537" s="79">
        <v>20247.906765625015</v>
      </c>
      <c r="AB537" s="79">
        <v>22834.19017578127</v>
      </c>
      <c r="AC537" s="79">
        <v>18905.698935472596</v>
      </c>
      <c r="AD537" s="79">
        <v>24530.234444593742</v>
      </c>
      <c r="AE537" s="79">
        <v>4360.8229609374912</v>
      </c>
      <c r="AF537" s="79">
        <v>21.401029612903226</v>
      </c>
      <c r="AG537" s="79">
        <v>17455.785093749997</v>
      </c>
      <c r="AH537" s="79">
        <v>28482.810821156247</v>
      </c>
      <c r="AI537" s="79">
        <v>8409.6163330078198</v>
      </c>
      <c r="AJ537" s="79">
        <v>44.34368676757822</v>
      </c>
      <c r="AK537" s="79">
        <v>4863.3967980022826</v>
      </c>
      <c r="AL537" s="79">
        <v>14266.341934570308</v>
      </c>
      <c r="AM537" s="79">
        <v>11935.676944418756</v>
      </c>
      <c r="AN537" s="79">
        <v>2730.722314453109</v>
      </c>
      <c r="AO537" s="79">
        <v>34904.449480468742</v>
      </c>
      <c r="AP537" s="79">
        <v>284.25669042968804</v>
      </c>
      <c r="AQ537" s="79">
        <v>44800.583553710931</v>
      </c>
      <c r="AR537" s="79">
        <v>36187.202991578139</v>
      </c>
      <c r="AS537" s="79">
        <v>38723.720173828129</v>
      </c>
      <c r="AT537" s="79">
        <v>11420.917094389732</v>
      </c>
      <c r="AU537" s="79">
        <v>41744.514724609384</v>
      </c>
      <c r="AV537" s="79">
        <v>14444.875879593759</v>
      </c>
      <c r="AW537" s="79">
        <v>2155.2669132049568</v>
      </c>
      <c r="AX537" s="79">
        <v>27525.048500976562</v>
      </c>
      <c r="AY537" s="79">
        <v>42794.117032937524</v>
      </c>
    </row>
    <row r="538" spans="1:51" x14ac:dyDescent="0.25">
      <c r="A538" s="77">
        <v>43822</v>
      </c>
      <c r="B538" s="78">
        <v>9</v>
      </c>
      <c r="C538" s="79">
        <v>32923.418207031231</v>
      </c>
      <c r="D538" s="79">
        <v>35113.846233437536</v>
      </c>
      <c r="E538" s="79">
        <v>15430.901962890643</v>
      </c>
      <c r="F538" s="79">
        <v>56889.942226562503</v>
      </c>
      <c r="G538" s="79">
        <v>28240.615240670762</v>
      </c>
      <c r="H538" s="79">
        <v>9051.2803117031272</v>
      </c>
      <c r="I538" s="79">
        <v>35829.031388671858</v>
      </c>
      <c r="J538" s="79">
        <v>103.8375434875489</v>
      </c>
      <c r="K538" s="79">
        <v>16710.046627828135</v>
      </c>
      <c r="L538" s="79">
        <v>8645.421461906235</v>
      </c>
      <c r="M538" s="79">
        <v>32206.648353013657</v>
      </c>
      <c r="N538" s="79">
        <v>12141.85862109375</v>
      </c>
      <c r="O538" s="79">
        <v>49233.850125625002</v>
      </c>
      <c r="P538" s="79">
        <v>3297.1994664008807</v>
      </c>
      <c r="Q538" s="79">
        <v>31.156431674957272</v>
      </c>
      <c r="R538" s="79">
        <v>4100.3081481933586</v>
      </c>
      <c r="S538" s="79">
        <v>36000.611857421864</v>
      </c>
      <c r="T538" s="79">
        <v>12850.163390625019</v>
      </c>
      <c r="U538" s="79">
        <v>6335.3898339843699</v>
      </c>
      <c r="V538" s="79">
        <v>49380.157923874998</v>
      </c>
      <c r="W538" s="79">
        <v>3921.421875</v>
      </c>
      <c r="X538" s="79">
        <v>14131.739239417933</v>
      </c>
      <c r="Y538" s="79">
        <v>16532.514003906246</v>
      </c>
      <c r="Z538" s="79">
        <v>407.93565957031262</v>
      </c>
      <c r="AA538" s="79">
        <v>24806.061601562502</v>
      </c>
      <c r="AB538" s="79">
        <v>32353.85547656249</v>
      </c>
      <c r="AC538" s="79">
        <v>22817.525911552726</v>
      </c>
      <c r="AD538" s="79">
        <v>26619.655455343742</v>
      </c>
      <c r="AE538" s="79">
        <v>7060.7623076172049</v>
      </c>
      <c r="AF538" s="79">
        <v>21.401029612903226</v>
      </c>
      <c r="AG538" s="79">
        <v>20108.754175781254</v>
      </c>
      <c r="AH538" s="79">
        <v>30808.402981062514</v>
      </c>
      <c r="AI538" s="79">
        <v>11055.946435546881</v>
      </c>
      <c r="AJ538" s="79">
        <v>100.36412158203098</v>
      </c>
      <c r="AK538" s="79">
        <v>5616.6572227375</v>
      </c>
      <c r="AL538" s="79">
        <v>15241.134052734378</v>
      </c>
      <c r="AM538" s="79">
        <v>15933.395545629695</v>
      </c>
      <c r="AN538" s="79">
        <v>2870.1526367187507</v>
      </c>
      <c r="AO538" s="79">
        <v>43796.397592773435</v>
      </c>
      <c r="AP538" s="79">
        <v>461.22613525390602</v>
      </c>
      <c r="AQ538" s="79">
        <v>60988.979574218749</v>
      </c>
      <c r="AR538" s="79">
        <v>46230.223101132797</v>
      </c>
      <c r="AS538" s="79">
        <v>44022.504076171906</v>
      </c>
      <c r="AT538" s="79">
        <v>14419.539231717923</v>
      </c>
      <c r="AU538" s="79">
        <v>50046.592441406268</v>
      </c>
      <c r="AV538" s="79">
        <v>17208.349601968755</v>
      </c>
      <c r="AW538" s="79">
        <v>2119.8930537129145</v>
      </c>
      <c r="AX538" s="79">
        <v>30564.598032226564</v>
      </c>
      <c r="AY538" s="79">
        <v>61068.963904468757</v>
      </c>
    </row>
    <row r="539" spans="1:51" x14ac:dyDescent="0.25">
      <c r="A539" s="77">
        <v>43822</v>
      </c>
      <c r="B539" s="78">
        <v>10</v>
      </c>
      <c r="C539" s="79">
        <v>40341.913554687504</v>
      </c>
      <c r="D539" s="79">
        <v>40648.454195750004</v>
      </c>
      <c r="E539" s="79">
        <v>17694.234765625002</v>
      </c>
      <c r="F539" s="79">
        <v>66624.251859374941</v>
      </c>
      <c r="G539" s="79">
        <v>36761.902273241329</v>
      </c>
      <c r="H539" s="79">
        <v>11188.099192187512</v>
      </c>
      <c r="I539" s="79">
        <v>42903.452835937496</v>
      </c>
      <c r="J539" s="79">
        <v>119.59169769287109</v>
      </c>
      <c r="K539" s="79">
        <v>21208.442196062533</v>
      </c>
      <c r="L539" s="79">
        <v>10228.187404804688</v>
      </c>
      <c r="M539" s="79">
        <v>38588.664134619132</v>
      </c>
      <c r="N539" s="79">
        <v>13994.507570312497</v>
      </c>
      <c r="O539" s="79">
        <v>58012.912398781256</v>
      </c>
      <c r="P539" s="79">
        <v>3828.3861044721702</v>
      </c>
      <c r="Q539" s="79">
        <v>31.237272262573239</v>
      </c>
      <c r="R539" s="79">
        <v>4695.1728515625009</v>
      </c>
      <c r="S539" s="79">
        <v>41048.91779882813</v>
      </c>
      <c r="T539" s="79">
        <v>15384.853437500011</v>
      </c>
      <c r="U539" s="79">
        <v>6950.5038232422003</v>
      </c>
      <c r="V539" s="79">
        <v>55470.995183562503</v>
      </c>
      <c r="W539" s="79">
        <v>5187.7472656249993</v>
      </c>
      <c r="X539" s="79">
        <v>17685.764449897506</v>
      </c>
      <c r="Y539" s="79">
        <v>20393.909367187498</v>
      </c>
      <c r="Z539" s="79">
        <v>414.00218231811527</v>
      </c>
      <c r="AA539" s="79">
        <v>28804.872830078111</v>
      </c>
      <c r="AB539" s="79">
        <v>39656.593222656244</v>
      </c>
      <c r="AC539" s="79">
        <v>27055.668489058844</v>
      </c>
      <c r="AD539" s="79">
        <v>29896.758310437501</v>
      </c>
      <c r="AE539" s="79">
        <v>7748.2821425781303</v>
      </c>
      <c r="AF539" s="79">
        <v>21.401029612903226</v>
      </c>
      <c r="AG539" s="79">
        <v>23157.077429687502</v>
      </c>
      <c r="AH539" s="79">
        <v>32936.06971471876</v>
      </c>
      <c r="AI539" s="79">
        <v>14028.459960937509</v>
      </c>
      <c r="AJ539" s="79">
        <v>179.87221679687497</v>
      </c>
      <c r="AK539" s="79">
        <v>6559.1360689355442</v>
      </c>
      <c r="AL539" s="79">
        <v>17183.700009765635</v>
      </c>
      <c r="AM539" s="79">
        <v>19367.742611254718</v>
      </c>
      <c r="AN539" s="79">
        <v>3274.1558105468794</v>
      </c>
      <c r="AO539" s="79">
        <v>51264.016454101577</v>
      </c>
      <c r="AP539" s="79">
        <v>529.35953521728607</v>
      </c>
      <c r="AQ539" s="79">
        <v>77284.927792968723</v>
      </c>
      <c r="AR539" s="79">
        <v>55909.662067562494</v>
      </c>
      <c r="AS539" s="79">
        <v>49272.517658203134</v>
      </c>
      <c r="AT539" s="79">
        <v>16176.34094445799</v>
      </c>
      <c r="AU539" s="79">
        <v>57991.310740234381</v>
      </c>
      <c r="AV539" s="79">
        <v>20118.553776499986</v>
      </c>
      <c r="AW539" s="79">
        <v>2316.957850064683</v>
      </c>
      <c r="AX539" s="79">
        <v>33993.58110839843</v>
      </c>
      <c r="AY539" s="79">
        <v>77737.616345749993</v>
      </c>
    </row>
    <row r="540" spans="1:51" x14ac:dyDescent="0.25">
      <c r="A540" s="77">
        <v>43822</v>
      </c>
      <c r="B540" s="78">
        <v>11</v>
      </c>
      <c r="C540" s="79">
        <v>46344.155007812493</v>
      </c>
      <c r="D540" s="79">
        <v>43347.479488437486</v>
      </c>
      <c r="E540" s="79">
        <v>20358.902216796869</v>
      </c>
      <c r="F540" s="79">
        <v>75218.309128906229</v>
      </c>
      <c r="G540" s="79">
        <v>41526.3582811874</v>
      </c>
      <c r="H540" s="79">
        <v>12708.342907484361</v>
      </c>
      <c r="I540" s="79">
        <v>47949.016253906251</v>
      </c>
      <c r="J540" s="79">
        <v>118.749345779419</v>
      </c>
      <c r="K540" s="79">
        <v>23337.209767140648</v>
      </c>
      <c r="L540" s="79">
        <v>11680.136184679694</v>
      </c>
      <c r="M540" s="79">
        <v>41852.551386667976</v>
      </c>
      <c r="N540" s="79">
        <v>16189.335863281251</v>
      </c>
      <c r="O540" s="79">
        <v>64271.16922232815</v>
      </c>
      <c r="P540" s="79">
        <v>4096.1848126865234</v>
      </c>
      <c r="Q540" s="79">
        <v>31.36008358001709</v>
      </c>
      <c r="R540" s="79">
        <v>5219.7817749023443</v>
      </c>
      <c r="S540" s="79">
        <v>44367.995468749999</v>
      </c>
      <c r="T540" s="79">
        <v>18359.867435546879</v>
      </c>
      <c r="U540" s="79">
        <v>7797.7577294921903</v>
      </c>
      <c r="V540" s="79">
        <v>62100.506612499994</v>
      </c>
      <c r="W540" s="79">
        <v>5990.0181152343794</v>
      </c>
      <c r="X540" s="79">
        <v>20262.012714089724</v>
      </c>
      <c r="Y540" s="79">
        <v>21768.527582031253</v>
      </c>
      <c r="Z540" s="79">
        <v>447.88619439086909</v>
      </c>
      <c r="AA540" s="79">
        <v>31369.321251953148</v>
      </c>
      <c r="AB540" s="79">
        <v>42563.188421874998</v>
      </c>
      <c r="AC540" s="79">
        <v>30638.200205156249</v>
      </c>
      <c r="AD540" s="79">
        <v>33384.443006968766</v>
      </c>
      <c r="AE540" s="79">
        <v>8546.1172695312544</v>
      </c>
      <c r="AF540" s="79">
        <v>21.401029612903226</v>
      </c>
      <c r="AG540" s="79">
        <v>24730.493656249997</v>
      </c>
      <c r="AH540" s="79">
        <v>36067.681388125005</v>
      </c>
      <c r="AI540" s="79">
        <v>15997.577685546879</v>
      </c>
      <c r="AJ540" s="79">
        <v>222.4259177246098</v>
      </c>
      <c r="AK540" s="79">
        <v>7035.3167953210441</v>
      </c>
      <c r="AL540" s="79">
        <v>18833.745441406252</v>
      </c>
      <c r="AM540" s="79">
        <v>22056.364146947682</v>
      </c>
      <c r="AN540" s="79">
        <v>3700.2800781250207</v>
      </c>
      <c r="AO540" s="79">
        <v>56601.508414062497</v>
      </c>
      <c r="AP540" s="79">
        <v>604.56747436523494</v>
      </c>
      <c r="AQ540" s="79">
        <v>86870.52044531249</v>
      </c>
      <c r="AR540" s="79">
        <v>60874.010865921875</v>
      </c>
      <c r="AS540" s="79">
        <v>53017.889798828139</v>
      </c>
      <c r="AT540" s="79">
        <v>17175.967648604943</v>
      </c>
      <c r="AU540" s="79">
        <v>63101.995582031261</v>
      </c>
      <c r="AV540" s="79">
        <v>22474.049449687511</v>
      </c>
      <c r="AW540" s="79">
        <v>2988.523672107015</v>
      </c>
      <c r="AX540" s="79">
        <v>36831.893840332035</v>
      </c>
      <c r="AY540" s="79">
        <v>87855.52507628125</v>
      </c>
    </row>
    <row r="541" spans="1:51" x14ac:dyDescent="0.25">
      <c r="A541" s="77">
        <v>43822</v>
      </c>
      <c r="B541" s="78">
        <v>12</v>
      </c>
      <c r="C541" s="79">
        <v>49991.198371093757</v>
      </c>
      <c r="D541" s="79">
        <v>45833.349710656257</v>
      </c>
      <c r="E541" s="79">
        <v>22806.14728515625</v>
      </c>
      <c r="F541" s="79">
        <v>80408.971789062518</v>
      </c>
      <c r="G541" s="79">
        <v>45485.213694643833</v>
      </c>
      <c r="H541" s="79">
        <v>13521.142914781238</v>
      </c>
      <c r="I541" s="79">
        <v>50512.772485351539</v>
      </c>
      <c r="J541" s="79">
        <v>124.8369407653809</v>
      </c>
      <c r="K541" s="79">
        <v>25083.471620593758</v>
      </c>
      <c r="L541" s="79">
        <v>12016.502318132811</v>
      </c>
      <c r="M541" s="79">
        <v>43237.514891555002</v>
      </c>
      <c r="N541" s="79">
        <v>18590.619562500004</v>
      </c>
      <c r="O541" s="79">
        <v>67364.929684265648</v>
      </c>
      <c r="P541" s="79">
        <v>4347.1599814697292</v>
      </c>
      <c r="Q541" s="79">
        <v>31.653255939483643</v>
      </c>
      <c r="R541" s="79">
        <v>5906.567736816407</v>
      </c>
      <c r="S541" s="79">
        <v>47437.981509765625</v>
      </c>
      <c r="T541" s="79">
        <v>20548.897216796882</v>
      </c>
      <c r="U541" s="79">
        <v>8814.3847578125005</v>
      </c>
      <c r="V541" s="79">
        <v>67905.871539812491</v>
      </c>
      <c r="W541" s="79">
        <v>6307.1069091797008</v>
      </c>
      <c r="X541" s="79">
        <v>21103.824381104077</v>
      </c>
      <c r="Y541" s="79">
        <v>22802.622316406254</v>
      </c>
      <c r="Z541" s="79">
        <v>461.90814971923834</v>
      </c>
      <c r="AA541" s="79">
        <v>33256.601738281272</v>
      </c>
      <c r="AB541" s="79">
        <v>43881.857445312504</v>
      </c>
      <c r="AC541" s="79">
        <v>33208.526285937471</v>
      </c>
      <c r="AD541" s="79">
        <v>36072.982548968757</v>
      </c>
      <c r="AE541" s="79">
        <v>10040.36120703127</v>
      </c>
      <c r="AF541" s="79">
        <v>21.401029612903226</v>
      </c>
      <c r="AG541" s="79">
        <v>25731.509257812497</v>
      </c>
      <c r="AH541" s="79">
        <v>39154.636632781236</v>
      </c>
      <c r="AI541" s="79">
        <v>16657.894628906251</v>
      </c>
      <c r="AJ541" s="79">
        <v>222.28652758789093</v>
      </c>
      <c r="AK541" s="79">
        <v>7130.0631217980954</v>
      </c>
      <c r="AL541" s="79">
        <v>20472.468515625013</v>
      </c>
      <c r="AM541" s="79">
        <v>23930.099852437503</v>
      </c>
      <c r="AN541" s="79">
        <v>4305.1554687499993</v>
      </c>
      <c r="AO541" s="79">
        <v>60917.478720703133</v>
      </c>
      <c r="AP541" s="79">
        <v>730.41613769531205</v>
      </c>
      <c r="AQ541" s="79">
        <v>91560.990656249996</v>
      </c>
      <c r="AR541" s="79">
        <v>64298.249704007809</v>
      </c>
      <c r="AS541" s="79">
        <v>55800.358617187492</v>
      </c>
      <c r="AT541" s="79">
        <v>18168.245976726899</v>
      </c>
      <c r="AU541" s="79">
        <v>66248.440011718762</v>
      </c>
      <c r="AV541" s="79">
        <v>24147.467540750004</v>
      </c>
      <c r="AW541" s="79">
        <v>3708.6472664573466</v>
      </c>
      <c r="AX541" s="79">
        <v>39273.319953613267</v>
      </c>
      <c r="AY541" s="79">
        <v>92200.932393625</v>
      </c>
    </row>
    <row r="542" spans="1:51" x14ac:dyDescent="0.25">
      <c r="A542" s="77">
        <v>43822</v>
      </c>
      <c r="B542" s="78">
        <v>13</v>
      </c>
      <c r="C542" s="79">
        <v>52241.175023437499</v>
      </c>
      <c r="D542" s="79">
        <v>47766.069460031242</v>
      </c>
      <c r="E542" s="79">
        <v>24876.359648437501</v>
      </c>
      <c r="F542" s="79">
        <v>84157.751691406243</v>
      </c>
      <c r="G542" s="79">
        <v>48998.968266746255</v>
      </c>
      <c r="H542" s="79">
        <v>13340.403383515628</v>
      </c>
      <c r="I542" s="79">
        <v>52740.795524414068</v>
      </c>
      <c r="J542" s="79">
        <v>129.64288139343262</v>
      </c>
      <c r="K542" s="79">
        <v>26013.128536125008</v>
      </c>
      <c r="L542" s="79">
        <v>12756.952229593755</v>
      </c>
      <c r="M542" s="79">
        <v>42895.256798559822</v>
      </c>
      <c r="N542" s="79">
        <v>20535.55934765625</v>
      </c>
      <c r="O542" s="79">
        <v>69562.731155890622</v>
      </c>
      <c r="P542" s="79">
        <v>4225.9776256250016</v>
      </c>
      <c r="Q542" s="79">
        <v>31.565720081329342</v>
      </c>
      <c r="R542" s="79">
        <v>6393.0041503906314</v>
      </c>
      <c r="S542" s="79">
        <v>49890.251123046888</v>
      </c>
      <c r="T542" s="79">
        <v>22241.695523437509</v>
      </c>
      <c r="U542" s="79">
        <v>9839.3083203124988</v>
      </c>
      <c r="V542" s="79">
        <v>71397.359224812506</v>
      </c>
      <c r="W542" s="79">
        <v>6407.82097167969</v>
      </c>
      <c r="X542" s="79">
        <v>23271.990368351548</v>
      </c>
      <c r="Y542" s="79">
        <v>22583.696035156245</v>
      </c>
      <c r="Z542" s="79">
        <v>477.5440509521485</v>
      </c>
      <c r="AA542" s="79">
        <v>34984.693025390588</v>
      </c>
      <c r="AB542" s="79">
        <v>45003.08435546876</v>
      </c>
      <c r="AC542" s="79">
        <v>35435.222817024587</v>
      </c>
      <c r="AD542" s="79">
        <v>39395.196918374997</v>
      </c>
      <c r="AE542" s="79">
        <v>10153.719257444136</v>
      </c>
      <c r="AF542" s="79">
        <v>21.401029612903226</v>
      </c>
      <c r="AG542" s="79">
        <v>26887.805093750001</v>
      </c>
      <c r="AH542" s="79">
        <v>42927.065084874972</v>
      </c>
      <c r="AI542" s="79">
        <v>17226.083203124999</v>
      </c>
      <c r="AJ542" s="79">
        <v>232.32919335937481</v>
      </c>
      <c r="AK542" s="79">
        <v>7100.8168174462899</v>
      </c>
      <c r="AL542" s="79">
        <v>22684.640457031255</v>
      </c>
      <c r="AM542" s="79">
        <v>25362.964681531248</v>
      </c>
      <c r="AN542" s="79">
        <v>4646.7308105468801</v>
      </c>
      <c r="AO542" s="79">
        <v>64899.848705078148</v>
      </c>
      <c r="AP542" s="79">
        <v>807.15805053710994</v>
      </c>
      <c r="AQ542" s="79">
        <v>95279.805277343767</v>
      </c>
      <c r="AR542" s="79">
        <v>67224.113633468733</v>
      </c>
      <c r="AS542" s="79">
        <v>58911.882890625035</v>
      </c>
      <c r="AT542" s="79">
        <v>19374.941234961039</v>
      </c>
      <c r="AU542" s="79">
        <v>69378.586800781253</v>
      </c>
      <c r="AV542" s="79">
        <v>26051.426352187511</v>
      </c>
      <c r="AW542" s="79">
        <v>4386.3518891778531</v>
      </c>
      <c r="AX542" s="79">
        <v>41820.993610839847</v>
      </c>
      <c r="AY542" s="79">
        <v>94713.989647375012</v>
      </c>
    </row>
    <row r="543" spans="1:51" x14ac:dyDescent="0.25">
      <c r="A543" s="77">
        <v>43822</v>
      </c>
      <c r="B543" s="78">
        <v>14</v>
      </c>
      <c r="C543" s="79">
        <v>53679.193492187536</v>
      </c>
      <c r="D543" s="79">
        <v>47576.452381250005</v>
      </c>
      <c r="E543" s="79">
        <v>26170.336621093742</v>
      </c>
      <c r="F543" s="79">
        <v>87753.33212500003</v>
      </c>
      <c r="G543" s="79">
        <v>47578.034632082876</v>
      </c>
      <c r="H543" s="79">
        <v>13235.51493925001</v>
      </c>
      <c r="I543" s="79">
        <v>54267.714527343705</v>
      </c>
      <c r="J543" s="79">
        <v>130.7369899749755</v>
      </c>
      <c r="K543" s="79">
        <v>26168.16029304688</v>
      </c>
      <c r="L543" s="79">
        <v>12918.41724585158</v>
      </c>
      <c r="M543" s="79">
        <v>43801.533943199218</v>
      </c>
      <c r="N543" s="79">
        <v>21293.689242187498</v>
      </c>
      <c r="O543" s="79">
        <v>70260.662400937479</v>
      </c>
      <c r="P543" s="79">
        <v>4109.9796771152314</v>
      </c>
      <c r="Q543" s="79">
        <v>32.186703205108643</v>
      </c>
      <c r="R543" s="79">
        <v>6975.9266235351624</v>
      </c>
      <c r="S543" s="79">
        <v>51504.088597656257</v>
      </c>
      <c r="T543" s="79">
        <v>23413.722800781248</v>
      </c>
      <c r="U543" s="79">
        <v>10266.533322265641</v>
      </c>
      <c r="V543" s="79">
        <v>75208.644021468746</v>
      </c>
      <c r="W543" s="79">
        <v>6378.5471191406195</v>
      </c>
      <c r="X543" s="79">
        <v>23251.833999307517</v>
      </c>
      <c r="Y543" s="79">
        <v>22115.922585937496</v>
      </c>
      <c r="Z543" s="79">
        <v>521.92588453369149</v>
      </c>
      <c r="AA543" s="79">
        <v>35527.61544726562</v>
      </c>
      <c r="AB543" s="79">
        <v>46239.530394531241</v>
      </c>
      <c r="AC543" s="79">
        <v>36934.933496378871</v>
      </c>
      <c r="AD543" s="79">
        <v>42021.366368187497</v>
      </c>
      <c r="AE543" s="79">
        <v>10398.404363281275</v>
      </c>
      <c r="AF543" s="79">
        <v>21.401029612903226</v>
      </c>
      <c r="AG543" s="79">
        <v>27474.743195312501</v>
      </c>
      <c r="AH543" s="79">
        <v>45780.571638406233</v>
      </c>
      <c r="AI543" s="79">
        <v>17277.340136718751</v>
      </c>
      <c r="AJ543" s="79">
        <v>201.48314648437508</v>
      </c>
      <c r="AK543" s="79">
        <v>7040.5449459558113</v>
      </c>
      <c r="AL543" s="79">
        <v>24635.645775390632</v>
      </c>
      <c r="AM543" s="79">
        <v>26919.971486359365</v>
      </c>
      <c r="AN543" s="79">
        <v>5136.5636718749993</v>
      </c>
      <c r="AO543" s="79">
        <v>67312.545884765597</v>
      </c>
      <c r="AP543" s="79">
        <v>821.25320434570301</v>
      </c>
      <c r="AQ543" s="79">
        <v>98186.064917968746</v>
      </c>
      <c r="AR543" s="79">
        <v>68254.220632257784</v>
      </c>
      <c r="AS543" s="79">
        <v>60978.836687500014</v>
      </c>
      <c r="AT543" s="79">
        <v>19435.090522840183</v>
      </c>
      <c r="AU543" s="79">
        <v>72486.924375000002</v>
      </c>
      <c r="AV543" s="79">
        <v>27352.683169781252</v>
      </c>
      <c r="AW543" s="79">
        <v>5360.4004861605836</v>
      </c>
      <c r="AX543" s="79">
        <v>45026.374426269555</v>
      </c>
      <c r="AY543" s="79">
        <v>97257.757084062454</v>
      </c>
    </row>
    <row r="544" spans="1:51" x14ac:dyDescent="0.25">
      <c r="A544" s="77">
        <v>43822</v>
      </c>
      <c r="B544" s="78">
        <v>15</v>
      </c>
      <c r="C544" s="79">
        <v>53712.600796875027</v>
      </c>
      <c r="D544" s="79">
        <v>48386.439240343752</v>
      </c>
      <c r="E544" s="79">
        <v>26436.196796875003</v>
      </c>
      <c r="F544" s="79">
        <v>88063.243617187502</v>
      </c>
      <c r="G544" s="79">
        <v>50060.57743009532</v>
      </c>
      <c r="H544" s="79">
        <v>13217.146514734379</v>
      </c>
      <c r="I544" s="79">
        <v>54531.281443359352</v>
      </c>
      <c r="J544" s="79">
        <v>131.21826171875</v>
      </c>
      <c r="K544" s="79">
        <v>27025.120519953132</v>
      </c>
      <c r="L544" s="79">
        <v>13562.332838414071</v>
      </c>
      <c r="M544" s="79">
        <v>44539.372110201301</v>
      </c>
      <c r="N544" s="79">
        <v>21521.691781250003</v>
      </c>
      <c r="O544" s="79">
        <v>70881.043308218752</v>
      </c>
      <c r="P544" s="79">
        <v>4132.2755980693364</v>
      </c>
      <c r="Q544" s="79">
        <v>31.806986331939701</v>
      </c>
      <c r="R544" s="79">
        <v>7349.7357055664033</v>
      </c>
      <c r="S544" s="79">
        <v>53728.803474609369</v>
      </c>
      <c r="T544" s="79">
        <v>23341.979015625009</v>
      </c>
      <c r="U544" s="79">
        <v>10231.179158203129</v>
      </c>
      <c r="V544" s="79">
        <v>77181.109468499999</v>
      </c>
      <c r="W544" s="79">
        <v>6657.8041259765596</v>
      </c>
      <c r="X544" s="79">
        <v>23143.292092068852</v>
      </c>
      <c r="Y544" s="79">
        <v>23164.986796875</v>
      </c>
      <c r="Z544" s="79">
        <v>487.38177607421881</v>
      </c>
      <c r="AA544" s="79">
        <v>37079.003121093752</v>
      </c>
      <c r="AB544" s="79">
        <v>46629.134902343772</v>
      </c>
      <c r="AC544" s="79">
        <v>36655.402383698442</v>
      </c>
      <c r="AD544" s="79">
        <v>43340.741523875004</v>
      </c>
      <c r="AE544" s="79">
        <v>11502.055861328132</v>
      </c>
      <c r="AF544" s="79">
        <v>21.401029612903226</v>
      </c>
      <c r="AG544" s="79">
        <v>28299.583945312501</v>
      </c>
      <c r="AH544" s="79">
        <v>47918.367675312489</v>
      </c>
      <c r="AI544" s="79">
        <v>17626.68701171875</v>
      </c>
      <c r="AJ544" s="79">
        <v>207.33032128906189</v>
      </c>
      <c r="AK544" s="79">
        <v>7165.58488232544</v>
      </c>
      <c r="AL544" s="79">
        <v>25425.592037109385</v>
      </c>
      <c r="AM544" s="79">
        <v>27984.168949593739</v>
      </c>
      <c r="AN544" s="79">
        <v>5446.9118164062602</v>
      </c>
      <c r="AO544" s="79">
        <v>69561.809749999971</v>
      </c>
      <c r="AP544" s="79">
        <v>826.58331298828091</v>
      </c>
      <c r="AQ544" s="79">
        <v>99010.43835937501</v>
      </c>
      <c r="AR544" s="79">
        <v>69837.851850828127</v>
      </c>
      <c r="AS544" s="79">
        <v>63342.028441406241</v>
      </c>
      <c r="AT544" s="79">
        <v>19901.766049147944</v>
      </c>
      <c r="AU544" s="79">
        <v>73704.923093749981</v>
      </c>
      <c r="AV544" s="79">
        <v>28461.681852437501</v>
      </c>
      <c r="AW544" s="79">
        <v>5420.1296135975681</v>
      </c>
      <c r="AX544" s="79">
        <v>46731.230410156248</v>
      </c>
      <c r="AY544" s="79">
        <v>98049.719749093754</v>
      </c>
    </row>
    <row r="545" spans="1:51" x14ac:dyDescent="0.25">
      <c r="A545" s="77">
        <v>43822</v>
      </c>
      <c r="B545" s="78">
        <v>16</v>
      </c>
      <c r="C545" s="79">
        <v>53374.001375000007</v>
      </c>
      <c r="D545" s="79">
        <v>49346.332099624989</v>
      </c>
      <c r="E545" s="79">
        <v>26867.33708984375</v>
      </c>
      <c r="F545" s="79">
        <v>87878.871789062483</v>
      </c>
      <c r="G545" s="79">
        <v>51716.260253994144</v>
      </c>
      <c r="H545" s="79">
        <v>13721.94687392187</v>
      </c>
      <c r="I545" s="79">
        <v>55027.888773437473</v>
      </c>
      <c r="J545" s="79">
        <v>133.49494934082031</v>
      </c>
      <c r="K545" s="79">
        <v>27735.211421999997</v>
      </c>
      <c r="L545" s="79">
        <v>14051.448129054696</v>
      </c>
      <c r="M545" s="79">
        <v>48204.49179549679</v>
      </c>
      <c r="N545" s="79">
        <v>22024.049628906254</v>
      </c>
      <c r="O545" s="79">
        <v>72163.476750109345</v>
      </c>
      <c r="P545" s="79">
        <v>4224.4156356503918</v>
      </c>
      <c r="Q545" s="79">
        <v>32.223587512969978</v>
      </c>
      <c r="R545" s="79">
        <v>7593.2357299804698</v>
      </c>
      <c r="S545" s="79">
        <v>53801.245134765624</v>
      </c>
      <c r="T545" s="79">
        <v>23174.237156250001</v>
      </c>
      <c r="U545" s="79">
        <v>10354.40048046875</v>
      </c>
      <c r="V545" s="79">
        <v>78495.548373812489</v>
      </c>
      <c r="W545" s="79">
        <v>7055.2182373046908</v>
      </c>
      <c r="X545" s="79">
        <v>23914.339321930551</v>
      </c>
      <c r="Y545" s="79">
        <v>22784.093820312497</v>
      </c>
      <c r="Z545" s="79">
        <v>482.99791423339849</v>
      </c>
      <c r="AA545" s="79">
        <v>37565.362697265628</v>
      </c>
      <c r="AB545" s="79">
        <v>47532.656507812491</v>
      </c>
      <c r="AC545" s="79">
        <v>36757.692164278415</v>
      </c>
      <c r="AD545" s="79">
        <v>44256.203800812495</v>
      </c>
      <c r="AE545" s="79">
        <v>11645.269256948581</v>
      </c>
      <c r="AF545" s="79">
        <v>21.401029612903226</v>
      </c>
      <c r="AG545" s="79">
        <v>28718.505984375002</v>
      </c>
      <c r="AH545" s="79">
        <v>50343.826309625001</v>
      </c>
      <c r="AI545" s="79">
        <v>18474.909960937501</v>
      </c>
      <c r="AJ545" s="79">
        <v>244.84476464843692</v>
      </c>
      <c r="AK545" s="79">
        <v>7339.0283231713856</v>
      </c>
      <c r="AL545" s="79">
        <v>25758.126662109393</v>
      </c>
      <c r="AM545" s="79">
        <v>28080.241683187498</v>
      </c>
      <c r="AN545" s="79">
        <v>5704.3010253906195</v>
      </c>
      <c r="AO545" s="79">
        <v>70716.601970703094</v>
      </c>
      <c r="AP545" s="79">
        <v>882.26112365722599</v>
      </c>
      <c r="AQ545" s="79">
        <v>100194.86974609373</v>
      </c>
      <c r="AR545" s="79">
        <v>71455.905550929703</v>
      </c>
      <c r="AS545" s="79">
        <v>65064.561847656252</v>
      </c>
      <c r="AT545" s="79">
        <v>22825.769390505644</v>
      </c>
      <c r="AU545" s="79">
        <v>74847.988515625009</v>
      </c>
      <c r="AV545" s="79">
        <v>29196.490716999986</v>
      </c>
      <c r="AW545" s="79">
        <v>5213.3350992229098</v>
      </c>
      <c r="AX545" s="79">
        <v>47908.251994628925</v>
      </c>
      <c r="AY545" s="79">
        <v>98888.347584781237</v>
      </c>
    </row>
    <row r="546" spans="1:51" x14ac:dyDescent="0.25">
      <c r="A546" s="77">
        <v>43822</v>
      </c>
      <c r="B546" s="78">
        <v>17</v>
      </c>
      <c r="C546" s="79">
        <v>52978.861281250007</v>
      </c>
      <c r="D546" s="79">
        <v>49292.95002265623</v>
      </c>
      <c r="E546" s="79">
        <v>26795.456132812506</v>
      </c>
      <c r="F546" s="79">
        <v>87830.345656249978</v>
      </c>
      <c r="G546" s="79">
        <v>52330.436535106834</v>
      </c>
      <c r="H546" s="79">
        <v>13351.144534156239</v>
      </c>
      <c r="I546" s="79">
        <v>55131.538251953119</v>
      </c>
      <c r="J546" s="79">
        <v>136.50799179077151</v>
      </c>
      <c r="K546" s="79">
        <v>27525.970418421883</v>
      </c>
      <c r="L546" s="79">
        <v>13867.081733273433</v>
      </c>
      <c r="M546" s="79">
        <v>46713.937122213407</v>
      </c>
      <c r="N546" s="79">
        <v>22480.133921875004</v>
      </c>
      <c r="O546" s="79">
        <v>71952.214638843769</v>
      </c>
      <c r="P546" s="79">
        <v>4344.9105785732427</v>
      </c>
      <c r="Q546" s="79">
        <v>32.53606462478637</v>
      </c>
      <c r="R546" s="79">
        <v>7788.21564941406</v>
      </c>
      <c r="S546" s="79">
        <v>53952.462927734377</v>
      </c>
      <c r="T546" s="79">
        <v>22985.879753906247</v>
      </c>
      <c r="U546" s="79">
        <v>10290.560601562509</v>
      </c>
      <c r="V546" s="79">
        <v>79165.699591281271</v>
      </c>
      <c r="W546" s="79">
        <v>6794.1956054687498</v>
      </c>
      <c r="X546" s="79">
        <v>24274.367504912396</v>
      </c>
      <c r="Y546" s="79">
        <v>22378.635273437503</v>
      </c>
      <c r="Z546" s="79">
        <v>501.09946674804689</v>
      </c>
      <c r="AA546" s="79">
        <v>38386.823619140625</v>
      </c>
      <c r="AB546" s="79">
        <v>47075.286804687516</v>
      </c>
      <c r="AC546" s="79">
        <v>36296.638228822791</v>
      </c>
      <c r="AD546" s="79">
        <v>44652.921979937499</v>
      </c>
      <c r="AE546" s="79">
        <v>12760.480043577876</v>
      </c>
      <c r="AF546" s="79">
        <v>21.401029612903226</v>
      </c>
      <c r="AG546" s="79">
        <v>28835.454796874998</v>
      </c>
      <c r="AH546" s="79">
        <v>51280.542805875004</v>
      </c>
      <c r="AI546" s="79">
        <v>18540.322363281251</v>
      </c>
      <c r="AJ546" s="79">
        <v>235.96381323242201</v>
      </c>
      <c r="AK546" s="79">
        <v>7513.7712322424459</v>
      </c>
      <c r="AL546" s="79">
        <v>25755.045310546884</v>
      </c>
      <c r="AM546" s="79">
        <v>28533.628062156247</v>
      </c>
      <c r="AN546" s="79">
        <v>5673.54052734375</v>
      </c>
      <c r="AO546" s="79">
        <v>70395.172205078154</v>
      </c>
      <c r="AP546" s="79">
        <v>816.74277376636644</v>
      </c>
      <c r="AQ546" s="79">
        <v>100048.44039843749</v>
      </c>
      <c r="AR546" s="79">
        <v>71605.622892648476</v>
      </c>
      <c r="AS546" s="79">
        <v>65195.800968749965</v>
      </c>
      <c r="AT546" s="79">
        <v>20962.667724452251</v>
      </c>
      <c r="AU546" s="79">
        <v>74717.276515625024</v>
      </c>
      <c r="AV546" s="79">
        <v>29650.86290940626</v>
      </c>
      <c r="AW546" s="79">
        <v>4735.6767129167019</v>
      </c>
      <c r="AX546" s="79">
        <v>48237.340825195308</v>
      </c>
      <c r="AY546" s="79">
        <v>98953.546891281294</v>
      </c>
    </row>
    <row r="547" spans="1:51" x14ac:dyDescent="0.25">
      <c r="A547" s="77">
        <v>43822</v>
      </c>
      <c r="B547" s="78">
        <v>18</v>
      </c>
      <c r="C547" s="79">
        <v>51942.938382812492</v>
      </c>
      <c r="D547" s="79">
        <v>48503.380236656252</v>
      </c>
      <c r="E547" s="79">
        <v>25931.546289062495</v>
      </c>
      <c r="F547" s="79">
        <v>86483.047699218689</v>
      </c>
      <c r="G547" s="79">
        <v>49323.733845036004</v>
      </c>
      <c r="H547" s="79">
        <v>12893.781084765633</v>
      </c>
      <c r="I547" s="79">
        <v>53724.252748046856</v>
      </c>
      <c r="J547" s="79">
        <v>141.66473007202151</v>
      </c>
      <c r="K547" s="79">
        <v>27872.713304718753</v>
      </c>
      <c r="L547" s="79">
        <v>12298.608536499984</v>
      </c>
      <c r="M547" s="79">
        <v>42742.827621538367</v>
      </c>
      <c r="N547" s="79">
        <v>21659.008937499999</v>
      </c>
      <c r="O547" s="79">
        <v>69584.902933500009</v>
      </c>
      <c r="P547" s="79">
        <v>4854.147967218265</v>
      </c>
      <c r="Q547" s="79">
        <v>32.640286445617676</v>
      </c>
      <c r="R547" s="79">
        <v>7657.5499511718881</v>
      </c>
      <c r="S547" s="79">
        <v>53492.94971289063</v>
      </c>
      <c r="T547" s="79">
        <v>22439.088767578131</v>
      </c>
      <c r="U547" s="79">
        <v>9879.3968906250011</v>
      </c>
      <c r="V547" s="79">
        <v>77792.527235187503</v>
      </c>
      <c r="W547" s="79">
        <v>6400.5183593749898</v>
      </c>
      <c r="X547" s="79">
        <v>23471.058224078934</v>
      </c>
      <c r="Y547" s="79">
        <v>20874.042476562499</v>
      </c>
      <c r="Z547" s="79">
        <v>466.51540900878899</v>
      </c>
      <c r="AA547" s="79">
        <v>35090.430890625001</v>
      </c>
      <c r="AB547" s="79">
        <v>45056.303152343746</v>
      </c>
      <c r="AC547" s="79">
        <v>35450.74684577794</v>
      </c>
      <c r="AD547" s="79">
        <v>44630.698948062505</v>
      </c>
      <c r="AE547" s="79">
        <v>12196.735375276365</v>
      </c>
      <c r="AF547" s="79">
        <v>21.401029612903226</v>
      </c>
      <c r="AG547" s="79">
        <v>27905.048750000002</v>
      </c>
      <c r="AH547" s="79">
        <v>51846.113339562486</v>
      </c>
      <c r="AI547" s="79">
        <v>17925.276757812499</v>
      </c>
      <c r="AJ547" s="79">
        <v>240.31726074218693</v>
      </c>
      <c r="AK547" s="79">
        <v>7089.0349754370118</v>
      </c>
      <c r="AL547" s="79">
        <v>25837.818132812525</v>
      </c>
      <c r="AM547" s="79">
        <v>28490.84652035937</v>
      </c>
      <c r="AN547" s="79">
        <v>5931.4240234374993</v>
      </c>
      <c r="AO547" s="79">
        <v>68235.822423828125</v>
      </c>
      <c r="AP547" s="79">
        <v>778.96680647906567</v>
      </c>
      <c r="AQ547" s="79">
        <v>97089.479906249981</v>
      </c>
      <c r="AR547" s="79">
        <v>69102.755812273404</v>
      </c>
      <c r="AS547" s="79">
        <v>62712.823701171881</v>
      </c>
      <c r="AT547" s="79">
        <v>19309.963415613667</v>
      </c>
      <c r="AU547" s="79">
        <v>73285.758796874972</v>
      </c>
      <c r="AV547" s="79">
        <v>29256.144142812482</v>
      </c>
      <c r="AW547" s="79">
        <v>4740.1340116530646</v>
      </c>
      <c r="AX547" s="79">
        <v>48664.255761718756</v>
      </c>
      <c r="AY547" s="79">
        <v>96901.96913550001</v>
      </c>
    </row>
    <row r="548" spans="1:51" x14ac:dyDescent="0.25">
      <c r="A548" s="77">
        <v>43822</v>
      </c>
      <c r="B548" s="78">
        <v>19</v>
      </c>
      <c r="C548" s="79">
        <v>49201.337718749965</v>
      </c>
      <c r="D548" s="79">
        <v>44313.744456468761</v>
      </c>
      <c r="E548" s="79">
        <v>24126.823105468746</v>
      </c>
      <c r="F548" s="79">
        <v>82692.868917968764</v>
      </c>
      <c r="G548" s="79">
        <v>44997.835165501703</v>
      </c>
      <c r="H548" s="79">
        <v>10532.876349937487</v>
      </c>
      <c r="I548" s="79">
        <v>49139.906422851542</v>
      </c>
      <c r="J548" s="79">
        <v>140.5081100463868</v>
      </c>
      <c r="K548" s="79">
        <v>24876.963545875013</v>
      </c>
      <c r="L548" s="79">
        <v>10721.886401796861</v>
      </c>
      <c r="M548" s="79">
        <v>37132.379408536326</v>
      </c>
      <c r="N548" s="79">
        <v>20737.115390624997</v>
      </c>
      <c r="O548" s="79">
        <v>62852.509854406271</v>
      </c>
      <c r="P548" s="79">
        <v>4404.1783548330077</v>
      </c>
      <c r="Q548" s="79">
        <v>32.672665596008301</v>
      </c>
      <c r="R548" s="79">
        <v>7347.0144531249953</v>
      </c>
      <c r="S548" s="79">
        <v>51072.07623632811</v>
      </c>
      <c r="T548" s="79">
        <v>21231.173480468762</v>
      </c>
      <c r="U548" s="79">
        <v>9023.9685585937495</v>
      </c>
      <c r="V548" s="79">
        <v>75358.175418656276</v>
      </c>
      <c r="W548" s="79">
        <v>5482.0518554687596</v>
      </c>
      <c r="X548" s="79">
        <v>19705.343727071322</v>
      </c>
      <c r="Y548" s="79">
        <v>19020.369015625001</v>
      </c>
      <c r="Z548" s="79">
        <v>475.5729340576172</v>
      </c>
      <c r="AA548" s="79">
        <v>32269.98381445311</v>
      </c>
      <c r="AB548" s="79">
        <v>39265.163140625002</v>
      </c>
      <c r="AC548" s="79">
        <v>32832.804395540006</v>
      </c>
      <c r="AD548" s="79">
        <v>43351.275295343752</v>
      </c>
      <c r="AE548" s="79">
        <v>10501.386321854323</v>
      </c>
      <c r="AF548" s="79">
        <v>21.401029612903226</v>
      </c>
      <c r="AG548" s="79">
        <v>26020.001124999999</v>
      </c>
      <c r="AH548" s="79">
        <v>51791.449752562497</v>
      </c>
      <c r="AI548" s="79">
        <v>15682.482128906249</v>
      </c>
      <c r="AJ548" s="79">
        <v>171.33868359375117</v>
      </c>
      <c r="AK548" s="79">
        <v>6482.0756947021364</v>
      </c>
      <c r="AL548" s="79">
        <v>25831.96118164064</v>
      </c>
      <c r="AM548" s="79">
        <v>25918.931905109352</v>
      </c>
      <c r="AN548" s="79">
        <v>5859.03857421875</v>
      </c>
      <c r="AO548" s="79">
        <v>63256.051529296863</v>
      </c>
      <c r="AP548" s="79">
        <v>580.85708618164097</v>
      </c>
      <c r="AQ548" s="79">
        <v>86549.210433593762</v>
      </c>
      <c r="AR548" s="79">
        <v>61593.56097892188</v>
      </c>
      <c r="AS548" s="79">
        <v>60140.839843749985</v>
      </c>
      <c r="AT548" s="79">
        <v>17556.597447325257</v>
      </c>
      <c r="AU548" s="79">
        <v>67134.12532031248</v>
      </c>
      <c r="AV548" s="79">
        <v>28688.113896499999</v>
      </c>
      <c r="AW548" s="79">
        <v>3614.7067287935824</v>
      </c>
      <c r="AX548" s="79">
        <v>48452.256975097647</v>
      </c>
      <c r="AY548" s="79">
        <v>87681.774033531241</v>
      </c>
    </row>
    <row r="549" spans="1:51" x14ac:dyDescent="0.25">
      <c r="A549" s="77">
        <v>43822</v>
      </c>
      <c r="B549" s="78">
        <v>20</v>
      </c>
      <c r="C549" s="79">
        <v>45096.267027343762</v>
      </c>
      <c r="D549" s="79">
        <v>41478.29924371872</v>
      </c>
      <c r="E549" s="79">
        <v>22645.45427734375</v>
      </c>
      <c r="F549" s="79">
        <v>76124.660371093749</v>
      </c>
      <c r="G549" s="79">
        <v>42297.87159267089</v>
      </c>
      <c r="H549" s="79">
        <v>9280.8019449062467</v>
      </c>
      <c r="I549" s="79">
        <v>43066.884660156247</v>
      </c>
      <c r="J549" s="79">
        <v>141.24957275390619</v>
      </c>
      <c r="K549" s="79">
        <v>22030.703988546866</v>
      </c>
      <c r="L549" s="79">
        <v>8907.6102919374953</v>
      </c>
      <c r="M549" s="79">
        <v>34193.589327707385</v>
      </c>
      <c r="N549" s="79">
        <v>19480.117988281254</v>
      </c>
      <c r="O549" s="79">
        <v>55988.80829070312</v>
      </c>
      <c r="P549" s="79">
        <v>3988.2610104948058</v>
      </c>
      <c r="Q549" s="79">
        <v>32.822578430175781</v>
      </c>
      <c r="R549" s="79">
        <v>7235.3716674804591</v>
      </c>
      <c r="S549" s="79">
        <v>49307.915464843747</v>
      </c>
      <c r="T549" s="79">
        <v>19599.067931640624</v>
      </c>
      <c r="U549" s="79">
        <v>8172.9605488281304</v>
      </c>
      <c r="V549" s="79">
        <v>69627.684420031233</v>
      </c>
      <c r="W549" s="79">
        <v>5124.9313720703103</v>
      </c>
      <c r="X549" s="79">
        <v>16896.755672945401</v>
      </c>
      <c r="Y549" s="79">
        <v>18724.914339843752</v>
      </c>
      <c r="Z549" s="79">
        <v>432.36374018554665</v>
      </c>
      <c r="AA549" s="79">
        <v>30845.525267578138</v>
      </c>
      <c r="AB549" s="79">
        <v>32264.126916015648</v>
      </c>
      <c r="AC549" s="79">
        <v>30560.518153133627</v>
      </c>
      <c r="AD549" s="79">
        <v>41989.378446718751</v>
      </c>
      <c r="AE549" s="79">
        <v>10217.702118164058</v>
      </c>
      <c r="AF549" s="79">
        <v>21.401029612903226</v>
      </c>
      <c r="AG549" s="79">
        <v>25424.8373125</v>
      </c>
      <c r="AH549" s="79">
        <v>51123.31452393753</v>
      </c>
      <c r="AI549" s="79">
        <v>14701.6529296875</v>
      </c>
      <c r="AJ549" s="79">
        <v>120.20137158203192</v>
      </c>
      <c r="AK549" s="79">
        <v>6651.4269878111645</v>
      </c>
      <c r="AL549" s="79">
        <v>25451.26166015624</v>
      </c>
      <c r="AM549" s="79">
        <v>24116.881283218772</v>
      </c>
      <c r="AN549" s="79">
        <v>5938.5412597656305</v>
      </c>
      <c r="AO549" s="79">
        <v>57516.830192382826</v>
      </c>
      <c r="AP549" s="79">
        <v>438.92572167968797</v>
      </c>
      <c r="AQ549" s="79">
        <v>73647.203490234373</v>
      </c>
      <c r="AR549" s="79">
        <v>55488.249552695321</v>
      </c>
      <c r="AS549" s="79">
        <v>59777.998404296901</v>
      </c>
      <c r="AT549" s="79">
        <v>14834.002153496527</v>
      </c>
      <c r="AU549" s="79">
        <v>61896.015761718743</v>
      </c>
      <c r="AV549" s="79">
        <v>28020.500548874996</v>
      </c>
      <c r="AW549" s="79">
        <v>4337.8389385626415</v>
      </c>
      <c r="AX549" s="79">
        <v>47835.461254882801</v>
      </c>
      <c r="AY549" s="79">
        <v>71876.141084937466</v>
      </c>
    </row>
    <row r="550" spans="1:51" x14ac:dyDescent="0.25">
      <c r="A550" s="77">
        <v>43822</v>
      </c>
      <c r="B550" s="78">
        <v>21</v>
      </c>
      <c r="C550" s="79">
        <v>39500.167628906267</v>
      </c>
      <c r="D550" s="79">
        <v>40953.693227375014</v>
      </c>
      <c r="E550" s="79">
        <v>22883.884511718748</v>
      </c>
      <c r="F550" s="79">
        <v>70520.851250000022</v>
      </c>
      <c r="G550" s="79">
        <v>41055.863723617957</v>
      </c>
      <c r="H550" s="79">
        <v>8838.5919424062631</v>
      </c>
      <c r="I550" s="79">
        <v>38557.5597939453</v>
      </c>
      <c r="J550" s="79">
        <v>145.3440055847168</v>
      </c>
      <c r="K550" s="79">
        <v>21366.543650796881</v>
      </c>
      <c r="L550" s="79">
        <v>8483.6250526718904</v>
      </c>
      <c r="M550" s="79">
        <v>33228.883320046545</v>
      </c>
      <c r="N550" s="79">
        <v>18727.872042968749</v>
      </c>
      <c r="O550" s="79">
        <v>52165.864407234389</v>
      </c>
      <c r="P550" s="79">
        <v>3910.5679952081409</v>
      </c>
      <c r="Q550" s="79">
        <v>33.242681503295898</v>
      </c>
      <c r="R550" s="79">
        <v>7179.0822387695262</v>
      </c>
      <c r="S550" s="79">
        <v>49609.456904296887</v>
      </c>
      <c r="T550" s="79">
        <v>18450.558142578135</v>
      </c>
      <c r="U550" s="79">
        <v>8015.3404160156297</v>
      </c>
      <c r="V550" s="79">
        <v>70753.462480218732</v>
      </c>
      <c r="W550" s="79">
        <v>5015.7206542968797</v>
      </c>
      <c r="X550" s="79">
        <v>15537.490402864483</v>
      </c>
      <c r="Y550" s="79">
        <v>18771.66645703125</v>
      </c>
      <c r="Z550" s="79">
        <v>381.3871882751464</v>
      </c>
      <c r="AA550" s="79">
        <v>31016.226037109387</v>
      </c>
      <c r="AB550" s="79">
        <v>27501.36992382813</v>
      </c>
      <c r="AC550" s="79">
        <v>28814.020175849892</v>
      </c>
      <c r="AD550" s="79">
        <v>42514.629282656257</v>
      </c>
      <c r="AE550" s="79">
        <v>9583.6771054687324</v>
      </c>
      <c r="AF550" s="79">
        <v>21.401029612903226</v>
      </c>
      <c r="AG550" s="79">
        <v>24969.244417968752</v>
      </c>
      <c r="AH550" s="79">
        <v>50481.697505406242</v>
      </c>
      <c r="AI550" s="79">
        <v>14431.37758789062</v>
      </c>
      <c r="AJ550" s="79">
        <v>102.56365893554704</v>
      </c>
      <c r="AK550" s="79">
        <v>6740.5679074632071</v>
      </c>
      <c r="AL550" s="79">
        <v>25075.697738281258</v>
      </c>
      <c r="AM550" s="79">
        <v>23177.309185031248</v>
      </c>
      <c r="AN550" s="79">
        <v>6140.0840332031203</v>
      </c>
      <c r="AO550" s="79">
        <v>54649.632873046874</v>
      </c>
      <c r="AP550" s="79">
        <v>170.76154943847607</v>
      </c>
      <c r="AQ550" s="79">
        <v>64568.412394531268</v>
      </c>
      <c r="AR550" s="79">
        <v>53280.912028632825</v>
      </c>
      <c r="AS550" s="79">
        <v>60672.812537109356</v>
      </c>
      <c r="AT550" s="79">
        <v>13468.622171370533</v>
      </c>
      <c r="AU550" s="79">
        <v>60221.095843750001</v>
      </c>
      <c r="AV550" s="79">
        <v>27908.740536968759</v>
      </c>
      <c r="AW550" s="79">
        <v>4233.9283224330193</v>
      </c>
      <c r="AX550" s="79">
        <v>47990.074157714858</v>
      </c>
      <c r="AY550" s="79">
        <v>59402.984990468736</v>
      </c>
    </row>
    <row r="551" spans="1:51" x14ac:dyDescent="0.25">
      <c r="A551" s="77">
        <v>43822</v>
      </c>
      <c r="B551" s="78">
        <v>22</v>
      </c>
      <c r="C551" s="79">
        <v>40583.64645703126</v>
      </c>
      <c r="D551" s="79">
        <v>45525.708849343755</v>
      </c>
      <c r="E551" s="79">
        <v>24996.647148437496</v>
      </c>
      <c r="F551" s="79">
        <v>71954.153554687495</v>
      </c>
      <c r="G551" s="79">
        <v>44522.580909671837</v>
      </c>
      <c r="H551" s="79">
        <v>8490.60923943751</v>
      </c>
      <c r="I551" s="79">
        <v>36591.784264648442</v>
      </c>
      <c r="J551" s="79">
        <v>158.75962829589849</v>
      </c>
      <c r="K551" s="79">
        <v>21276.056595875005</v>
      </c>
      <c r="L551" s="79">
        <v>9513.3808581562589</v>
      </c>
      <c r="M551" s="79">
        <v>34723.981967564723</v>
      </c>
      <c r="N551" s="79">
        <v>20315.15540625</v>
      </c>
      <c r="O551" s="79">
        <v>53032.70973710937</v>
      </c>
      <c r="P551" s="79">
        <v>3870.6291052530978</v>
      </c>
      <c r="Q551" s="79">
        <v>33.031698226928718</v>
      </c>
      <c r="R551" s="79">
        <v>8012.6823120117169</v>
      </c>
      <c r="S551" s="79">
        <v>55252.548876953129</v>
      </c>
      <c r="T551" s="79">
        <v>20952.135289062491</v>
      </c>
      <c r="U551" s="79">
        <v>9806.8079003906296</v>
      </c>
      <c r="V551" s="79">
        <v>79194.110863624985</v>
      </c>
      <c r="W551" s="79">
        <v>5230.0225585937606</v>
      </c>
      <c r="X551" s="79">
        <v>16347.211291499998</v>
      </c>
      <c r="Y551" s="79">
        <v>19072.041640625008</v>
      </c>
      <c r="Z551" s="79">
        <v>378.79023903808593</v>
      </c>
      <c r="AA551" s="79">
        <v>34830.303271484358</v>
      </c>
      <c r="AB551" s="79">
        <v>24248.102574218763</v>
      </c>
      <c r="AC551" s="79">
        <v>31465.541617332769</v>
      </c>
      <c r="AD551" s="79">
        <v>48899.769064750006</v>
      </c>
      <c r="AE551" s="79">
        <v>11130.045679687513</v>
      </c>
      <c r="AF551" s="79">
        <v>21.401029612903226</v>
      </c>
      <c r="AG551" s="79">
        <v>27698.155527343748</v>
      </c>
      <c r="AH551" s="79">
        <v>56334.623410187502</v>
      </c>
      <c r="AI551" s="79">
        <v>14848.591992187499</v>
      </c>
      <c r="AJ551" s="79">
        <v>107.69296606445283</v>
      </c>
      <c r="AK551" s="79">
        <v>6975.211080307894</v>
      </c>
      <c r="AL551" s="79">
        <v>27499.153019531252</v>
      </c>
      <c r="AM551" s="79">
        <v>25490.559191500015</v>
      </c>
      <c r="AN551" s="79">
        <v>6066.3142578125007</v>
      </c>
      <c r="AO551" s="79">
        <v>56985.94038671875</v>
      </c>
      <c r="AP551" s="79">
        <v>233.45519726562404</v>
      </c>
      <c r="AQ551" s="79">
        <v>59057.095966796885</v>
      </c>
      <c r="AR551" s="79">
        <v>57124.940261531243</v>
      </c>
      <c r="AS551" s="79">
        <v>66340.261099609357</v>
      </c>
      <c r="AT551" s="79">
        <v>15488.374100485826</v>
      </c>
      <c r="AU551" s="79">
        <v>63472.580937500003</v>
      </c>
      <c r="AV551" s="79">
        <v>32263.543494593741</v>
      </c>
      <c r="AW551" s="79">
        <v>5133.1937544617704</v>
      </c>
      <c r="AX551" s="79">
        <v>53851.748317871068</v>
      </c>
      <c r="AY551" s="79">
        <v>54805.093859437482</v>
      </c>
    </row>
    <row r="552" spans="1:51" x14ac:dyDescent="0.25">
      <c r="A552" s="77">
        <v>43822</v>
      </c>
      <c r="B552" s="78">
        <v>23</v>
      </c>
      <c r="C552" s="79">
        <v>39487.863070312509</v>
      </c>
      <c r="D552" s="79">
        <v>47403.682951781258</v>
      </c>
      <c r="E552" s="79">
        <v>25485.09552734375</v>
      </c>
      <c r="F552" s="79">
        <v>69538.126468750008</v>
      </c>
      <c r="G552" s="79">
        <v>45975.348850890645</v>
      </c>
      <c r="H552" s="79">
        <v>8357.2231215859647</v>
      </c>
      <c r="I552" s="79">
        <v>33897.717323242221</v>
      </c>
      <c r="J552" s="79">
        <v>148.20872497558588</v>
      </c>
      <c r="K552" s="79">
        <v>21911.200392593739</v>
      </c>
      <c r="L552" s="79">
        <v>9185.420242250013</v>
      </c>
      <c r="M552" s="79">
        <v>36379.533565595193</v>
      </c>
      <c r="N552" s="79">
        <v>20801.950089843747</v>
      </c>
      <c r="O552" s="79">
        <v>53224.70096759373</v>
      </c>
      <c r="P552" s="79">
        <v>4341.0517730703095</v>
      </c>
      <c r="Q552" s="79">
        <v>33.354374885559082</v>
      </c>
      <c r="R552" s="79">
        <v>8693.9492431640574</v>
      </c>
      <c r="S552" s="79">
        <v>57927.09231640627</v>
      </c>
      <c r="T552" s="79">
        <v>20887.981861328128</v>
      </c>
      <c r="U552" s="79">
        <v>10562.890390625</v>
      </c>
      <c r="V552" s="79">
        <v>82873.535406250012</v>
      </c>
      <c r="W552" s="79">
        <v>5497.0915039062402</v>
      </c>
      <c r="X552" s="79">
        <v>16560.19333167185</v>
      </c>
      <c r="Y552" s="79">
        <v>19442.521089843751</v>
      </c>
      <c r="Z552" s="79">
        <v>392.17019990234377</v>
      </c>
      <c r="AA552" s="79">
        <v>36497.226007812504</v>
      </c>
      <c r="AB552" s="79">
        <v>21775.186660156269</v>
      </c>
      <c r="AC552" s="79">
        <v>31755.95407303733</v>
      </c>
      <c r="AD552" s="79">
        <v>50911.921837531256</v>
      </c>
      <c r="AE552" s="79">
        <v>11535.862231445328</v>
      </c>
      <c r="AF552" s="79">
        <v>21.401029612903226</v>
      </c>
      <c r="AG552" s="79">
        <v>28860.23621875</v>
      </c>
      <c r="AH552" s="79">
        <v>61258.305701812489</v>
      </c>
      <c r="AI552" s="79">
        <v>14393.211328125011</v>
      </c>
      <c r="AJ552" s="79">
        <v>86.252221435545721</v>
      </c>
      <c r="AK552" s="79">
        <v>7048.8538427734402</v>
      </c>
      <c r="AL552" s="79">
        <v>28770.422392578115</v>
      </c>
      <c r="AM552" s="79">
        <v>26734.643110812503</v>
      </c>
      <c r="AN552" s="79">
        <v>6779.4068359374996</v>
      </c>
      <c r="AO552" s="79">
        <v>58779.713801757811</v>
      </c>
      <c r="AP552" s="79">
        <v>332.14153039550695</v>
      </c>
      <c r="AQ552" s="79">
        <v>54010.649897460935</v>
      </c>
      <c r="AR552" s="79">
        <v>58936.42404589845</v>
      </c>
      <c r="AS552" s="79">
        <v>69600.605023437514</v>
      </c>
      <c r="AT552" s="79">
        <v>15772.439694430937</v>
      </c>
      <c r="AU552" s="79">
        <v>64315.490964843731</v>
      </c>
      <c r="AV552" s="79">
        <v>35022.664068281258</v>
      </c>
      <c r="AW552" s="79">
        <v>5924.4293024535782</v>
      </c>
      <c r="AX552" s="79">
        <v>57978.679384765623</v>
      </c>
      <c r="AY552" s="79">
        <v>51751.784570109368</v>
      </c>
    </row>
    <row r="553" spans="1:51" x14ac:dyDescent="0.25">
      <c r="A553" s="77">
        <v>43822</v>
      </c>
      <c r="B553" s="78">
        <v>24</v>
      </c>
      <c r="C553" s="79">
        <v>35042.683925781253</v>
      </c>
      <c r="D553" s="79">
        <v>45737.49035096875</v>
      </c>
      <c r="E553" s="79">
        <v>23074.283320312497</v>
      </c>
      <c r="F553" s="79">
        <v>63045.214953125011</v>
      </c>
      <c r="G553" s="79">
        <v>42981.241615656247</v>
      </c>
      <c r="H553" s="79">
        <v>7405.7682471875087</v>
      </c>
      <c r="I553" s="79">
        <v>31064.664509765629</v>
      </c>
      <c r="J553" s="79">
        <v>138.61439514160162</v>
      </c>
      <c r="K553" s="79">
        <v>21063.380537765624</v>
      </c>
      <c r="L553" s="79">
        <v>8596.0128772734406</v>
      </c>
      <c r="M553" s="79">
        <v>35796.782930998233</v>
      </c>
      <c r="N553" s="79">
        <v>19466.940781249996</v>
      </c>
      <c r="O553" s="79">
        <v>49806.548292890628</v>
      </c>
      <c r="P553" s="79">
        <v>3991.4957464531203</v>
      </c>
      <c r="Q553" s="79">
        <v>32.697052955627441</v>
      </c>
      <c r="R553" s="79">
        <v>8336.4735961914212</v>
      </c>
      <c r="S553" s="79">
        <v>55622.894224609394</v>
      </c>
      <c r="T553" s="79">
        <v>18342.19005761719</v>
      </c>
      <c r="U553" s="79">
        <v>9826.2349218750114</v>
      </c>
      <c r="V553" s="79">
        <v>78891.952904093734</v>
      </c>
      <c r="W553" s="79">
        <v>5274.6767578125</v>
      </c>
      <c r="X553" s="79">
        <v>16957.102146078116</v>
      </c>
      <c r="Y553" s="79">
        <v>17765.412113281251</v>
      </c>
      <c r="Z553" s="79">
        <v>412.58023641357426</v>
      </c>
      <c r="AA553" s="79">
        <v>34415.462876953126</v>
      </c>
      <c r="AB553" s="79">
        <v>19680.644384765623</v>
      </c>
      <c r="AC553" s="79">
        <v>29429.838358743447</v>
      </c>
      <c r="AD553" s="79">
        <v>47030.096032218746</v>
      </c>
      <c r="AE553" s="79">
        <v>10840.320187499994</v>
      </c>
      <c r="AF553" s="79">
        <v>21.401029612903226</v>
      </c>
      <c r="AG553" s="79">
        <v>27817.747148437495</v>
      </c>
      <c r="AH553" s="79">
        <v>56143.025996749988</v>
      </c>
      <c r="AI553" s="79">
        <v>13190.6529296875</v>
      </c>
      <c r="AJ553" s="79">
        <v>83.841846435547041</v>
      </c>
      <c r="AK553" s="79">
        <v>6919.0749267578203</v>
      </c>
      <c r="AL553" s="79">
        <v>27894.315306640601</v>
      </c>
      <c r="AM553" s="79">
        <v>25551.791970312515</v>
      </c>
      <c r="AN553" s="79">
        <v>6637.2688476562507</v>
      </c>
      <c r="AO553" s="79">
        <v>56710.978666992196</v>
      </c>
      <c r="AP553" s="79">
        <v>290.320875</v>
      </c>
      <c r="AQ553" s="79">
        <v>49602.858192382824</v>
      </c>
      <c r="AR553" s="79">
        <v>56329.598982382828</v>
      </c>
      <c r="AS553" s="79">
        <v>67049.97699804687</v>
      </c>
      <c r="AT553" s="79">
        <v>14850.524103808373</v>
      </c>
      <c r="AU553" s="79">
        <v>59881.259703125019</v>
      </c>
      <c r="AV553" s="79">
        <v>33540.824405656262</v>
      </c>
      <c r="AW553" s="79">
        <v>7655.5465037713711</v>
      </c>
      <c r="AX553" s="79">
        <v>55850.059614257829</v>
      </c>
      <c r="AY553" s="79">
        <v>45814.416736984349</v>
      </c>
    </row>
    <row r="554" spans="1:51" x14ac:dyDescent="0.25">
      <c r="A554" s="77">
        <v>43823</v>
      </c>
      <c r="B554" s="78">
        <v>1</v>
      </c>
      <c r="C554" s="79">
        <v>30983.056435546874</v>
      </c>
      <c r="D554" s="79">
        <v>42145.529954000012</v>
      </c>
      <c r="E554" s="79">
        <v>19801.200742187502</v>
      </c>
      <c r="F554" s="79">
        <v>55004.260578125002</v>
      </c>
      <c r="G554" s="79">
        <v>38434.733192453095</v>
      </c>
      <c r="H554" s="79">
        <v>7819.086986210953</v>
      </c>
      <c r="I554" s="79">
        <v>28126.894711914072</v>
      </c>
      <c r="J554" s="79">
        <v>121.6213760375977</v>
      </c>
      <c r="K554" s="79">
        <v>19081.771648281261</v>
      </c>
      <c r="L554" s="79">
        <v>8065.0981190468701</v>
      </c>
      <c r="M554" s="79">
        <v>33492.046225457874</v>
      </c>
      <c r="N554" s="79">
        <v>17154.096898437496</v>
      </c>
      <c r="O554" s="79">
        <v>44681.822982140613</v>
      </c>
      <c r="P554" s="79">
        <v>3604.4452428046998</v>
      </c>
      <c r="Q554" s="79">
        <v>32.277224540710449</v>
      </c>
      <c r="R554" s="79">
        <v>7443.3170898437456</v>
      </c>
      <c r="S554" s="79">
        <v>50435.449892578137</v>
      </c>
      <c r="T554" s="79">
        <v>16156.19731250002</v>
      </c>
      <c r="U554" s="79">
        <v>8630.70398242187</v>
      </c>
      <c r="V554" s="79">
        <v>69572.854420656251</v>
      </c>
      <c r="W554" s="79">
        <v>5083.9905761718801</v>
      </c>
      <c r="X554" s="79">
        <v>16055.044995179653</v>
      </c>
      <c r="Y554" s="79">
        <v>16609.403691406256</v>
      </c>
      <c r="Z554" s="79">
        <v>382.44677922973648</v>
      </c>
      <c r="AA554" s="79">
        <v>30614.582333984392</v>
      </c>
      <c r="AB554" s="79">
        <v>18027.100861328119</v>
      </c>
      <c r="AC554" s="79">
        <v>25785.987583244663</v>
      </c>
      <c r="AD554" s="79">
        <v>40828.763194499996</v>
      </c>
      <c r="AE554" s="79">
        <v>10152.582314453135</v>
      </c>
      <c r="AF554" s="79">
        <v>21.401029612903226</v>
      </c>
      <c r="AG554" s="79">
        <v>25096.106082031249</v>
      </c>
      <c r="AH554" s="79">
        <v>48677.681526281267</v>
      </c>
      <c r="AI554" s="79">
        <v>12170.74780273438</v>
      </c>
      <c r="AJ554" s="79">
        <v>89.340107666016024</v>
      </c>
      <c r="AK554" s="79">
        <v>6558.0539306640594</v>
      </c>
      <c r="AL554" s="79">
        <v>25734.409220703128</v>
      </c>
      <c r="AM554" s="79">
        <v>23121.935809921892</v>
      </c>
      <c r="AN554" s="79">
        <v>5766.4075195312507</v>
      </c>
      <c r="AO554" s="79">
        <v>50900.99157080079</v>
      </c>
      <c r="AP554" s="79">
        <v>224.81617858886599</v>
      </c>
      <c r="AQ554" s="79">
        <v>45647.017865234382</v>
      </c>
      <c r="AR554" s="79">
        <v>51643.615463828137</v>
      </c>
      <c r="AS554" s="79">
        <v>60927.527117187514</v>
      </c>
      <c r="AT554" s="79">
        <v>13355.932386530059</v>
      </c>
      <c r="AU554" s="79">
        <v>52918.644791015628</v>
      </c>
      <c r="AV554" s="79">
        <v>29910.956355406241</v>
      </c>
      <c r="AW554" s="79">
        <v>8559.5721697454883</v>
      </c>
      <c r="AX554" s="79">
        <v>50465.249785156251</v>
      </c>
      <c r="AY554" s="79">
        <v>41088.726116187507</v>
      </c>
    </row>
    <row r="555" spans="1:51" x14ac:dyDescent="0.25">
      <c r="A555" s="77">
        <v>43823</v>
      </c>
      <c r="B555" s="78">
        <v>2</v>
      </c>
      <c r="C555" s="79">
        <v>27029.263210937508</v>
      </c>
      <c r="D555" s="79">
        <v>35522.345968687478</v>
      </c>
      <c r="E555" s="79">
        <v>16975.430771484382</v>
      </c>
      <c r="F555" s="79">
        <v>47863.505091796869</v>
      </c>
      <c r="G555" s="79">
        <v>32436.616205874976</v>
      </c>
      <c r="H555" s="79">
        <v>7483.7952129062496</v>
      </c>
      <c r="I555" s="79">
        <v>25200.441193847662</v>
      </c>
      <c r="J555" s="79">
        <v>103.82921409606919</v>
      </c>
      <c r="K555" s="79">
        <v>16883.632185625</v>
      </c>
      <c r="L555" s="79">
        <v>7607.0556990703135</v>
      </c>
      <c r="M555" s="79">
        <v>30771.343765220077</v>
      </c>
      <c r="N555" s="79">
        <v>14957.440945312497</v>
      </c>
      <c r="O555" s="79">
        <v>39468.634785367169</v>
      </c>
      <c r="P555" s="79">
        <v>3298.4736320702996</v>
      </c>
      <c r="Q555" s="79">
        <v>32.445709228515625</v>
      </c>
      <c r="R555" s="79">
        <v>6101.9917114257842</v>
      </c>
      <c r="S555" s="79">
        <v>43661.813775390634</v>
      </c>
      <c r="T555" s="79">
        <v>13968.192868164077</v>
      </c>
      <c r="U555" s="79">
        <v>7549.0826279296898</v>
      </c>
      <c r="V555" s="79">
        <v>59826.393417031257</v>
      </c>
      <c r="W555" s="79">
        <v>4393.8279296875007</v>
      </c>
      <c r="X555" s="79">
        <v>14793.075388609372</v>
      </c>
      <c r="Y555" s="79">
        <v>15051.444781250002</v>
      </c>
      <c r="Z555" s="79">
        <v>353.50931504516603</v>
      </c>
      <c r="AA555" s="79">
        <v>26632.766999023443</v>
      </c>
      <c r="AB555" s="79">
        <v>16739.117166015632</v>
      </c>
      <c r="AC555" s="79">
        <v>22455.586171158357</v>
      </c>
      <c r="AD555" s="79">
        <v>34162.144650031245</v>
      </c>
      <c r="AE555" s="79">
        <v>9073.7604052734478</v>
      </c>
      <c r="AF555" s="79">
        <v>21.401029612903226</v>
      </c>
      <c r="AG555" s="79">
        <v>21533.824082031253</v>
      </c>
      <c r="AH555" s="79">
        <v>40465.111901125019</v>
      </c>
      <c r="AI555" s="79">
        <v>10814.20576171876</v>
      </c>
      <c r="AJ555" s="79">
        <v>82.339392089844125</v>
      </c>
      <c r="AK555" s="79">
        <v>6077.8385644531199</v>
      </c>
      <c r="AL555" s="79">
        <v>21977.541232421871</v>
      </c>
      <c r="AM555" s="79">
        <v>19622.643114390623</v>
      </c>
      <c r="AN555" s="79">
        <v>4624.5276855468801</v>
      </c>
      <c r="AO555" s="79">
        <v>44574.979867675771</v>
      </c>
      <c r="AP555" s="79">
        <v>172.15483190918002</v>
      </c>
      <c r="AQ555" s="79">
        <v>41766.497670898418</v>
      </c>
      <c r="AR555" s="79">
        <v>45225.494531492157</v>
      </c>
      <c r="AS555" s="79">
        <v>51623.280169921869</v>
      </c>
      <c r="AT555" s="79">
        <v>12503.004662072528</v>
      </c>
      <c r="AU555" s="79">
        <v>46234.079486328112</v>
      </c>
      <c r="AV555" s="79">
        <v>25712.804252749997</v>
      </c>
      <c r="AW555" s="79">
        <v>7887.643572388768</v>
      </c>
      <c r="AX555" s="79">
        <v>42562.852614746102</v>
      </c>
      <c r="AY555" s="79">
        <v>37594.586993578152</v>
      </c>
    </row>
    <row r="556" spans="1:51" x14ac:dyDescent="0.25">
      <c r="A556" s="77">
        <v>43823</v>
      </c>
      <c r="B556" s="78">
        <v>3</v>
      </c>
      <c r="C556" s="79">
        <v>24835.501832031252</v>
      </c>
      <c r="D556" s="79">
        <v>31880.153565843764</v>
      </c>
      <c r="E556" s="79">
        <v>14956.992656250031</v>
      </c>
      <c r="F556" s="79">
        <v>43436.971359375006</v>
      </c>
      <c r="G556" s="79">
        <v>28269.806985953128</v>
      </c>
      <c r="H556" s="79">
        <v>7577.9072025077985</v>
      </c>
      <c r="I556" s="79">
        <v>22980.115046386734</v>
      </c>
      <c r="J556" s="79">
        <v>89.197353363037095</v>
      </c>
      <c r="K556" s="79">
        <v>14626.839408359372</v>
      </c>
      <c r="L556" s="79">
        <v>6763.701179039057</v>
      </c>
      <c r="M556" s="79">
        <v>28182.196114689668</v>
      </c>
      <c r="N556" s="79">
        <v>13334.446000000009</v>
      </c>
      <c r="O556" s="79">
        <v>35481.114978249985</v>
      </c>
      <c r="P556" s="79">
        <v>2998.0104154453193</v>
      </c>
      <c r="Q556" s="79">
        <v>31.860920906066891</v>
      </c>
      <c r="R556" s="79">
        <v>5068.9562255859373</v>
      </c>
      <c r="S556" s="79">
        <v>37272.134894531286</v>
      </c>
      <c r="T556" s="79">
        <v>12820.395145507822</v>
      </c>
      <c r="U556" s="79">
        <v>6779.9866376953105</v>
      </c>
      <c r="V556" s="79">
        <v>52527.302158031263</v>
      </c>
      <c r="W556" s="79">
        <v>3892.65551757813</v>
      </c>
      <c r="X556" s="79">
        <v>13641.162974835985</v>
      </c>
      <c r="Y556" s="79">
        <v>13879.818851562499</v>
      </c>
      <c r="Z556" s="79">
        <v>337.93479640502932</v>
      </c>
      <c r="AA556" s="79">
        <v>23357.808460937475</v>
      </c>
      <c r="AB556" s="79">
        <v>15799.336783203133</v>
      </c>
      <c r="AC556" s="79">
        <v>20593.823076118286</v>
      </c>
      <c r="AD556" s="79">
        <v>29049.465118249998</v>
      </c>
      <c r="AE556" s="79">
        <v>7944.9310400390705</v>
      </c>
      <c r="AF556" s="79">
        <v>21.401029612903226</v>
      </c>
      <c r="AG556" s="79">
        <v>18495.792242187501</v>
      </c>
      <c r="AH556" s="79">
        <v>33990.894971250011</v>
      </c>
      <c r="AI556" s="79">
        <v>9636.5361816406294</v>
      </c>
      <c r="AJ556" s="79">
        <v>84.099447998046855</v>
      </c>
      <c r="AK556" s="79">
        <v>5739.9119287109297</v>
      </c>
      <c r="AL556" s="79">
        <v>18495.869650390639</v>
      </c>
      <c r="AM556" s="79">
        <v>15973.883862593746</v>
      </c>
      <c r="AN556" s="79">
        <v>3651.4007324218692</v>
      </c>
      <c r="AO556" s="79">
        <v>38662.097478515614</v>
      </c>
      <c r="AP556" s="79">
        <v>139.22459472656197</v>
      </c>
      <c r="AQ556" s="79">
        <v>38845.019648437512</v>
      </c>
      <c r="AR556" s="79">
        <v>39948.833497367203</v>
      </c>
      <c r="AS556" s="79">
        <v>43984.500007812472</v>
      </c>
      <c r="AT556" s="79">
        <v>11355.909522242089</v>
      </c>
      <c r="AU556" s="79">
        <v>41032.660136718754</v>
      </c>
      <c r="AV556" s="79">
        <v>21134.228422093747</v>
      </c>
      <c r="AW556" s="79">
        <v>7898.7520231967246</v>
      </c>
      <c r="AX556" s="79">
        <v>35636.694758300771</v>
      </c>
      <c r="AY556" s="79">
        <v>35239.053498390604</v>
      </c>
    </row>
    <row r="557" spans="1:51" x14ac:dyDescent="0.25">
      <c r="A557" s="77">
        <v>43823</v>
      </c>
      <c r="B557" s="78">
        <v>4</v>
      </c>
      <c r="C557" s="79">
        <v>23485.135687500009</v>
      </c>
      <c r="D557" s="79">
        <v>29136.846973781259</v>
      </c>
      <c r="E557" s="79">
        <v>13767.216845703109</v>
      </c>
      <c r="F557" s="79">
        <v>40803.274833984397</v>
      </c>
      <c r="G557" s="79">
        <v>25184.463554093742</v>
      </c>
      <c r="H557" s="79">
        <v>7088.5363215937587</v>
      </c>
      <c r="I557" s="79">
        <v>21893.072439941418</v>
      </c>
      <c r="J557" s="79">
        <v>90.457736968994212</v>
      </c>
      <c r="K557" s="79">
        <v>13594.843327203129</v>
      </c>
      <c r="L557" s="79">
        <v>6338.7355972421847</v>
      </c>
      <c r="M557" s="79">
        <v>27144.966837508349</v>
      </c>
      <c r="N557" s="79">
        <v>12628.519898437509</v>
      </c>
      <c r="O557" s="79">
        <v>33416.772593937501</v>
      </c>
      <c r="P557" s="79">
        <v>3066.5535558828101</v>
      </c>
      <c r="Q557" s="79">
        <v>31.828231334686269</v>
      </c>
      <c r="R557" s="79">
        <v>4453.9475463867193</v>
      </c>
      <c r="S557" s="79">
        <v>33231.770057617199</v>
      </c>
      <c r="T557" s="79">
        <v>12194.867787109381</v>
      </c>
      <c r="U557" s="79">
        <v>6366.3643251953008</v>
      </c>
      <c r="V557" s="79">
        <v>48332.381737968753</v>
      </c>
      <c r="W557" s="79">
        <v>3700.0597900390703</v>
      </c>
      <c r="X557" s="79">
        <v>12294.994824773452</v>
      </c>
      <c r="Y557" s="79">
        <v>12958.816253906249</v>
      </c>
      <c r="Z557" s="79">
        <v>329.19922153320323</v>
      </c>
      <c r="AA557" s="79">
        <v>20999.657725585956</v>
      </c>
      <c r="AB557" s="79">
        <v>15206.408824218737</v>
      </c>
      <c r="AC557" s="79">
        <v>19389.665113850893</v>
      </c>
      <c r="AD557" s="79">
        <v>25872.268808781264</v>
      </c>
      <c r="AE557" s="79">
        <v>7753.8853271484641</v>
      </c>
      <c r="AF557" s="79">
        <v>21.401029612903226</v>
      </c>
      <c r="AG557" s="79">
        <v>16419.167535156252</v>
      </c>
      <c r="AH557" s="79">
        <v>29851.374144125017</v>
      </c>
      <c r="AI557" s="79">
        <v>8840.3601562500098</v>
      </c>
      <c r="AJ557" s="79">
        <v>73.354055419923156</v>
      </c>
      <c r="AK557" s="79">
        <v>5653.9863427734308</v>
      </c>
      <c r="AL557" s="79">
        <v>16346.055703124992</v>
      </c>
      <c r="AM557" s="79">
        <v>14690.720407265622</v>
      </c>
      <c r="AN557" s="79">
        <v>3165.5913574218594</v>
      </c>
      <c r="AO557" s="79">
        <v>34836.706605468746</v>
      </c>
      <c r="AP557" s="79">
        <v>109.11699414062505</v>
      </c>
      <c r="AQ557" s="79">
        <v>37465.095802734402</v>
      </c>
      <c r="AR557" s="79">
        <v>36541.274709218764</v>
      </c>
      <c r="AS557" s="79">
        <v>38986.640556640625</v>
      </c>
      <c r="AT557" s="79">
        <v>10791.260049361668</v>
      </c>
      <c r="AU557" s="79">
        <v>38295.568654296891</v>
      </c>
      <c r="AV557" s="79">
        <v>18594.466945562497</v>
      </c>
      <c r="AW557" s="79">
        <v>5423.4520238806326</v>
      </c>
      <c r="AX557" s="79">
        <v>31349.592985839845</v>
      </c>
      <c r="AY557" s="79">
        <v>33524.248199968766</v>
      </c>
    </row>
    <row r="558" spans="1:51" x14ac:dyDescent="0.25">
      <c r="A558" s="77">
        <v>43823</v>
      </c>
      <c r="B558" s="78">
        <v>5</v>
      </c>
      <c r="C558" s="79">
        <v>22829.858490234386</v>
      </c>
      <c r="D558" s="79">
        <v>27294.54978678127</v>
      </c>
      <c r="E558" s="79">
        <v>13016.98706054688</v>
      </c>
      <c r="F558" s="79">
        <v>39310.393685546871</v>
      </c>
      <c r="G558" s="79">
        <v>24114.747974562484</v>
      </c>
      <c r="H558" s="79">
        <v>7430.1745901093873</v>
      </c>
      <c r="I558" s="79">
        <v>21066.310154785169</v>
      </c>
      <c r="J558" s="79">
        <v>87.391166687011705</v>
      </c>
      <c r="K558" s="79">
        <v>13042.263058671882</v>
      </c>
      <c r="L558" s="79">
        <v>6105.3514046562414</v>
      </c>
      <c r="M558" s="79">
        <v>26036.755335168138</v>
      </c>
      <c r="N558" s="79">
        <v>12078.237865234367</v>
      </c>
      <c r="O558" s="79">
        <v>32452.567112101584</v>
      </c>
      <c r="P558" s="79">
        <v>2930.5372463671902</v>
      </c>
      <c r="Q558" s="79">
        <v>31.907761096954339</v>
      </c>
      <c r="R558" s="79">
        <v>4121.1379028320316</v>
      </c>
      <c r="S558" s="79">
        <v>30959.851818359395</v>
      </c>
      <c r="T558" s="79">
        <v>11946.075026367191</v>
      </c>
      <c r="U558" s="79">
        <v>6088.8183847656301</v>
      </c>
      <c r="V558" s="79">
        <v>44854.202984734373</v>
      </c>
      <c r="W558" s="79">
        <v>3618.67114257813</v>
      </c>
      <c r="X558" s="79">
        <v>12253.823731656266</v>
      </c>
      <c r="Y558" s="79">
        <v>12487.587406250002</v>
      </c>
      <c r="Z558" s="79">
        <v>328.25335003051765</v>
      </c>
      <c r="AA558" s="79">
        <v>19879.982875976562</v>
      </c>
      <c r="AB558" s="79">
        <v>15022.31142187502</v>
      </c>
      <c r="AC558" s="79">
        <v>18880.45702827644</v>
      </c>
      <c r="AD558" s="79">
        <v>24135.959232953141</v>
      </c>
      <c r="AE558" s="79">
        <v>6784.7345058593746</v>
      </c>
      <c r="AF558" s="79">
        <v>21.401029612903226</v>
      </c>
      <c r="AG558" s="79">
        <v>16060.521039062502</v>
      </c>
      <c r="AH558" s="79">
        <v>28921.875272156252</v>
      </c>
      <c r="AI558" s="79">
        <v>8441.8165527343808</v>
      </c>
      <c r="AJ558" s="79">
        <v>79.619760986328345</v>
      </c>
      <c r="AK558" s="79">
        <v>5677.9874609375101</v>
      </c>
      <c r="AL558" s="79">
        <v>15150.567394531256</v>
      </c>
      <c r="AM558" s="79">
        <v>13457.116600726586</v>
      </c>
      <c r="AN558" s="79">
        <v>2685.2695312500109</v>
      </c>
      <c r="AO558" s="79">
        <v>32874.491500488286</v>
      </c>
      <c r="AP558" s="79">
        <v>109.49767419433596</v>
      </c>
      <c r="AQ558" s="79">
        <v>36499.680138671887</v>
      </c>
      <c r="AR558" s="79">
        <v>34550.889040347647</v>
      </c>
      <c r="AS558" s="79">
        <v>36643.357138671861</v>
      </c>
      <c r="AT558" s="79">
        <v>10660.409408469708</v>
      </c>
      <c r="AU558" s="79">
        <v>36870.568921875005</v>
      </c>
      <c r="AV558" s="79">
        <v>17284.774961968753</v>
      </c>
      <c r="AW558" s="79">
        <v>4753.341211531676</v>
      </c>
      <c r="AX558" s="79">
        <v>28867.153647460931</v>
      </c>
      <c r="AY558" s="79">
        <v>33284.29307120313</v>
      </c>
    </row>
    <row r="559" spans="1:51" x14ac:dyDescent="0.25">
      <c r="A559" s="77">
        <v>43823</v>
      </c>
      <c r="B559" s="78">
        <v>6</v>
      </c>
      <c r="C559" s="79">
        <v>22441.04659374999</v>
      </c>
      <c r="D559" s="79">
        <v>27349.664742937479</v>
      </c>
      <c r="E559" s="79">
        <v>12876.129892578127</v>
      </c>
      <c r="F559" s="79">
        <v>38852.085162109375</v>
      </c>
      <c r="G559" s="79">
        <v>23661.977326062522</v>
      </c>
      <c r="H559" s="79">
        <v>7314.0286248906277</v>
      </c>
      <c r="I559" s="79">
        <v>21019.294625976581</v>
      </c>
      <c r="J559" s="79">
        <v>85.700027465820398</v>
      </c>
      <c r="K559" s="79">
        <v>12913.192458023455</v>
      </c>
      <c r="L559" s="79">
        <v>6430.0327335156317</v>
      </c>
      <c r="M559" s="79">
        <v>25939.191021209179</v>
      </c>
      <c r="N559" s="79">
        <v>11592.086693359377</v>
      </c>
      <c r="O559" s="79">
        <v>32333.005463453141</v>
      </c>
      <c r="P559" s="79">
        <v>3012.6217155937507</v>
      </c>
      <c r="Q559" s="79">
        <v>31.572443962097172</v>
      </c>
      <c r="R559" s="79">
        <v>4039.1720886230469</v>
      </c>
      <c r="S559" s="79">
        <v>30133.052875976562</v>
      </c>
      <c r="T559" s="79">
        <v>11807.52001171876</v>
      </c>
      <c r="U559" s="79">
        <v>5842.1608330078097</v>
      </c>
      <c r="V559" s="79">
        <v>42487.545223281239</v>
      </c>
      <c r="W559" s="79">
        <v>3473.09033203125</v>
      </c>
      <c r="X559" s="79">
        <v>12827.742355289045</v>
      </c>
      <c r="Y559" s="79">
        <v>11708.949324218753</v>
      </c>
      <c r="Z559" s="79">
        <v>349.95869606933593</v>
      </c>
      <c r="AA559" s="79">
        <v>19390.627201171879</v>
      </c>
      <c r="AB559" s="79">
        <v>15099.007488281235</v>
      </c>
      <c r="AC559" s="79">
        <v>18078.860661448347</v>
      </c>
      <c r="AD559" s="79">
        <v>23996.338388984383</v>
      </c>
      <c r="AE559" s="79">
        <v>6882.009110351547</v>
      </c>
      <c r="AF559" s="79">
        <v>21.401029612903226</v>
      </c>
      <c r="AG559" s="79">
        <v>15635.25416015625</v>
      </c>
      <c r="AH559" s="79">
        <v>29142.619396343765</v>
      </c>
      <c r="AI559" s="79">
        <v>8356.7945312499996</v>
      </c>
      <c r="AJ559" s="79">
        <v>74.79425903320282</v>
      </c>
      <c r="AK559" s="79">
        <v>5569.7077587890699</v>
      </c>
      <c r="AL559" s="79">
        <v>14732.659783203142</v>
      </c>
      <c r="AM559" s="79">
        <v>12658.480618640615</v>
      </c>
      <c r="AN559" s="79">
        <v>2822.9960449218888</v>
      </c>
      <c r="AO559" s="79">
        <v>32218.32598388672</v>
      </c>
      <c r="AP559" s="79">
        <v>90.583647827147985</v>
      </c>
      <c r="AQ559" s="79">
        <v>36154.60706152342</v>
      </c>
      <c r="AR559" s="79">
        <v>33828.321640839858</v>
      </c>
      <c r="AS559" s="79">
        <v>36231.717050781263</v>
      </c>
      <c r="AT559" s="79">
        <v>10384.439510725153</v>
      </c>
      <c r="AU559" s="79">
        <v>36357.170396484362</v>
      </c>
      <c r="AV559" s="79">
        <v>16869.080772468755</v>
      </c>
      <c r="AW559" s="79">
        <v>3402.8979370608522</v>
      </c>
      <c r="AX559" s="79">
        <v>28127.421513671878</v>
      </c>
      <c r="AY559" s="79">
        <v>33343.041656499969</v>
      </c>
    </row>
    <row r="560" spans="1:51" x14ac:dyDescent="0.25">
      <c r="A560" s="77">
        <v>43823</v>
      </c>
      <c r="B560" s="78">
        <v>7</v>
      </c>
      <c r="C560" s="79">
        <v>22214.068347656248</v>
      </c>
      <c r="D560" s="79">
        <v>27628.482817156255</v>
      </c>
      <c r="E560" s="79">
        <v>12880.85546875</v>
      </c>
      <c r="F560" s="79">
        <v>40081.250937500015</v>
      </c>
      <c r="G560" s="79">
        <v>23900.276757319185</v>
      </c>
      <c r="H560" s="79">
        <v>7016.5160875625106</v>
      </c>
      <c r="I560" s="79">
        <v>22359.154270507817</v>
      </c>
      <c r="J560" s="79">
        <v>85.761173248291101</v>
      </c>
      <c r="K560" s="79">
        <v>13210.720950976571</v>
      </c>
      <c r="L560" s="79">
        <v>6033.8943573515608</v>
      </c>
      <c r="M560" s="79">
        <v>25760.277862670067</v>
      </c>
      <c r="N560" s="79">
        <v>11256.577525390629</v>
      </c>
      <c r="O560" s="79">
        <v>33897.004445796869</v>
      </c>
      <c r="P560" s="79">
        <v>2769.583734951716</v>
      </c>
      <c r="Q560" s="79">
        <v>32.518813610076897</v>
      </c>
      <c r="R560" s="79">
        <v>3958.9931701660153</v>
      </c>
      <c r="S560" s="79">
        <v>30164.16851660157</v>
      </c>
      <c r="T560" s="79">
        <v>11067.749689453141</v>
      </c>
      <c r="U560" s="79">
        <v>5506.4426289062503</v>
      </c>
      <c r="V560" s="79">
        <v>42035.274046968756</v>
      </c>
      <c r="W560" s="79">
        <v>3269.3299926757863</v>
      </c>
      <c r="X560" s="79">
        <v>12447.190565553356</v>
      </c>
      <c r="Y560" s="79">
        <v>11808.824109374998</v>
      </c>
      <c r="Z560" s="79">
        <v>323.40576210937502</v>
      </c>
      <c r="AA560" s="79">
        <v>19541.462431640615</v>
      </c>
      <c r="AB560" s="79">
        <v>16847.829851562496</v>
      </c>
      <c r="AC560" s="79">
        <v>18080.787831995021</v>
      </c>
      <c r="AD560" s="79">
        <v>23994.555605468751</v>
      </c>
      <c r="AE560" s="79">
        <v>6799.5231591796901</v>
      </c>
      <c r="AF560" s="79">
        <v>21.401029612903226</v>
      </c>
      <c r="AG560" s="79">
        <v>16020.423382812498</v>
      </c>
      <c r="AH560" s="79">
        <v>28560.300260406249</v>
      </c>
      <c r="AI560" s="79">
        <v>8399.7749023437609</v>
      </c>
      <c r="AJ560" s="79">
        <v>76.125458251953035</v>
      </c>
      <c r="AK560" s="79">
        <v>5596.1840869140697</v>
      </c>
      <c r="AL560" s="79">
        <v>14821.768251953124</v>
      </c>
      <c r="AM560" s="79">
        <v>13384.724236578142</v>
      </c>
      <c r="AN560" s="79">
        <v>2715.7520507812496</v>
      </c>
      <c r="AO560" s="79">
        <v>33002.443089843749</v>
      </c>
      <c r="AP560" s="79">
        <v>99.900613769531986</v>
      </c>
      <c r="AQ560" s="79">
        <v>36863.799355468749</v>
      </c>
      <c r="AR560" s="79">
        <v>34484.111022828132</v>
      </c>
      <c r="AS560" s="79">
        <v>37137.453318359381</v>
      </c>
      <c r="AT560" s="79">
        <v>11024.752523435473</v>
      </c>
      <c r="AU560" s="79">
        <v>37390.935808593757</v>
      </c>
      <c r="AV560" s="79">
        <v>16312.118145749999</v>
      </c>
      <c r="AW560" s="79">
        <v>2768.2043490557862</v>
      </c>
      <c r="AX560" s="79">
        <v>27914.860798339843</v>
      </c>
      <c r="AY560" s="79">
        <v>34250.929120921908</v>
      </c>
    </row>
    <row r="561" spans="1:51" x14ac:dyDescent="0.25">
      <c r="A561" s="77">
        <v>43823</v>
      </c>
      <c r="B561" s="78">
        <v>8</v>
      </c>
      <c r="C561" s="79">
        <v>24176.681078125017</v>
      </c>
      <c r="D561" s="79">
        <v>27833.351977343751</v>
      </c>
      <c r="E561" s="79">
        <v>12905.911992187512</v>
      </c>
      <c r="F561" s="79">
        <v>46044.455890624988</v>
      </c>
      <c r="G561" s="79">
        <v>23883.872710623164</v>
      </c>
      <c r="H561" s="79">
        <v>7012.2264856406418</v>
      </c>
      <c r="I561" s="79">
        <v>27001.666705078111</v>
      </c>
      <c r="J561" s="79">
        <v>89.429677963256893</v>
      </c>
      <c r="K561" s="79">
        <v>14123.826964390624</v>
      </c>
      <c r="L561" s="79">
        <v>6609.8296590859327</v>
      </c>
      <c r="M561" s="79">
        <v>27006.589394519102</v>
      </c>
      <c r="N561" s="79">
        <v>10866.428125000008</v>
      </c>
      <c r="O561" s="79">
        <v>38966.009119203125</v>
      </c>
      <c r="P561" s="79">
        <v>2880.6606707106585</v>
      </c>
      <c r="Q561" s="79">
        <v>32.602094650268562</v>
      </c>
      <c r="R561" s="79">
        <v>3842.4011657714859</v>
      </c>
      <c r="S561" s="79">
        <v>31217.023629882817</v>
      </c>
      <c r="T561" s="79">
        <v>10922.113601562512</v>
      </c>
      <c r="U561" s="79">
        <v>5312.8215605468804</v>
      </c>
      <c r="V561" s="79">
        <v>43805.482237687502</v>
      </c>
      <c r="W561" s="79">
        <v>3476.8752685546901</v>
      </c>
      <c r="X561" s="79">
        <v>11892.80511921277</v>
      </c>
      <c r="Y561" s="79">
        <v>12509.859097656248</v>
      </c>
      <c r="Z561" s="79">
        <v>338.26560665893567</v>
      </c>
      <c r="AA561" s="79">
        <v>20489.939603515628</v>
      </c>
      <c r="AB561" s="79">
        <v>22610.128113281247</v>
      </c>
      <c r="AC561" s="79">
        <v>18991.891666276308</v>
      </c>
      <c r="AD561" s="79">
        <v>24305.501378937504</v>
      </c>
      <c r="AE561" s="79">
        <v>6086.5417480468977</v>
      </c>
      <c r="AF561" s="79">
        <v>21.401029612903226</v>
      </c>
      <c r="AG561" s="79">
        <v>17323.048265624999</v>
      </c>
      <c r="AH561" s="79">
        <v>27551.061282687489</v>
      </c>
      <c r="AI561" s="79">
        <v>9082.5770019531301</v>
      </c>
      <c r="AJ561" s="79">
        <v>55.101071289063043</v>
      </c>
      <c r="AK561" s="79">
        <v>5574.5156822743256</v>
      </c>
      <c r="AL561" s="79">
        <v>14604.866789062498</v>
      </c>
      <c r="AM561" s="79">
        <v>12739.519945874983</v>
      </c>
      <c r="AN561" s="79">
        <v>2617.9344238281301</v>
      </c>
      <c r="AO561" s="79">
        <v>35248.250371582042</v>
      </c>
      <c r="AP561" s="79">
        <v>148.39185882568299</v>
      </c>
      <c r="AQ561" s="79">
        <v>44614.641001953132</v>
      </c>
      <c r="AR561" s="79">
        <v>36893.530458203139</v>
      </c>
      <c r="AS561" s="79">
        <v>38599.660009765634</v>
      </c>
      <c r="AT561" s="79">
        <v>10782.69493583741</v>
      </c>
      <c r="AU561" s="79">
        <v>41058.137998046885</v>
      </c>
      <c r="AV561" s="79">
        <v>14468.419944062494</v>
      </c>
      <c r="AW561" s="79">
        <v>1848.4470655941768</v>
      </c>
      <c r="AX561" s="79">
        <v>27570.010032958991</v>
      </c>
      <c r="AY561" s="79">
        <v>42830.483776484398</v>
      </c>
    </row>
    <row r="562" spans="1:51" x14ac:dyDescent="0.25">
      <c r="A562" s="77">
        <v>43823</v>
      </c>
      <c r="B562" s="78">
        <v>9</v>
      </c>
      <c r="C562" s="79">
        <v>31998.415476562492</v>
      </c>
      <c r="D562" s="79">
        <v>33632.270914437468</v>
      </c>
      <c r="E562" s="79">
        <v>15374.158691406266</v>
      </c>
      <c r="F562" s="79">
        <v>57107.80322265625</v>
      </c>
      <c r="G562" s="79">
        <v>30473.989964348104</v>
      </c>
      <c r="H562" s="79">
        <v>9490.5748115390597</v>
      </c>
      <c r="I562" s="79">
        <v>34805.166863281236</v>
      </c>
      <c r="J562" s="79">
        <v>98.039224624633903</v>
      </c>
      <c r="K562" s="79">
        <v>16746.350510031243</v>
      </c>
      <c r="L562" s="79">
        <v>7763.7528261484404</v>
      </c>
      <c r="M562" s="79">
        <v>33099.224579970753</v>
      </c>
      <c r="N562" s="79">
        <v>12438.302173828119</v>
      </c>
      <c r="O562" s="79">
        <v>47179.161752578118</v>
      </c>
      <c r="P562" s="79">
        <v>3454.7931825805663</v>
      </c>
      <c r="Q562" s="79">
        <v>34.029088973999009</v>
      </c>
      <c r="R562" s="79">
        <v>4105.9621459960963</v>
      </c>
      <c r="S562" s="79">
        <v>35670.438744140629</v>
      </c>
      <c r="T562" s="79">
        <v>13196.977676757819</v>
      </c>
      <c r="U562" s="79">
        <v>6270.3952685546901</v>
      </c>
      <c r="V562" s="79">
        <v>49243.467204109373</v>
      </c>
      <c r="W562" s="79">
        <v>4082.6496826171997</v>
      </c>
      <c r="X562" s="79">
        <v>14977.506590683601</v>
      </c>
      <c r="Y562" s="79">
        <v>15213.101968750001</v>
      </c>
      <c r="Z562" s="79">
        <v>364.81947155761713</v>
      </c>
      <c r="AA562" s="79">
        <v>24616.371195312495</v>
      </c>
      <c r="AB562" s="79">
        <v>30939.231380859379</v>
      </c>
      <c r="AC562" s="79">
        <v>22772.932380298986</v>
      </c>
      <c r="AD562" s="79">
        <v>26942.689139718754</v>
      </c>
      <c r="AE562" s="79">
        <v>7400.7221874999968</v>
      </c>
      <c r="AF562" s="79">
        <v>21.401029612903226</v>
      </c>
      <c r="AG562" s="79">
        <v>20918.115535156256</v>
      </c>
      <c r="AH562" s="79">
        <v>29503.053099874989</v>
      </c>
      <c r="AI562" s="79">
        <v>11412.34697265624</v>
      </c>
      <c r="AJ562" s="79">
        <v>104.12460546875099</v>
      </c>
      <c r="AK562" s="79">
        <v>6097.5035989269181</v>
      </c>
      <c r="AL562" s="79">
        <v>15497.409013671881</v>
      </c>
      <c r="AM562" s="79">
        <v>15510.52768690626</v>
      </c>
      <c r="AN562" s="79">
        <v>3052.94580078125</v>
      </c>
      <c r="AO562" s="79">
        <v>43152.872976562496</v>
      </c>
      <c r="AP562" s="79">
        <v>524.62689044189403</v>
      </c>
      <c r="AQ562" s="79">
        <v>58640.534908203124</v>
      </c>
      <c r="AR562" s="79">
        <v>45604.915518781265</v>
      </c>
      <c r="AS562" s="79">
        <v>43169.420455078129</v>
      </c>
      <c r="AT562" s="79">
        <v>13867.842795636103</v>
      </c>
      <c r="AU562" s="79">
        <v>48683.979156249996</v>
      </c>
      <c r="AV562" s="79">
        <v>16339.266541218754</v>
      </c>
      <c r="AW562" s="79">
        <v>2442.0928801326017</v>
      </c>
      <c r="AX562" s="79">
        <v>30168.007426757817</v>
      </c>
      <c r="AY562" s="79">
        <v>58354.426343562511</v>
      </c>
    </row>
    <row r="563" spans="1:51" x14ac:dyDescent="0.25">
      <c r="A563" s="77">
        <v>43823</v>
      </c>
      <c r="B563" s="78">
        <v>10</v>
      </c>
      <c r="C563" s="79">
        <v>38904.000175781272</v>
      </c>
      <c r="D563" s="79">
        <v>39440.62849040627</v>
      </c>
      <c r="E563" s="79">
        <v>18077.694902343745</v>
      </c>
      <c r="F563" s="79">
        <v>65876.827191406221</v>
      </c>
      <c r="G563" s="79">
        <v>37924.965001999735</v>
      </c>
      <c r="H563" s="79">
        <v>11251.676034687509</v>
      </c>
      <c r="I563" s="79">
        <v>41432.914680664086</v>
      </c>
      <c r="J563" s="79">
        <v>119.4558029174805</v>
      </c>
      <c r="K563" s="79">
        <v>19468.063621031248</v>
      </c>
      <c r="L563" s="79">
        <v>9422.6182503124965</v>
      </c>
      <c r="M563" s="79">
        <v>37932.473326549363</v>
      </c>
      <c r="N563" s="79">
        <v>14573.644023437499</v>
      </c>
      <c r="O563" s="79">
        <v>54744.357557109382</v>
      </c>
      <c r="P563" s="79">
        <v>4014.0551543461911</v>
      </c>
      <c r="Q563" s="79">
        <v>32.178293704986579</v>
      </c>
      <c r="R563" s="79">
        <v>4737.7035644531243</v>
      </c>
      <c r="S563" s="79">
        <v>40717.735824218762</v>
      </c>
      <c r="T563" s="79">
        <v>15661.96702734375</v>
      </c>
      <c r="U563" s="79">
        <v>6634.9501679687601</v>
      </c>
      <c r="V563" s="79">
        <v>56292.593971437498</v>
      </c>
      <c r="W563" s="79">
        <v>5053.3004882812502</v>
      </c>
      <c r="X563" s="79">
        <v>17826.871241697489</v>
      </c>
      <c r="Y563" s="79">
        <v>18393.236179687497</v>
      </c>
      <c r="Z563" s="79">
        <v>383.61148720703136</v>
      </c>
      <c r="AA563" s="79">
        <v>28020.620736328136</v>
      </c>
      <c r="AB563" s="79">
        <v>37321.830968749993</v>
      </c>
      <c r="AC563" s="79">
        <v>26907.792831236475</v>
      </c>
      <c r="AD563" s="79">
        <v>30451.089426281265</v>
      </c>
      <c r="AE563" s="79">
        <v>8103.00690234376</v>
      </c>
      <c r="AF563" s="79">
        <v>21.401029612903226</v>
      </c>
      <c r="AG563" s="79">
        <v>23943.586675781247</v>
      </c>
      <c r="AH563" s="79">
        <v>32441.708392531247</v>
      </c>
      <c r="AI563" s="79">
        <v>13715.38676757812</v>
      </c>
      <c r="AJ563" s="79">
        <v>160.28599218749969</v>
      </c>
      <c r="AK563" s="79">
        <v>6573.8777916711424</v>
      </c>
      <c r="AL563" s="79">
        <v>17342.827871093745</v>
      </c>
      <c r="AM563" s="79">
        <v>18994.635117749971</v>
      </c>
      <c r="AN563" s="79">
        <v>3429.2215820312394</v>
      </c>
      <c r="AO563" s="79">
        <v>50046.968036132814</v>
      </c>
      <c r="AP563" s="79">
        <v>637.71849060058594</v>
      </c>
      <c r="AQ563" s="79">
        <v>72402.925253906244</v>
      </c>
      <c r="AR563" s="79">
        <v>53592.956577718796</v>
      </c>
      <c r="AS563" s="79">
        <v>48643.16563867189</v>
      </c>
      <c r="AT563" s="79">
        <v>15063.468819838638</v>
      </c>
      <c r="AU563" s="79">
        <v>56258.597736328113</v>
      </c>
      <c r="AV563" s="79">
        <v>19369.567816281244</v>
      </c>
      <c r="AW563" s="79">
        <v>2480.8011398992521</v>
      </c>
      <c r="AX563" s="79">
        <v>34188.045693359367</v>
      </c>
      <c r="AY563" s="79">
        <v>72611.423646375042</v>
      </c>
    </row>
    <row r="564" spans="1:51" x14ac:dyDescent="0.25">
      <c r="A564" s="77">
        <v>43823</v>
      </c>
      <c r="B564" s="78">
        <v>11</v>
      </c>
      <c r="C564" s="79">
        <v>43457.543589843735</v>
      </c>
      <c r="D564" s="79">
        <v>41923.984003625017</v>
      </c>
      <c r="E564" s="79">
        <v>20080.350849609378</v>
      </c>
      <c r="F564" s="79">
        <v>72994.848863281222</v>
      </c>
      <c r="G564" s="79">
        <v>40989.905797728272</v>
      </c>
      <c r="H564" s="79">
        <v>11903.10211447656</v>
      </c>
      <c r="I564" s="79">
        <v>45669.408341796872</v>
      </c>
      <c r="J564" s="79">
        <v>130.3774356842041</v>
      </c>
      <c r="K564" s="79">
        <v>20897.908841265657</v>
      </c>
      <c r="L564" s="79">
        <v>10357.079754968743</v>
      </c>
      <c r="M564" s="79">
        <v>39848.807776338821</v>
      </c>
      <c r="N564" s="79">
        <v>16424.556851562505</v>
      </c>
      <c r="O564" s="79">
        <v>59254.669242281241</v>
      </c>
      <c r="P564" s="79">
        <v>4015.4731360668966</v>
      </c>
      <c r="Q564" s="79">
        <v>33.398812294006348</v>
      </c>
      <c r="R564" s="79">
        <v>5301.6007690429688</v>
      </c>
      <c r="S564" s="79">
        <v>43826.101626953132</v>
      </c>
      <c r="T564" s="79">
        <v>18147.298642578142</v>
      </c>
      <c r="U564" s="79">
        <v>7495.3462851562499</v>
      </c>
      <c r="V564" s="79">
        <v>63045.242064656253</v>
      </c>
      <c r="W564" s="79">
        <v>5491.0072265624894</v>
      </c>
      <c r="X564" s="79">
        <v>20507.662757695067</v>
      </c>
      <c r="Y564" s="79">
        <v>18344.044355468752</v>
      </c>
      <c r="Z564" s="79">
        <v>428.20173530273428</v>
      </c>
      <c r="AA564" s="79">
        <v>30065.514494140636</v>
      </c>
      <c r="AB564" s="79">
        <v>39697.282980468735</v>
      </c>
      <c r="AC564" s="79">
        <v>29602.588030527273</v>
      </c>
      <c r="AD564" s="79">
        <v>33610.002884812508</v>
      </c>
      <c r="AE564" s="79">
        <v>8918.7390957031203</v>
      </c>
      <c r="AF564" s="79">
        <v>21.401029612903226</v>
      </c>
      <c r="AG564" s="79">
        <v>25266.82570703125</v>
      </c>
      <c r="AH564" s="79">
        <v>36099.940485406238</v>
      </c>
      <c r="AI564" s="79">
        <v>14767.27509765626</v>
      </c>
      <c r="AJ564" s="79">
        <v>236.06272509765603</v>
      </c>
      <c r="AK564" s="79">
        <v>6691.7697567553696</v>
      </c>
      <c r="AL564" s="79">
        <v>18919.55961523439</v>
      </c>
      <c r="AM564" s="79">
        <v>20657.448544125014</v>
      </c>
      <c r="AN564" s="79">
        <v>3929.3787597656392</v>
      </c>
      <c r="AO564" s="79">
        <v>54243.693975585949</v>
      </c>
      <c r="AP564" s="79">
        <v>630.48931884765705</v>
      </c>
      <c r="AQ564" s="79">
        <v>80063.65772656248</v>
      </c>
      <c r="AR564" s="79">
        <v>57499.358043828135</v>
      </c>
      <c r="AS564" s="79">
        <v>51945.950628906241</v>
      </c>
      <c r="AT564" s="79">
        <v>15576.017646265334</v>
      </c>
      <c r="AU564" s="79">
        <v>60182.934531249994</v>
      </c>
      <c r="AV564" s="79">
        <v>21550.26464109376</v>
      </c>
      <c r="AW564" s="79">
        <v>3171.1924438476563</v>
      </c>
      <c r="AX564" s="79">
        <v>36908.175920410147</v>
      </c>
      <c r="AY564" s="79">
        <v>79564.333753968749</v>
      </c>
    </row>
    <row r="565" spans="1:51" x14ac:dyDescent="0.25">
      <c r="A565" s="77">
        <v>43823</v>
      </c>
      <c r="B565" s="78">
        <v>12</v>
      </c>
      <c r="C565" s="79">
        <v>45993.759937500006</v>
      </c>
      <c r="D565" s="79">
        <v>43285.799702750017</v>
      </c>
      <c r="E565" s="79">
        <v>22137.715917968748</v>
      </c>
      <c r="F565" s="79">
        <v>76940.424898437501</v>
      </c>
      <c r="G565" s="79">
        <v>42637.553039693237</v>
      </c>
      <c r="H565" s="79">
        <v>11985.104224054703</v>
      </c>
      <c r="I565" s="79">
        <v>47708.73426269531</v>
      </c>
      <c r="J565" s="79">
        <v>131.02490234375</v>
      </c>
      <c r="K565" s="79">
        <v>21895.746355156251</v>
      </c>
      <c r="L565" s="79">
        <v>10532.488840796881</v>
      </c>
      <c r="M565" s="79">
        <v>40248.762741471481</v>
      </c>
      <c r="N565" s="79">
        <v>18296.216839843757</v>
      </c>
      <c r="O565" s="79">
        <v>61077.981343078136</v>
      </c>
      <c r="P565" s="79">
        <v>4708.8676227285177</v>
      </c>
      <c r="Q565" s="79">
        <v>32.117555141448982</v>
      </c>
      <c r="R565" s="79">
        <v>5729.9661499023387</v>
      </c>
      <c r="S565" s="79">
        <v>46075.610470703112</v>
      </c>
      <c r="T565" s="79">
        <v>20307.284197265632</v>
      </c>
      <c r="U565" s="79">
        <v>8370.1889882812502</v>
      </c>
      <c r="V565" s="79">
        <v>66989.618025406264</v>
      </c>
      <c r="W565" s="79">
        <v>5712.3793212890596</v>
      </c>
      <c r="X565" s="79">
        <v>21645.707811865454</v>
      </c>
      <c r="Y565" s="79">
        <v>18724.696371093753</v>
      </c>
      <c r="Z565" s="79">
        <v>409.29998781738288</v>
      </c>
      <c r="AA565" s="79">
        <v>31685.220310546894</v>
      </c>
      <c r="AB565" s="79">
        <v>40731.566773437517</v>
      </c>
      <c r="AC565" s="79">
        <v>31796.965535073865</v>
      </c>
      <c r="AD565" s="79">
        <v>36110.51214778125</v>
      </c>
      <c r="AE565" s="79">
        <v>10359.169861328137</v>
      </c>
      <c r="AF565" s="79">
        <v>21.401029612903226</v>
      </c>
      <c r="AG565" s="79">
        <v>26234.565906249998</v>
      </c>
      <c r="AH565" s="79">
        <v>38585.5861105</v>
      </c>
      <c r="AI565" s="79">
        <v>15283.051464843749</v>
      </c>
      <c r="AJ565" s="79">
        <v>201.3458854980471</v>
      </c>
      <c r="AK565" s="79">
        <v>6926.7910428100568</v>
      </c>
      <c r="AL565" s="79">
        <v>20321.905392578126</v>
      </c>
      <c r="AM565" s="79">
        <v>22307.665374531251</v>
      </c>
      <c r="AN565" s="79">
        <v>4403.0517089843797</v>
      </c>
      <c r="AO565" s="79">
        <v>57428.395343749988</v>
      </c>
      <c r="AP565" s="79">
        <v>644.08639526367301</v>
      </c>
      <c r="AQ565" s="79">
        <v>83277.031191406219</v>
      </c>
      <c r="AR565" s="79">
        <v>60060.56057407811</v>
      </c>
      <c r="AS565" s="79">
        <v>54482.921136718745</v>
      </c>
      <c r="AT565" s="79">
        <v>16715.932490057196</v>
      </c>
      <c r="AU565" s="79">
        <v>62611.260066406248</v>
      </c>
      <c r="AV565" s="79">
        <v>24834.650641968743</v>
      </c>
      <c r="AW565" s="79">
        <v>4178.9988927245249</v>
      </c>
      <c r="AX565" s="79">
        <v>39486.862336425795</v>
      </c>
      <c r="AY565" s="79">
        <v>82173.980465531233</v>
      </c>
    </row>
    <row r="566" spans="1:51" x14ac:dyDescent="0.25">
      <c r="A566" s="77">
        <v>43823</v>
      </c>
      <c r="B566" s="78">
        <v>13</v>
      </c>
      <c r="C566" s="79">
        <v>46701.054523437473</v>
      </c>
      <c r="D566" s="79">
        <v>45095.389113218756</v>
      </c>
      <c r="E566" s="79">
        <v>23139.469042968754</v>
      </c>
      <c r="F566" s="79">
        <v>79442.886695312511</v>
      </c>
      <c r="G566" s="79">
        <v>43418.119773771359</v>
      </c>
      <c r="H566" s="79">
        <v>10787.174627367209</v>
      </c>
      <c r="I566" s="79">
        <v>48282.103462890627</v>
      </c>
      <c r="J566" s="79">
        <v>139.07036209106451</v>
      </c>
      <c r="K566" s="79">
        <v>22283.181580718752</v>
      </c>
      <c r="L566" s="79">
        <v>10844.93776541405</v>
      </c>
      <c r="M566" s="79">
        <v>39052.011829408584</v>
      </c>
      <c r="N566" s="79">
        <v>19360.446500000002</v>
      </c>
      <c r="O566" s="79">
        <v>61547.386568734386</v>
      </c>
      <c r="P566" s="79">
        <v>4970.2890010410183</v>
      </c>
      <c r="Q566" s="79">
        <v>32.410225391387939</v>
      </c>
      <c r="R566" s="79">
        <v>6269.4885498046769</v>
      </c>
      <c r="S566" s="79">
        <v>47825.313599609362</v>
      </c>
      <c r="T566" s="79">
        <v>21515.791373046879</v>
      </c>
      <c r="U566" s="79">
        <v>9165.6845585937608</v>
      </c>
      <c r="V566" s="79">
        <v>69589.157997062517</v>
      </c>
      <c r="W566" s="79">
        <v>5274.0246337890603</v>
      </c>
      <c r="X566" s="79">
        <v>21912.908846343231</v>
      </c>
      <c r="Y566" s="79">
        <v>18050.096124999996</v>
      </c>
      <c r="Z566" s="79">
        <v>386.83981912841801</v>
      </c>
      <c r="AA566" s="79">
        <v>32216.041425781263</v>
      </c>
      <c r="AB566" s="79">
        <v>39656.792121093757</v>
      </c>
      <c r="AC566" s="79">
        <v>33071.184822634248</v>
      </c>
      <c r="AD566" s="79">
        <v>39019.040580593748</v>
      </c>
      <c r="AE566" s="79">
        <v>11382.257242484164</v>
      </c>
      <c r="AF566" s="79">
        <v>21.401029612903226</v>
      </c>
      <c r="AG566" s="79">
        <v>27365.145015624999</v>
      </c>
      <c r="AH566" s="79">
        <v>41660.581983593729</v>
      </c>
      <c r="AI566" s="79">
        <v>15436.85112304687</v>
      </c>
      <c r="AJ566" s="79">
        <v>141.24420654296898</v>
      </c>
      <c r="AK566" s="79">
        <v>7027.8680143786632</v>
      </c>
      <c r="AL566" s="79">
        <v>21450.710796875002</v>
      </c>
      <c r="AM566" s="79">
        <v>23363.241043375001</v>
      </c>
      <c r="AN566" s="79">
        <v>4760.3109863281297</v>
      </c>
      <c r="AO566" s="79">
        <v>59732.406302734365</v>
      </c>
      <c r="AP566" s="79">
        <v>587.96723937988395</v>
      </c>
      <c r="AQ566" s="79">
        <v>83411.41064453125</v>
      </c>
      <c r="AR566" s="79">
        <v>61162.89392948438</v>
      </c>
      <c r="AS566" s="79">
        <v>56571.717445312504</v>
      </c>
      <c r="AT566" s="79">
        <v>16700.851159100348</v>
      </c>
      <c r="AU566" s="79">
        <v>64449.14370703126</v>
      </c>
      <c r="AV566" s="79">
        <v>27491.788442625002</v>
      </c>
      <c r="AW566" s="79">
        <v>4383.7139271795777</v>
      </c>
      <c r="AX566" s="79">
        <v>41832.548933105441</v>
      </c>
      <c r="AY566" s="79">
        <v>82544.670606031214</v>
      </c>
    </row>
    <row r="567" spans="1:51" x14ac:dyDescent="0.25">
      <c r="A567" s="77">
        <v>43823</v>
      </c>
      <c r="B567" s="78">
        <v>14</v>
      </c>
      <c r="C567" s="79">
        <v>46668.979847656243</v>
      </c>
      <c r="D567" s="79">
        <v>43638.307039375002</v>
      </c>
      <c r="E567" s="79">
        <v>24126.284433593755</v>
      </c>
      <c r="F567" s="79">
        <v>80151.192835937487</v>
      </c>
      <c r="G567" s="79">
        <v>40309.8509005464</v>
      </c>
      <c r="H567" s="79">
        <v>9552.3817251093787</v>
      </c>
      <c r="I567" s="79">
        <v>47411.799221679677</v>
      </c>
      <c r="J567" s="79">
        <v>128.96631050109858</v>
      </c>
      <c r="K567" s="79">
        <v>21714.88229382813</v>
      </c>
      <c r="L567" s="79">
        <v>10947.773052976572</v>
      </c>
      <c r="M567" s="79">
        <v>33921.390994161535</v>
      </c>
      <c r="N567" s="79">
        <v>20169.7272734375</v>
      </c>
      <c r="O567" s="79">
        <v>59582.569784937514</v>
      </c>
      <c r="P567" s="79">
        <v>4797.2669438535131</v>
      </c>
      <c r="Q567" s="79">
        <v>32.999673843383789</v>
      </c>
      <c r="R567" s="79">
        <v>6771.7322265624935</v>
      </c>
      <c r="S567" s="79">
        <v>48250.851226562518</v>
      </c>
      <c r="T567" s="79">
        <v>22104.411839843757</v>
      </c>
      <c r="U567" s="79">
        <v>9615.4346660156189</v>
      </c>
      <c r="V567" s="79">
        <v>72872.195846437506</v>
      </c>
      <c r="W567" s="79">
        <v>4314.8227050781206</v>
      </c>
      <c r="X567" s="79">
        <v>19794.665522791984</v>
      </c>
      <c r="Y567" s="79">
        <v>15793.499128906249</v>
      </c>
      <c r="Z567" s="79">
        <v>385.3367359436034</v>
      </c>
      <c r="AA567" s="79">
        <v>31876.159796874988</v>
      </c>
      <c r="AB567" s="79">
        <v>36908.387464843763</v>
      </c>
      <c r="AC567" s="79">
        <v>33599.937474537575</v>
      </c>
      <c r="AD567" s="79">
        <v>41454.923411499993</v>
      </c>
      <c r="AE567" s="79">
        <v>10814.0774362512</v>
      </c>
      <c r="AF567" s="79">
        <v>21.401029612903226</v>
      </c>
      <c r="AG567" s="79">
        <v>26800.744820312499</v>
      </c>
      <c r="AH567" s="79">
        <v>45199.616526999991</v>
      </c>
      <c r="AI567" s="79">
        <v>14601.40131835938</v>
      </c>
      <c r="AJ567" s="79">
        <v>168.51170385742319</v>
      </c>
      <c r="AK567" s="79">
        <v>6976.3342641833478</v>
      </c>
      <c r="AL567" s="79">
        <v>22800.875087890643</v>
      </c>
      <c r="AM567" s="79">
        <v>23613.308244390642</v>
      </c>
      <c r="AN567" s="79">
        <v>5009.9943359375102</v>
      </c>
      <c r="AO567" s="79">
        <v>59864.530239257801</v>
      </c>
      <c r="AP567" s="79">
        <v>623.409912109375</v>
      </c>
      <c r="AQ567" s="79">
        <v>80213.477882812513</v>
      </c>
      <c r="AR567" s="79">
        <v>58640.678711968729</v>
      </c>
      <c r="AS567" s="79">
        <v>58025.976115234371</v>
      </c>
      <c r="AT567" s="79">
        <v>16897.986901375269</v>
      </c>
      <c r="AU567" s="79">
        <v>63916.320300781255</v>
      </c>
      <c r="AV567" s="79">
        <v>29685.259492406243</v>
      </c>
      <c r="AW567" s="79">
        <v>4173.069552838796</v>
      </c>
      <c r="AX567" s="79">
        <v>44359.624272460947</v>
      </c>
      <c r="AY567" s="79">
        <v>80191.247473031282</v>
      </c>
    </row>
    <row r="568" spans="1:51" x14ac:dyDescent="0.25">
      <c r="A568" s="77">
        <v>43823</v>
      </c>
      <c r="B568" s="78">
        <v>15</v>
      </c>
      <c r="C568" s="79">
        <v>43996.708031250004</v>
      </c>
      <c r="D568" s="79">
        <v>41035.65108393749</v>
      </c>
      <c r="E568" s="79">
        <v>23765.246425781246</v>
      </c>
      <c r="F568" s="79">
        <v>77622.453367187525</v>
      </c>
      <c r="G568" s="79">
        <v>34791.344563352774</v>
      </c>
      <c r="H568" s="79">
        <v>8300.9544108437458</v>
      </c>
      <c r="I568" s="79">
        <v>45440.281161132807</v>
      </c>
      <c r="J568" s="79">
        <v>127.83442687988278</v>
      </c>
      <c r="K568" s="79">
        <v>20821.576784937515</v>
      </c>
      <c r="L568" s="79">
        <v>11174.981787687508</v>
      </c>
      <c r="M568" s="79">
        <v>29672.874357479781</v>
      </c>
      <c r="N568" s="79">
        <v>20435.855332031249</v>
      </c>
      <c r="O568" s="79">
        <v>56115.730110968732</v>
      </c>
      <c r="P568" s="79">
        <v>4940.2131475517581</v>
      </c>
      <c r="Q568" s="79">
        <v>33.154973983764634</v>
      </c>
      <c r="R568" s="79">
        <v>7166.9211303710872</v>
      </c>
      <c r="S568" s="79">
        <v>47693.407490234378</v>
      </c>
      <c r="T568" s="79">
        <v>21384.536566406263</v>
      </c>
      <c r="U568" s="79">
        <v>9643.3903554687604</v>
      </c>
      <c r="V568" s="79">
        <v>72997.339294031233</v>
      </c>
      <c r="W568" s="79">
        <v>3942.64421386719</v>
      </c>
      <c r="X568" s="79">
        <v>18477.705533909051</v>
      </c>
      <c r="Y568" s="79">
        <v>14032.625597656248</v>
      </c>
      <c r="Z568" s="79">
        <v>379.56937642822265</v>
      </c>
      <c r="AA568" s="79">
        <v>30842.191501953112</v>
      </c>
      <c r="AB568" s="79">
        <v>33547.746082031263</v>
      </c>
      <c r="AC568" s="79">
        <v>32517.14280776001</v>
      </c>
      <c r="AD568" s="79">
        <v>42528.435683499993</v>
      </c>
      <c r="AE568" s="79">
        <v>9810.2826715814299</v>
      </c>
      <c r="AF568" s="79">
        <v>21.401029612903226</v>
      </c>
      <c r="AG568" s="79">
        <v>26402.4391875</v>
      </c>
      <c r="AH568" s="79">
        <v>47551.604328937501</v>
      </c>
      <c r="AI568" s="79">
        <v>14015.795947265629</v>
      </c>
      <c r="AJ568" s="79">
        <v>149.27802026367209</v>
      </c>
      <c r="AK568" s="79">
        <v>7088.1951877404808</v>
      </c>
      <c r="AL568" s="79">
        <v>24176.375874999991</v>
      </c>
      <c r="AM568" s="79">
        <v>23656.219405109376</v>
      </c>
      <c r="AN568" s="79">
        <v>5686.8475097656301</v>
      </c>
      <c r="AO568" s="79">
        <v>58799.542033203114</v>
      </c>
      <c r="AP568" s="79">
        <v>620.65052795410202</v>
      </c>
      <c r="AQ568" s="79">
        <v>74413.980449218769</v>
      </c>
      <c r="AR568" s="79">
        <v>55303.901398929709</v>
      </c>
      <c r="AS568" s="79">
        <v>58646.991828125021</v>
      </c>
      <c r="AT568" s="79">
        <v>15032.439733049245</v>
      </c>
      <c r="AU568" s="79">
        <v>61119.391886718746</v>
      </c>
      <c r="AV568" s="79">
        <v>30166.056960593745</v>
      </c>
      <c r="AW568" s="79">
        <v>4453.1644639670722</v>
      </c>
      <c r="AX568" s="79">
        <v>46646.862580566405</v>
      </c>
      <c r="AY568" s="79">
        <v>72132.286417812531</v>
      </c>
    </row>
    <row r="569" spans="1:51" x14ac:dyDescent="0.25">
      <c r="A569" s="77">
        <v>43823</v>
      </c>
      <c r="B569" s="78">
        <v>16</v>
      </c>
      <c r="C569" s="79">
        <v>40575.153519531232</v>
      </c>
      <c r="D569" s="79">
        <v>39689.908889593775</v>
      </c>
      <c r="E569" s="79">
        <v>23536.710488281253</v>
      </c>
      <c r="F569" s="79">
        <v>74222.206109375038</v>
      </c>
      <c r="G569" s="79">
        <v>38860.270411891834</v>
      </c>
      <c r="H569" s="79">
        <v>6988.2740734453055</v>
      </c>
      <c r="I569" s="79">
        <v>42438.607936523476</v>
      </c>
      <c r="J569" s="79">
        <v>132.4430198669433</v>
      </c>
      <c r="K569" s="79">
        <v>20379.502506578126</v>
      </c>
      <c r="L569" s="79">
        <v>10546.276028500009</v>
      </c>
      <c r="M569" s="79">
        <v>27866.163094691638</v>
      </c>
      <c r="N569" s="79">
        <v>20762.495890624999</v>
      </c>
      <c r="O569" s="79">
        <v>52557.562389375002</v>
      </c>
      <c r="P569" s="79">
        <v>4199.5578882802729</v>
      </c>
      <c r="Q569" s="79">
        <v>33.412317276000984</v>
      </c>
      <c r="R569" s="79">
        <v>7409.1748046875018</v>
      </c>
      <c r="S569" s="79">
        <v>47146.613845703127</v>
      </c>
      <c r="T569" s="79">
        <v>20926.666138671892</v>
      </c>
      <c r="U569" s="79">
        <v>9638.6073398437493</v>
      </c>
      <c r="V569" s="79">
        <v>72711.289913781264</v>
      </c>
      <c r="W569" s="79">
        <v>3849.4460449218705</v>
      </c>
      <c r="X569" s="79">
        <v>18156.803814129868</v>
      </c>
      <c r="Y569" s="79">
        <v>13030.779914062499</v>
      </c>
      <c r="Z569" s="79">
        <v>387.16443927001961</v>
      </c>
      <c r="AA569" s="79">
        <v>30739.208851562482</v>
      </c>
      <c r="AB569" s="79">
        <v>30336.31394140625</v>
      </c>
      <c r="AC569" s="79">
        <v>31309.173637142438</v>
      </c>
      <c r="AD569" s="79">
        <v>43162.778757374996</v>
      </c>
      <c r="AE569" s="79">
        <v>9165.2384490472323</v>
      </c>
      <c r="AF569" s="79">
        <v>21.401029612903226</v>
      </c>
      <c r="AG569" s="79">
        <v>26427.611367187503</v>
      </c>
      <c r="AH569" s="79">
        <v>48477.542078406237</v>
      </c>
      <c r="AI569" s="79">
        <v>13532.292529296868</v>
      </c>
      <c r="AJ569" s="79">
        <v>122.57251367187496</v>
      </c>
      <c r="AK569" s="79">
        <v>6683.1063762634276</v>
      </c>
      <c r="AL569" s="79">
        <v>24549.77176562501</v>
      </c>
      <c r="AM569" s="79">
        <v>24187.1103539219</v>
      </c>
      <c r="AN569" s="79">
        <v>6087.9032226562413</v>
      </c>
      <c r="AO569" s="79">
        <v>55594.320094726558</v>
      </c>
      <c r="AP569" s="79">
        <v>589.856201171875</v>
      </c>
      <c r="AQ569" s="79">
        <v>67673.860253906256</v>
      </c>
      <c r="AR569" s="79">
        <v>52422.014694492173</v>
      </c>
      <c r="AS569" s="79">
        <v>58648.651441406262</v>
      </c>
      <c r="AT569" s="79">
        <v>13868.356794476347</v>
      </c>
      <c r="AU569" s="79">
        <v>58728.344972656254</v>
      </c>
      <c r="AV569" s="79">
        <v>28736.007608156247</v>
      </c>
      <c r="AW569" s="79">
        <v>4807.9474197030086</v>
      </c>
      <c r="AX569" s="79">
        <v>47567.484211425777</v>
      </c>
      <c r="AY569" s="79">
        <v>64654.153263875021</v>
      </c>
    </row>
    <row r="570" spans="1:51" x14ac:dyDescent="0.25">
      <c r="A570" s="77">
        <v>43823</v>
      </c>
      <c r="B570" s="78">
        <v>17</v>
      </c>
      <c r="C570" s="79">
        <v>37810.26396874999</v>
      </c>
      <c r="D570" s="79">
        <v>39422.435078781251</v>
      </c>
      <c r="E570" s="79">
        <v>23245.300800781246</v>
      </c>
      <c r="F570" s="79">
        <v>71506.868539062503</v>
      </c>
      <c r="G570" s="79">
        <v>34832.700240907652</v>
      </c>
      <c r="H570" s="79">
        <v>6582.6178318593738</v>
      </c>
      <c r="I570" s="79">
        <v>39362.260938476553</v>
      </c>
      <c r="J570" s="79">
        <v>127.6013126373291</v>
      </c>
      <c r="K570" s="79">
        <v>19609.659704796897</v>
      </c>
      <c r="L570" s="79">
        <v>9964.4976169999882</v>
      </c>
      <c r="M570" s="79">
        <v>26942.72125668389</v>
      </c>
      <c r="N570" s="79">
        <v>16828.680449218751</v>
      </c>
      <c r="O570" s="79">
        <v>49625.145617015623</v>
      </c>
      <c r="P570" s="79">
        <v>4302.7561431821323</v>
      </c>
      <c r="Q570" s="79">
        <v>33.385388374328613</v>
      </c>
      <c r="R570" s="79">
        <v>7510.0011352538986</v>
      </c>
      <c r="S570" s="79">
        <v>46130.643767578142</v>
      </c>
      <c r="T570" s="79">
        <v>20068.33657421876</v>
      </c>
      <c r="U570" s="79">
        <v>9452.78119726562</v>
      </c>
      <c r="V570" s="79">
        <v>72476.208456062493</v>
      </c>
      <c r="W570" s="79">
        <v>3882.92585449219</v>
      </c>
      <c r="X570" s="79">
        <v>17768.588668660923</v>
      </c>
      <c r="Y570" s="79">
        <v>12141.649300781248</v>
      </c>
      <c r="Z570" s="79">
        <v>399.87579081420904</v>
      </c>
      <c r="AA570" s="79">
        <v>30084.307207031259</v>
      </c>
      <c r="AB570" s="79">
        <v>27560.823216796874</v>
      </c>
      <c r="AC570" s="79">
        <v>30477.717120072888</v>
      </c>
      <c r="AD570" s="79">
        <v>43053.188666187489</v>
      </c>
      <c r="AE570" s="79">
        <v>8651.3662750036547</v>
      </c>
      <c r="AF570" s="79">
        <v>21.401029612903226</v>
      </c>
      <c r="AG570" s="79">
        <v>25634.334230468747</v>
      </c>
      <c r="AH570" s="79">
        <v>49486.403667687526</v>
      </c>
      <c r="AI570" s="79">
        <v>13137.743701171881</v>
      </c>
      <c r="AJ570" s="79">
        <v>103.20203295898398</v>
      </c>
      <c r="AK570" s="79">
        <v>6568.2242007177738</v>
      </c>
      <c r="AL570" s="79">
        <v>24253.187964843757</v>
      </c>
      <c r="AM570" s="79">
        <v>23822.596458906257</v>
      </c>
      <c r="AN570" s="79">
        <v>6681.0881347656305</v>
      </c>
      <c r="AO570" s="79">
        <v>53596.540379882805</v>
      </c>
      <c r="AP570" s="79">
        <v>571.75021362304597</v>
      </c>
      <c r="AQ570" s="79">
        <v>62195.235330078125</v>
      </c>
      <c r="AR570" s="79">
        <v>50544.144406140622</v>
      </c>
      <c r="AS570" s="79">
        <v>58148.584322265619</v>
      </c>
      <c r="AT570" s="79">
        <v>13621.13056973341</v>
      </c>
      <c r="AU570" s="79">
        <v>57064.746164062512</v>
      </c>
      <c r="AV570" s="79">
        <v>28479.912910187511</v>
      </c>
      <c r="AW570" s="79">
        <v>4993.7023548185825</v>
      </c>
      <c r="AX570" s="79">
        <v>47725.614011230464</v>
      </c>
      <c r="AY570" s="79">
        <v>58548.746840343745</v>
      </c>
    </row>
    <row r="571" spans="1:51" x14ac:dyDescent="0.25">
      <c r="A571" s="77">
        <v>43823</v>
      </c>
      <c r="B571" s="78">
        <v>18</v>
      </c>
      <c r="C571" s="79">
        <v>36669.193710937478</v>
      </c>
      <c r="D571" s="79">
        <v>39423.595902031258</v>
      </c>
      <c r="E571" s="79">
        <v>23698.220869140619</v>
      </c>
      <c r="F571" s="79">
        <v>69148.589437500021</v>
      </c>
      <c r="G571" s="79">
        <v>37047.450159399268</v>
      </c>
      <c r="H571" s="79">
        <v>5464.8199438906122</v>
      </c>
      <c r="I571" s="79">
        <v>37238.512186523403</v>
      </c>
      <c r="J571" s="79">
        <v>133.80256652832031</v>
      </c>
      <c r="K571" s="79">
        <v>19339.997906875004</v>
      </c>
      <c r="L571" s="79">
        <v>10445.810533992186</v>
      </c>
      <c r="M571" s="79">
        <v>26165.964358203717</v>
      </c>
      <c r="N571" s="79">
        <v>13239.264937499996</v>
      </c>
      <c r="O571" s="79">
        <v>48176.109918843773</v>
      </c>
      <c r="P571" s="79">
        <v>4188.0391342172934</v>
      </c>
      <c r="Q571" s="79">
        <v>33.848190307617188</v>
      </c>
      <c r="R571" s="79">
        <v>7596.9319580078045</v>
      </c>
      <c r="S571" s="79">
        <v>42267.824031250042</v>
      </c>
      <c r="T571" s="79">
        <v>19901.35386718751</v>
      </c>
      <c r="U571" s="79">
        <v>9073.2217617187507</v>
      </c>
      <c r="V571" s="79">
        <v>72127.607033906228</v>
      </c>
      <c r="W571" s="79">
        <v>3638.599829101564</v>
      </c>
      <c r="X571" s="79">
        <v>18768.172144211312</v>
      </c>
      <c r="Y571" s="79">
        <v>11618.567160156252</v>
      </c>
      <c r="Z571" s="79">
        <v>398.48209411010743</v>
      </c>
      <c r="AA571" s="79">
        <v>29938.822509765636</v>
      </c>
      <c r="AB571" s="79">
        <v>25286.311214843747</v>
      </c>
      <c r="AC571" s="79">
        <v>29610.175779458899</v>
      </c>
      <c r="AD571" s="79">
        <v>43435.942290031257</v>
      </c>
      <c r="AE571" s="79">
        <v>8269.2085311047376</v>
      </c>
      <c r="AF571" s="79">
        <v>21.401029612903226</v>
      </c>
      <c r="AG571" s="79">
        <v>26026.64060546875</v>
      </c>
      <c r="AH571" s="79">
        <v>50820.568919062483</v>
      </c>
      <c r="AI571" s="79">
        <v>12822.821582031251</v>
      </c>
      <c r="AJ571" s="79">
        <v>86.009137207032097</v>
      </c>
      <c r="AK571" s="79">
        <v>6345.3952752197265</v>
      </c>
      <c r="AL571" s="79">
        <v>24499.035935546897</v>
      </c>
      <c r="AM571" s="79">
        <v>23759.120859093742</v>
      </c>
      <c r="AN571" s="79">
        <v>6846.4166503906308</v>
      </c>
      <c r="AO571" s="79">
        <v>52704.756254882792</v>
      </c>
      <c r="AP571" s="79">
        <v>581.21832275390602</v>
      </c>
      <c r="AQ571" s="79">
        <v>57053.635126953122</v>
      </c>
      <c r="AR571" s="79">
        <v>49641.371578375001</v>
      </c>
      <c r="AS571" s="79">
        <v>58596.12897070311</v>
      </c>
      <c r="AT571" s="79">
        <v>12879.087998877665</v>
      </c>
      <c r="AU571" s="79">
        <v>56071.965812500013</v>
      </c>
      <c r="AV571" s="79">
        <v>28635.695271593744</v>
      </c>
      <c r="AW571" s="79">
        <v>4737.0722867846616</v>
      </c>
      <c r="AX571" s="79">
        <v>48233.189875488293</v>
      </c>
      <c r="AY571" s="79">
        <v>54402.232883531273</v>
      </c>
    </row>
    <row r="572" spans="1:51" x14ac:dyDescent="0.25">
      <c r="A572" s="77">
        <v>43823</v>
      </c>
      <c r="B572" s="78">
        <v>19</v>
      </c>
      <c r="C572" s="79">
        <v>35384.473417968737</v>
      </c>
      <c r="D572" s="79">
        <v>39085.269139218748</v>
      </c>
      <c r="E572" s="79">
        <v>23006.073857421867</v>
      </c>
      <c r="F572" s="79">
        <v>66729.458574218719</v>
      </c>
      <c r="G572" s="79">
        <v>38010.69786890463</v>
      </c>
      <c r="H572" s="79">
        <v>4275.7934596757805</v>
      </c>
      <c r="I572" s="79">
        <v>35145.865180664056</v>
      </c>
      <c r="J572" s="79">
        <v>144.12437438964849</v>
      </c>
      <c r="K572" s="79">
        <v>19094.741105828132</v>
      </c>
      <c r="L572" s="79">
        <v>11066.754680398441</v>
      </c>
      <c r="M572" s="79">
        <v>25672.025693327982</v>
      </c>
      <c r="N572" s="79">
        <v>13118.903031249998</v>
      </c>
      <c r="O572" s="79">
        <v>47196.540913578123</v>
      </c>
      <c r="P572" s="79">
        <v>4036.8950221347532</v>
      </c>
      <c r="Q572" s="79">
        <v>34.148857116699219</v>
      </c>
      <c r="R572" s="79">
        <v>7878.8208007812491</v>
      </c>
      <c r="S572" s="79">
        <v>44695.270966796881</v>
      </c>
      <c r="T572" s="79">
        <v>18841.09150390626</v>
      </c>
      <c r="U572" s="79">
        <v>8655.1313808593804</v>
      </c>
      <c r="V572" s="79">
        <v>72433.421653093756</v>
      </c>
      <c r="W572" s="79">
        <v>3784.3783691406297</v>
      </c>
      <c r="X572" s="79">
        <v>17297.728553567544</v>
      </c>
      <c r="Y572" s="79">
        <v>10166.384761718751</v>
      </c>
      <c r="Z572" s="79">
        <v>405.05860137939453</v>
      </c>
      <c r="AA572" s="79">
        <v>30356.288468750008</v>
      </c>
      <c r="AB572" s="79">
        <v>22664.399798828119</v>
      </c>
      <c r="AC572" s="79">
        <v>28619.891389413358</v>
      </c>
      <c r="AD572" s="79">
        <v>44628.735702687503</v>
      </c>
      <c r="AE572" s="79">
        <v>10151.75879443407</v>
      </c>
      <c r="AF572" s="79">
        <v>21.401029612903226</v>
      </c>
      <c r="AG572" s="79">
        <v>26111.369382812503</v>
      </c>
      <c r="AH572" s="79">
        <v>52447.415398625002</v>
      </c>
      <c r="AI572" s="79">
        <v>12422.009570312501</v>
      </c>
      <c r="AJ572" s="79">
        <v>79.934770996092823</v>
      </c>
      <c r="AK572" s="79">
        <v>5949.0347332995598</v>
      </c>
      <c r="AL572" s="79">
        <v>24730.177119140619</v>
      </c>
      <c r="AM572" s="79">
        <v>24465.664036343755</v>
      </c>
      <c r="AN572" s="79">
        <v>6304.8685058593801</v>
      </c>
      <c r="AO572" s="79">
        <v>51857.331912109374</v>
      </c>
      <c r="AP572" s="79">
        <v>562.76736450195301</v>
      </c>
      <c r="AQ572" s="79">
        <v>53331.732207031251</v>
      </c>
      <c r="AR572" s="79">
        <v>49344.439520460932</v>
      </c>
      <c r="AS572" s="79">
        <v>59012.752666015636</v>
      </c>
      <c r="AT572" s="79">
        <v>12478.650799816065</v>
      </c>
      <c r="AU572" s="79">
        <v>55805.74207226561</v>
      </c>
      <c r="AV572" s="79">
        <v>29590.045009218757</v>
      </c>
      <c r="AW572" s="79">
        <v>4877.8510657250808</v>
      </c>
      <c r="AX572" s="79">
        <v>48937.979035644523</v>
      </c>
      <c r="AY572" s="79">
        <v>52117.164589593769</v>
      </c>
    </row>
    <row r="573" spans="1:51" x14ac:dyDescent="0.25">
      <c r="A573" s="77">
        <v>43823</v>
      </c>
      <c r="B573" s="78">
        <v>20</v>
      </c>
      <c r="C573" s="79">
        <v>34123.926687499996</v>
      </c>
      <c r="D573" s="79">
        <v>39368.667713968753</v>
      </c>
      <c r="E573" s="79">
        <v>21675.031816406256</v>
      </c>
      <c r="F573" s="79">
        <v>61916.608281249995</v>
      </c>
      <c r="G573" s="79">
        <v>35470.400002030743</v>
      </c>
      <c r="H573" s="79">
        <v>3449.7876216523382</v>
      </c>
      <c r="I573" s="79">
        <v>32241.743444335934</v>
      </c>
      <c r="J573" s="79">
        <v>138.18503189086908</v>
      </c>
      <c r="K573" s="79">
        <v>18987.263060312514</v>
      </c>
      <c r="L573" s="79">
        <v>9882.3381782968791</v>
      </c>
      <c r="M573" s="79">
        <v>25104.695748389029</v>
      </c>
      <c r="N573" s="79">
        <v>12023.233800781258</v>
      </c>
      <c r="O573" s="79">
        <v>47171.929016585949</v>
      </c>
      <c r="P573" s="79">
        <v>3634.884381272826</v>
      </c>
      <c r="Q573" s="79">
        <v>33.673416137695313</v>
      </c>
      <c r="R573" s="79">
        <v>7668.997351074222</v>
      </c>
      <c r="S573" s="79">
        <v>47491.114734375013</v>
      </c>
      <c r="T573" s="79">
        <v>16337.732012695322</v>
      </c>
      <c r="U573" s="79">
        <v>8264.9388291015603</v>
      </c>
      <c r="V573" s="79">
        <v>70373.889467624991</v>
      </c>
      <c r="W573" s="79">
        <v>3643.5162719726541</v>
      </c>
      <c r="X573" s="79">
        <v>17057.975489033463</v>
      </c>
      <c r="Y573" s="79">
        <v>10070.335457031249</v>
      </c>
      <c r="Z573" s="79">
        <v>414.64993727416993</v>
      </c>
      <c r="AA573" s="79">
        <v>30648.39136523438</v>
      </c>
      <c r="AB573" s="79">
        <v>20857.535115234386</v>
      </c>
      <c r="AC573" s="79">
        <v>27312.563208949676</v>
      </c>
      <c r="AD573" s="79">
        <v>43852.222163312508</v>
      </c>
      <c r="AE573" s="79">
        <v>9031.6238993451734</v>
      </c>
      <c r="AF573" s="79">
        <v>21.401029612903226</v>
      </c>
      <c r="AG573" s="79">
        <v>26357.178414062495</v>
      </c>
      <c r="AH573" s="79">
        <v>53710.421178781253</v>
      </c>
      <c r="AI573" s="79">
        <v>11212.55688476562</v>
      </c>
      <c r="AJ573" s="79">
        <v>76.726384033202805</v>
      </c>
      <c r="AK573" s="79">
        <v>5798.2259453372144</v>
      </c>
      <c r="AL573" s="79">
        <v>25459.015115234357</v>
      </c>
      <c r="AM573" s="79">
        <v>23300.778579734364</v>
      </c>
      <c r="AN573" s="79">
        <v>6163.1671875000102</v>
      </c>
      <c r="AO573" s="79">
        <v>50916.464094726558</v>
      </c>
      <c r="AP573" s="79">
        <v>433.28067419433501</v>
      </c>
      <c r="AQ573" s="79">
        <v>48447.232715820319</v>
      </c>
      <c r="AR573" s="79">
        <v>49839.202985578144</v>
      </c>
      <c r="AS573" s="79">
        <v>60089.975525390626</v>
      </c>
      <c r="AT573" s="79">
        <v>12036.905142522326</v>
      </c>
      <c r="AU573" s="79">
        <v>55077.210966796876</v>
      </c>
      <c r="AV573" s="79">
        <v>29883.929026812504</v>
      </c>
      <c r="AW573" s="79">
        <v>4851.2435611921755</v>
      </c>
      <c r="AX573" s="79">
        <v>49480.412399902343</v>
      </c>
      <c r="AY573" s="79">
        <v>45956.640375078132</v>
      </c>
    </row>
    <row r="574" spans="1:51" x14ac:dyDescent="0.25">
      <c r="A574" s="77">
        <v>43823</v>
      </c>
      <c r="B574" s="78">
        <v>21</v>
      </c>
      <c r="C574" s="79">
        <v>30977.402214843754</v>
      </c>
      <c r="D574" s="79">
        <v>39443.241188625005</v>
      </c>
      <c r="E574" s="79">
        <v>20778.35224609376</v>
      </c>
      <c r="F574" s="79">
        <v>57241.850347656291</v>
      </c>
      <c r="G574" s="79">
        <v>38284.635587056044</v>
      </c>
      <c r="H574" s="79">
        <v>2985.0817785624995</v>
      </c>
      <c r="I574" s="79">
        <v>30283.525341796889</v>
      </c>
      <c r="J574" s="79">
        <v>147.76446533203131</v>
      </c>
      <c r="K574" s="79">
        <v>18998.768232203121</v>
      </c>
      <c r="L574" s="79">
        <v>9768.4615504921821</v>
      </c>
      <c r="M574" s="79">
        <v>25260.908745041947</v>
      </c>
      <c r="N574" s="79">
        <v>11121.768021484379</v>
      </c>
      <c r="O574" s="79">
        <v>45849.88144839061</v>
      </c>
      <c r="P574" s="79">
        <v>3567.9699054029215</v>
      </c>
      <c r="Q574" s="79">
        <v>33.294803619384751</v>
      </c>
      <c r="R574" s="79">
        <v>7556.7604248046846</v>
      </c>
      <c r="S574" s="79">
        <v>48259.953486328137</v>
      </c>
      <c r="T574" s="79">
        <v>15347.00916796875</v>
      </c>
      <c r="U574" s="79">
        <v>7948.3705332031295</v>
      </c>
      <c r="V574" s="79">
        <v>70279.571213187504</v>
      </c>
      <c r="W574" s="79">
        <v>3652.8893432617115</v>
      </c>
      <c r="X574" s="79">
        <v>16260.816774675537</v>
      </c>
      <c r="Y574" s="79">
        <v>10033.448843749999</v>
      </c>
      <c r="Z574" s="79">
        <v>397.23222836914073</v>
      </c>
      <c r="AA574" s="79">
        <v>30820.977478515611</v>
      </c>
      <c r="AB574" s="79">
        <v>19615.537175781272</v>
      </c>
      <c r="AC574" s="79">
        <v>25944.759547358361</v>
      </c>
      <c r="AD574" s="79">
        <v>43855.135530812491</v>
      </c>
      <c r="AE574" s="79">
        <v>8889.0533945312491</v>
      </c>
      <c r="AF574" s="79">
        <v>21.401029612903226</v>
      </c>
      <c r="AG574" s="79">
        <v>26307.636894531253</v>
      </c>
      <c r="AH574" s="79">
        <v>53917.143716937499</v>
      </c>
      <c r="AI574" s="79">
        <v>10886.780078124999</v>
      </c>
      <c r="AJ574" s="79">
        <v>73.02712426757904</v>
      </c>
      <c r="AK574" s="79">
        <v>5983.6490888066601</v>
      </c>
      <c r="AL574" s="79">
        <v>26383.553460937503</v>
      </c>
      <c r="AM574" s="79">
        <v>22787.86897607812</v>
      </c>
      <c r="AN574" s="79">
        <v>6228.17626953125</v>
      </c>
      <c r="AO574" s="79">
        <v>50652.086387207048</v>
      </c>
      <c r="AP574" s="79">
        <v>164.75595068359402</v>
      </c>
      <c r="AQ574" s="79">
        <v>45459.888241210931</v>
      </c>
      <c r="AR574" s="79">
        <v>49690.21715022657</v>
      </c>
      <c r="AS574" s="79">
        <v>61603.676494140629</v>
      </c>
      <c r="AT574" s="79">
        <v>11660.250337918931</v>
      </c>
      <c r="AU574" s="79">
        <v>53386.005832031231</v>
      </c>
      <c r="AV574" s="79">
        <v>29178.270046796872</v>
      </c>
      <c r="AW574" s="79">
        <v>5127.5759918853319</v>
      </c>
      <c r="AX574" s="79">
        <v>49787.190083007823</v>
      </c>
      <c r="AY574" s="79">
        <v>41216.761914624985</v>
      </c>
    </row>
    <row r="575" spans="1:51" x14ac:dyDescent="0.25">
      <c r="A575" s="77">
        <v>43823</v>
      </c>
      <c r="B575" s="78">
        <v>22</v>
      </c>
      <c r="C575" s="79">
        <v>32579.019494140637</v>
      </c>
      <c r="D575" s="79">
        <v>43583.077782218767</v>
      </c>
      <c r="E575" s="79">
        <v>22735.855341796872</v>
      </c>
      <c r="F575" s="79">
        <v>60540.94937109376</v>
      </c>
      <c r="G575" s="79">
        <v>46776.363889219065</v>
      </c>
      <c r="H575" s="79">
        <v>3277.0021238515628</v>
      </c>
      <c r="I575" s="79">
        <v>29915.553345703142</v>
      </c>
      <c r="J575" s="79">
        <v>152.92254638671881</v>
      </c>
      <c r="K575" s="79">
        <v>20380.730273187506</v>
      </c>
      <c r="L575" s="79">
        <v>10051.641539328135</v>
      </c>
      <c r="M575" s="79">
        <v>28028.403820259115</v>
      </c>
      <c r="N575" s="79">
        <v>12078.951203124996</v>
      </c>
      <c r="O575" s="79">
        <v>46765.894148015635</v>
      </c>
      <c r="P575" s="79">
        <v>3754.4476874381053</v>
      </c>
      <c r="Q575" s="79">
        <v>32.777660369873047</v>
      </c>
      <c r="R575" s="79">
        <v>8662.2709716796799</v>
      </c>
      <c r="S575" s="79">
        <v>54827.124324218748</v>
      </c>
      <c r="T575" s="79">
        <v>18148.9655107422</v>
      </c>
      <c r="U575" s="79">
        <v>10074.964455078119</v>
      </c>
      <c r="V575" s="79">
        <v>78835.089896406236</v>
      </c>
      <c r="W575" s="79">
        <v>3949.0098999023403</v>
      </c>
      <c r="X575" s="79">
        <v>17566.234160183605</v>
      </c>
      <c r="Y575" s="79">
        <v>11122.1057265625</v>
      </c>
      <c r="Z575" s="79">
        <v>400.3268184814454</v>
      </c>
      <c r="AA575" s="79">
        <v>34132.970849609381</v>
      </c>
      <c r="AB575" s="79">
        <v>19045.963921875009</v>
      </c>
      <c r="AC575" s="79">
        <v>29188.970464677146</v>
      </c>
      <c r="AD575" s="79">
        <v>50296.285585593752</v>
      </c>
      <c r="AE575" s="79">
        <v>10090.505800781248</v>
      </c>
      <c r="AF575" s="79">
        <v>21.401029612903226</v>
      </c>
      <c r="AG575" s="79">
        <v>29011.172457031247</v>
      </c>
      <c r="AH575" s="79">
        <v>60804.194291281259</v>
      </c>
      <c r="AI575" s="79">
        <v>12215.34418945313</v>
      </c>
      <c r="AJ575" s="79">
        <v>76.19802270507688</v>
      </c>
      <c r="AK575" s="79">
        <v>6290.8588222654998</v>
      </c>
      <c r="AL575" s="79">
        <v>29608.286703124999</v>
      </c>
      <c r="AM575" s="79">
        <v>25863.053914296837</v>
      </c>
      <c r="AN575" s="79">
        <v>7090.2934082031297</v>
      </c>
      <c r="AO575" s="79">
        <v>55325.830020507812</v>
      </c>
      <c r="AP575" s="79">
        <v>244.64307238769393</v>
      </c>
      <c r="AQ575" s="79">
        <v>45230.402341796878</v>
      </c>
      <c r="AR575" s="79">
        <v>53929.263806062496</v>
      </c>
      <c r="AS575" s="79">
        <v>68167.802037109344</v>
      </c>
      <c r="AT575" s="79">
        <v>12551.547112026088</v>
      </c>
      <c r="AU575" s="79">
        <v>55874.167849609381</v>
      </c>
      <c r="AV575" s="79">
        <v>34368.09607979688</v>
      </c>
      <c r="AW575" s="79">
        <v>5915.7518921245883</v>
      </c>
      <c r="AX575" s="79">
        <v>57369.698105468771</v>
      </c>
      <c r="AY575" s="79">
        <v>40454.446174468751</v>
      </c>
    </row>
    <row r="576" spans="1:51" x14ac:dyDescent="0.25">
      <c r="A576" s="77">
        <v>43823</v>
      </c>
      <c r="B576" s="78">
        <v>23</v>
      </c>
      <c r="C576" s="79">
        <v>31951.119007812522</v>
      </c>
      <c r="D576" s="79">
        <v>43176.68076440625</v>
      </c>
      <c r="E576" s="79">
        <v>22815.725390624993</v>
      </c>
      <c r="F576" s="79">
        <v>59058.995507812499</v>
      </c>
      <c r="G576" s="79">
        <v>46931.800824328122</v>
      </c>
      <c r="H576" s="79">
        <v>3375.320008250002</v>
      </c>
      <c r="I576" s="79">
        <v>28143.443220214849</v>
      </c>
      <c r="J576" s="79">
        <v>148.9823837280274</v>
      </c>
      <c r="K576" s="79">
        <v>19959.960335921856</v>
      </c>
      <c r="L576" s="79">
        <v>9939.5810109843787</v>
      </c>
      <c r="M576" s="79">
        <v>27593.173439476199</v>
      </c>
      <c r="N576" s="79">
        <v>12301.693964843738</v>
      </c>
      <c r="O576" s="79">
        <v>44712.269085085944</v>
      </c>
      <c r="P576" s="79">
        <v>3656.3828327187398</v>
      </c>
      <c r="Q576" s="79">
        <v>33.117992401123047</v>
      </c>
      <c r="R576" s="79">
        <v>8840.730541992185</v>
      </c>
      <c r="S576" s="79">
        <v>55030.728265625003</v>
      </c>
      <c r="T576" s="79">
        <v>18987.814656250001</v>
      </c>
      <c r="U576" s="79">
        <v>10721.52597460938</v>
      </c>
      <c r="V576" s="79">
        <v>78591.134475843763</v>
      </c>
      <c r="W576" s="79">
        <v>3950.61262207031</v>
      </c>
      <c r="X576" s="79">
        <v>17585.231181519513</v>
      </c>
      <c r="Y576" s="79">
        <v>11112.860835937499</v>
      </c>
      <c r="Z576" s="79">
        <v>396.74188746337893</v>
      </c>
      <c r="AA576" s="79">
        <v>34130.284457031266</v>
      </c>
      <c r="AB576" s="79">
        <v>17744.589390625006</v>
      </c>
      <c r="AC576" s="79">
        <v>29822.120007128553</v>
      </c>
      <c r="AD576" s="79">
        <v>48030.176344312502</v>
      </c>
      <c r="AE576" s="79">
        <v>10260.2489663086</v>
      </c>
      <c r="AF576" s="79">
        <v>21.401029612903226</v>
      </c>
      <c r="AG576" s="79">
        <v>28864.287074218748</v>
      </c>
      <c r="AH576" s="79">
        <v>60769.477674874994</v>
      </c>
      <c r="AI576" s="79">
        <v>12324.0875</v>
      </c>
      <c r="AJ576" s="79">
        <v>81.222510742187012</v>
      </c>
      <c r="AK576" s="79">
        <v>6101.7870996093698</v>
      </c>
      <c r="AL576" s="79">
        <v>29512.597183593763</v>
      </c>
      <c r="AM576" s="79">
        <v>25948.51259145312</v>
      </c>
      <c r="AN576" s="79">
        <v>6878.8926757812405</v>
      </c>
      <c r="AO576" s="79">
        <v>55164.368504882812</v>
      </c>
      <c r="AP576" s="79">
        <v>278.72853454589898</v>
      </c>
      <c r="AQ576" s="79">
        <v>43418.585339843754</v>
      </c>
      <c r="AR576" s="79">
        <v>53168.223263656218</v>
      </c>
      <c r="AS576" s="79">
        <v>67519.268642578143</v>
      </c>
      <c r="AT576" s="79">
        <v>12185.866168660332</v>
      </c>
      <c r="AU576" s="79">
        <v>53690.740425781252</v>
      </c>
      <c r="AV576" s="79">
        <v>35907.975437921865</v>
      </c>
      <c r="AW576" s="79">
        <v>6309.4515413627523</v>
      </c>
      <c r="AX576" s="79">
        <v>58320.503061523435</v>
      </c>
      <c r="AY576" s="79">
        <v>39054.940364359376</v>
      </c>
    </row>
    <row r="577" spans="1:51" x14ac:dyDescent="0.25">
      <c r="A577" s="77">
        <v>43823</v>
      </c>
      <c r="B577" s="78">
        <v>24</v>
      </c>
      <c r="C577" s="79">
        <v>29693.664160156251</v>
      </c>
      <c r="D577" s="79">
        <v>38295.978187656241</v>
      </c>
      <c r="E577" s="79">
        <v>20814.005605468752</v>
      </c>
      <c r="F577" s="79">
        <v>53941.522007812484</v>
      </c>
      <c r="G577" s="79">
        <v>41578.021885937502</v>
      </c>
      <c r="H577" s="79">
        <v>3267.3880470781264</v>
      </c>
      <c r="I577" s="79">
        <v>25433.720226562513</v>
      </c>
      <c r="J577" s="79">
        <v>134.07695770263669</v>
      </c>
      <c r="K577" s="79">
        <v>17916.238083515611</v>
      </c>
      <c r="L577" s="79">
        <v>9375.3920611796821</v>
      </c>
      <c r="M577" s="79">
        <v>25083.799111415323</v>
      </c>
      <c r="N577" s="79">
        <v>11527.036113281247</v>
      </c>
      <c r="O577" s="79">
        <v>40075.178681312485</v>
      </c>
      <c r="P577" s="79">
        <v>3436.2080858828199</v>
      </c>
      <c r="Q577" s="79">
        <v>32.547836780548103</v>
      </c>
      <c r="R577" s="79">
        <v>7662.264367675778</v>
      </c>
      <c r="S577" s="79">
        <v>48433.34904687501</v>
      </c>
      <c r="T577" s="79">
        <v>17800.677103515631</v>
      </c>
      <c r="U577" s="79">
        <v>9963.5001484375007</v>
      </c>
      <c r="V577" s="79">
        <v>70208.595346031245</v>
      </c>
      <c r="W577" s="79">
        <v>3431.4282226562445</v>
      </c>
      <c r="X577" s="79">
        <v>16274.347594714842</v>
      </c>
      <c r="Y577" s="79">
        <v>9593.6119023437495</v>
      </c>
      <c r="Z577" s="79">
        <v>396.51843948974613</v>
      </c>
      <c r="AA577" s="79">
        <v>30105.831205078146</v>
      </c>
      <c r="AB577" s="79">
        <v>16345.982351562508</v>
      </c>
      <c r="AC577" s="79">
        <v>27480.05205436299</v>
      </c>
      <c r="AD577" s="79">
        <v>41646.21575981249</v>
      </c>
      <c r="AE577" s="79">
        <v>9256.6556142578211</v>
      </c>
      <c r="AF577" s="79">
        <v>21.401029612903226</v>
      </c>
      <c r="AG577" s="79">
        <v>25279.66703515625</v>
      </c>
      <c r="AH577" s="79">
        <v>49246.005706343742</v>
      </c>
      <c r="AI577" s="79">
        <v>10969.11479492187</v>
      </c>
      <c r="AJ577" s="79">
        <v>70.548329101563013</v>
      </c>
      <c r="AK577" s="79">
        <v>5714.8393310546799</v>
      </c>
      <c r="AL577" s="79">
        <v>26363.702355468766</v>
      </c>
      <c r="AM577" s="79">
        <v>22584.173212687521</v>
      </c>
      <c r="AN577" s="79">
        <v>5709.5013671874995</v>
      </c>
      <c r="AO577" s="79">
        <v>48932.575863281243</v>
      </c>
      <c r="AP577" s="79">
        <v>247.06177209472597</v>
      </c>
      <c r="AQ577" s="79">
        <v>40701.825491210926</v>
      </c>
      <c r="AR577" s="79">
        <v>47484.910940250011</v>
      </c>
      <c r="AS577" s="79">
        <v>59460.906332031234</v>
      </c>
      <c r="AT577" s="79">
        <v>11326.93986446722</v>
      </c>
      <c r="AU577" s="79">
        <v>47787.116291015634</v>
      </c>
      <c r="AV577" s="79">
        <v>30886.406248078125</v>
      </c>
      <c r="AW577" s="79">
        <v>7924.6628227141573</v>
      </c>
      <c r="AX577" s="79">
        <v>51142.640390625013</v>
      </c>
      <c r="AY577" s="79">
        <v>36926.217836875017</v>
      </c>
    </row>
    <row r="578" spans="1:51" x14ac:dyDescent="0.25">
      <c r="A578" s="77">
        <v>43824</v>
      </c>
      <c r="B578" s="78">
        <v>1</v>
      </c>
      <c r="C578" s="79">
        <v>28378.812847656263</v>
      </c>
      <c r="D578" s="79">
        <v>34348.09978650001</v>
      </c>
      <c r="E578" s="79">
        <v>19053.890810546884</v>
      </c>
      <c r="F578" s="79">
        <v>50968.727343750004</v>
      </c>
      <c r="G578" s="79">
        <v>37581.177630374994</v>
      </c>
      <c r="H578" s="79">
        <v>3208.867260195314</v>
      </c>
      <c r="I578" s="79">
        <v>23159.072976074214</v>
      </c>
      <c r="J578" s="79">
        <v>123.4889678955078</v>
      </c>
      <c r="K578" s="79">
        <v>16318.945300367192</v>
      </c>
      <c r="L578" s="79">
        <v>8959.6949711562465</v>
      </c>
      <c r="M578" s="79">
        <v>23808.56227709298</v>
      </c>
      <c r="N578" s="79">
        <v>10924.094710937507</v>
      </c>
      <c r="O578" s="79">
        <v>35825.116265023418</v>
      </c>
      <c r="P578" s="79">
        <v>3149.0721196171899</v>
      </c>
      <c r="Q578" s="79">
        <v>31.82516145706176</v>
      </c>
      <c r="R578" s="79">
        <v>7002.2072265624993</v>
      </c>
      <c r="S578" s="79">
        <v>43926.526226562499</v>
      </c>
      <c r="T578" s="79">
        <v>17028.94290332032</v>
      </c>
      <c r="U578" s="79">
        <v>9500.3909218749995</v>
      </c>
      <c r="V578" s="79">
        <v>64898.535428093746</v>
      </c>
      <c r="W578" s="79">
        <v>3327.2984375000001</v>
      </c>
      <c r="X578" s="79">
        <v>15392.678772253905</v>
      </c>
      <c r="Y578" s="79">
        <v>8777.9264765624994</v>
      </c>
      <c r="Z578" s="79">
        <v>370.32614618530278</v>
      </c>
      <c r="AA578" s="79">
        <v>27099.167455078124</v>
      </c>
      <c r="AB578" s="79">
        <v>15251.893070312506</v>
      </c>
      <c r="AC578" s="79">
        <v>25893.116026104417</v>
      </c>
      <c r="AD578" s="79">
        <v>38504.748196718763</v>
      </c>
      <c r="AE578" s="79">
        <v>8552.0591171875094</v>
      </c>
      <c r="AF578" s="79">
        <v>21.401029612903226</v>
      </c>
      <c r="AG578" s="79">
        <v>22817.101757812496</v>
      </c>
      <c r="AH578" s="79">
        <v>44354.197656125012</v>
      </c>
      <c r="AI578" s="79">
        <v>10250.32978515626</v>
      </c>
      <c r="AJ578" s="79">
        <v>79.865018310548123</v>
      </c>
      <c r="AK578" s="79">
        <v>5580.3766113281299</v>
      </c>
      <c r="AL578" s="79">
        <v>24060.395523437517</v>
      </c>
      <c r="AM578" s="79">
        <v>20645.771584406248</v>
      </c>
      <c r="AN578" s="79">
        <v>5077.3058349609291</v>
      </c>
      <c r="AO578" s="79">
        <v>44932.935026855477</v>
      </c>
      <c r="AP578" s="79">
        <v>203.15622888183603</v>
      </c>
      <c r="AQ578" s="79">
        <v>38906.177129882832</v>
      </c>
      <c r="AR578" s="79">
        <v>42949.7348966875</v>
      </c>
      <c r="AS578" s="79">
        <v>53148.36849218751</v>
      </c>
      <c r="AT578" s="79">
        <v>10732.035857305438</v>
      </c>
      <c r="AU578" s="79">
        <v>44126.516818359371</v>
      </c>
      <c r="AV578" s="79">
        <v>27832.260470390633</v>
      </c>
      <c r="AW578" s="79">
        <v>8133.90449286496</v>
      </c>
      <c r="AX578" s="79">
        <v>46253.819543457052</v>
      </c>
      <c r="AY578" s="79">
        <v>35680.117236312501</v>
      </c>
    </row>
    <row r="579" spans="1:51" x14ac:dyDescent="0.25">
      <c r="A579" s="77">
        <v>43824</v>
      </c>
      <c r="B579" s="78">
        <v>2</v>
      </c>
      <c r="C579" s="79">
        <v>27205.79613476562</v>
      </c>
      <c r="D579" s="79">
        <v>32313.483637656256</v>
      </c>
      <c r="E579" s="79">
        <v>17869.613281250015</v>
      </c>
      <c r="F579" s="79">
        <v>48969.081726562486</v>
      </c>
      <c r="G579" s="79">
        <v>34657.445009828123</v>
      </c>
      <c r="H579" s="79">
        <v>3125.5903239648451</v>
      </c>
      <c r="I579" s="79">
        <v>21893.844009765617</v>
      </c>
      <c r="J579" s="79">
        <v>110.95269966125491</v>
      </c>
      <c r="K579" s="79">
        <v>15343.945465851581</v>
      </c>
      <c r="L579" s="79">
        <v>8738.5790606640712</v>
      </c>
      <c r="M579" s="79">
        <v>22940.973915239781</v>
      </c>
      <c r="N579" s="79">
        <v>10270.117804687519</v>
      </c>
      <c r="O579" s="79">
        <v>33446.043969937498</v>
      </c>
      <c r="P579" s="79">
        <v>3089.3857800156202</v>
      </c>
      <c r="Q579" s="79">
        <v>31.192841529846188</v>
      </c>
      <c r="R579" s="79">
        <v>6507.4802246093677</v>
      </c>
      <c r="S579" s="79">
        <v>41161.690482421865</v>
      </c>
      <c r="T579" s="79">
        <v>16003.038364257807</v>
      </c>
      <c r="U579" s="79">
        <v>8864.9306796875098</v>
      </c>
      <c r="V579" s="79">
        <v>61038.63710059374</v>
      </c>
      <c r="W579" s="79">
        <v>3067.3531250000005</v>
      </c>
      <c r="X579" s="79">
        <v>14993.423062136715</v>
      </c>
      <c r="Y579" s="79">
        <v>8243.182667968751</v>
      </c>
      <c r="Z579" s="79">
        <v>345.0558669677734</v>
      </c>
      <c r="AA579" s="79">
        <v>25320.771072265652</v>
      </c>
      <c r="AB579" s="79">
        <v>14726.293244140634</v>
      </c>
      <c r="AC579" s="79">
        <v>24485.757472547597</v>
      </c>
      <c r="AD579" s="79">
        <v>35021.583882218743</v>
      </c>
      <c r="AE579" s="79">
        <v>8157.8756108398484</v>
      </c>
      <c r="AF579" s="79">
        <v>21.401029612903226</v>
      </c>
      <c r="AG579" s="79">
        <v>21385.122628906247</v>
      </c>
      <c r="AH579" s="79">
        <v>42533.672132999993</v>
      </c>
      <c r="AI579" s="79">
        <v>9871.6389648437598</v>
      </c>
      <c r="AJ579" s="79">
        <v>72.368133544922102</v>
      </c>
      <c r="AK579" s="79">
        <v>5379.4462597656302</v>
      </c>
      <c r="AL579" s="79">
        <v>22448.545478515614</v>
      </c>
      <c r="AM579" s="79">
        <v>19497.738553187501</v>
      </c>
      <c r="AN579" s="79">
        <v>4721.2490478515601</v>
      </c>
      <c r="AO579" s="79">
        <v>42804.070075683594</v>
      </c>
      <c r="AP579" s="79">
        <v>178.02078649902299</v>
      </c>
      <c r="AQ579" s="79">
        <v>37571.836997070321</v>
      </c>
      <c r="AR579" s="79">
        <v>40772.952948390594</v>
      </c>
      <c r="AS579" s="79">
        <v>49801.93982421876</v>
      </c>
      <c r="AT579" s="79">
        <v>10515.499459578858</v>
      </c>
      <c r="AU579" s="79">
        <v>42126.629253906278</v>
      </c>
      <c r="AV579" s="79">
        <v>26224.144021359392</v>
      </c>
      <c r="AW579" s="79">
        <v>7738.7690395700738</v>
      </c>
      <c r="AX579" s="79">
        <v>43474.173603515628</v>
      </c>
      <c r="AY579" s="79">
        <v>34707.86561801561</v>
      </c>
    </row>
    <row r="580" spans="1:51" x14ac:dyDescent="0.25">
      <c r="A580" s="77">
        <v>43824</v>
      </c>
      <c r="B580" s="78">
        <v>3</v>
      </c>
      <c r="C580" s="79">
        <v>25336.999527343742</v>
      </c>
      <c r="D580" s="79">
        <v>30134.128549015615</v>
      </c>
      <c r="E580" s="79">
        <v>16330.541542968749</v>
      </c>
      <c r="F580" s="79">
        <v>45818.383615234372</v>
      </c>
      <c r="G580" s="79">
        <v>26960.719269765614</v>
      </c>
      <c r="H580" s="79">
        <v>3101.9946329374993</v>
      </c>
      <c r="I580" s="79">
        <v>20932.833186523443</v>
      </c>
      <c r="J580" s="79">
        <v>98.483280181884794</v>
      </c>
      <c r="K580" s="79">
        <v>14057.865451656266</v>
      </c>
      <c r="L580" s="79">
        <v>8624.3338292890548</v>
      </c>
      <c r="M580" s="79">
        <v>21760.533149573665</v>
      </c>
      <c r="N580" s="79">
        <v>13200.834818359379</v>
      </c>
      <c r="O580" s="79">
        <v>31965.286624281263</v>
      </c>
      <c r="P580" s="79">
        <v>2870.2630674921897</v>
      </c>
      <c r="Q580" s="79">
        <v>30.75774621963502</v>
      </c>
      <c r="R580" s="79">
        <v>5770.5587402343735</v>
      </c>
      <c r="S580" s="79">
        <v>37748.886363281272</v>
      </c>
      <c r="T580" s="79">
        <v>14311.410589843761</v>
      </c>
      <c r="U580" s="79">
        <v>7737.5853291015601</v>
      </c>
      <c r="V580" s="79">
        <v>54028.162087156248</v>
      </c>
      <c r="W580" s="79">
        <v>2806.1371704101566</v>
      </c>
      <c r="X580" s="79">
        <v>14176.925346601551</v>
      </c>
      <c r="Y580" s="79">
        <v>7208.1258300781401</v>
      </c>
      <c r="Z580" s="79">
        <v>345.65502620849611</v>
      </c>
      <c r="AA580" s="79">
        <v>23378.164464843769</v>
      </c>
      <c r="AB580" s="79">
        <v>14441.418832031271</v>
      </c>
      <c r="AC580" s="79">
        <v>22364.664488653561</v>
      </c>
      <c r="AD580" s="79">
        <v>31416.591773874999</v>
      </c>
      <c r="AE580" s="79">
        <v>7552.0873154297069</v>
      </c>
      <c r="AF580" s="79">
        <v>21.401029612903226</v>
      </c>
      <c r="AG580" s="79">
        <v>19932.118968749997</v>
      </c>
      <c r="AH580" s="79">
        <v>40641.765988156243</v>
      </c>
      <c r="AI580" s="79">
        <v>9277.6818359374993</v>
      </c>
      <c r="AJ580" s="79">
        <v>62.432812011719079</v>
      </c>
      <c r="AK580" s="79">
        <v>5039.0629687499895</v>
      </c>
      <c r="AL580" s="79">
        <v>20713.641863281282</v>
      </c>
      <c r="AM580" s="79">
        <v>17879.244088968742</v>
      </c>
      <c r="AN580" s="79">
        <v>4215.7903076171897</v>
      </c>
      <c r="AO580" s="79">
        <v>39749.69172412109</v>
      </c>
      <c r="AP580" s="79">
        <v>136.32284387207102</v>
      </c>
      <c r="AQ580" s="79">
        <v>36320.144508789068</v>
      </c>
      <c r="AR580" s="79">
        <v>38204.508703351588</v>
      </c>
      <c r="AS580" s="79">
        <v>45846.966091796901</v>
      </c>
      <c r="AT580" s="79">
        <v>9879.0045794987436</v>
      </c>
      <c r="AU580" s="79">
        <v>39628.778943359386</v>
      </c>
      <c r="AV580" s="79">
        <v>23797.249352750005</v>
      </c>
      <c r="AW580" s="79">
        <v>5611.5864629040625</v>
      </c>
      <c r="AX580" s="79">
        <v>39661.708688964834</v>
      </c>
      <c r="AY580" s="79">
        <v>33502.027976859375</v>
      </c>
    </row>
    <row r="581" spans="1:51" x14ac:dyDescent="0.25">
      <c r="A581" s="77">
        <v>43824</v>
      </c>
      <c r="B581" s="78">
        <v>4</v>
      </c>
      <c r="C581" s="79">
        <v>23258.092160156259</v>
      </c>
      <c r="D581" s="79">
        <v>27748.287004781258</v>
      </c>
      <c r="E581" s="79">
        <v>14623.126298828129</v>
      </c>
      <c r="F581" s="79">
        <v>41702.016855468748</v>
      </c>
      <c r="G581" s="79">
        <v>23079.305244656254</v>
      </c>
      <c r="H581" s="79">
        <v>3024.2887621796858</v>
      </c>
      <c r="I581" s="79">
        <v>20423.145482421889</v>
      </c>
      <c r="J581" s="79">
        <v>93.083154678344698</v>
      </c>
      <c r="K581" s="79">
        <v>13061.543225093739</v>
      </c>
      <c r="L581" s="79">
        <v>8265.2310182656456</v>
      </c>
      <c r="M581" s="79">
        <v>20636.598489352495</v>
      </c>
      <c r="N581" s="79">
        <v>12471.56072265625</v>
      </c>
      <c r="O581" s="79">
        <v>30843.326228453116</v>
      </c>
      <c r="P581" s="79">
        <v>2699.3614815703099</v>
      </c>
      <c r="Q581" s="79">
        <v>30.349907875061032</v>
      </c>
      <c r="R581" s="79">
        <v>5092.3123962402351</v>
      </c>
      <c r="S581" s="79">
        <v>33874.915427734391</v>
      </c>
      <c r="T581" s="79">
        <v>12736.7081298828</v>
      </c>
      <c r="U581" s="79">
        <v>6745.9077509765502</v>
      </c>
      <c r="V581" s="79">
        <v>46785.337175953136</v>
      </c>
      <c r="W581" s="79">
        <v>2557.564611816405</v>
      </c>
      <c r="X581" s="79">
        <v>13612.20666128907</v>
      </c>
      <c r="Y581" s="79">
        <v>6540.0039609374908</v>
      </c>
      <c r="Z581" s="79">
        <v>352.95668365478508</v>
      </c>
      <c r="AA581" s="79">
        <v>21434.639069335964</v>
      </c>
      <c r="AB581" s="79">
        <v>14221.226720703133</v>
      </c>
      <c r="AC581" s="79">
        <v>20288.253757623614</v>
      </c>
      <c r="AD581" s="79">
        <v>27902.206408499995</v>
      </c>
      <c r="AE581" s="79">
        <v>6919.3879379882783</v>
      </c>
      <c r="AF581" s="79">
        <v>21.401029612903226</v>
      </c>
      <c r="AG581" s="79">
        <v>18213.691046874999</v>
      </c>
      <c r="AH581" s="79">
        <v>38096.400425374995</v>
      </c>
      <c r="AI581" s="79">
        <v>8511.7015136718692</v>
      </c>
      <c r="AJ581" s="79">
        <v>66.811244140625888</v>
      </c>
      <c r="AK581" s="79">
        <v>4836.0979541015704</v>
      </c>
      <c r="AL581" s="79">
        <v>18593.998203125011</v>
      </c>
      <c r="AM581" s="79">
        <v>16264.880466250024</v>
      </c>
      <c r="AN581" s="79">
        <v>3714.5165771484499</v>
      </c>
      <c r="AO581" s="79">
        <v>35945.87501074218</v>
      </c>
      <c r="AP581" s="79">
        <v>100.00067065429698</v>
      </c>
      <c r="AQ581" s="79">
        <v>35417.941605468761</v>
      </c>
      <c r="AR581" s="79">
        <v>35188.54416626173</v>
      </c>
      <c r="AS581" s="79">
        <v>41211.994103515615</v>
      </c>
      <c r="AT581" s="79">
        <v>9184.4938654847938</v>
      </c>
      <c r="AU581" s="79">
        <v>37360.271134765651</v>
      </c>
      <c r="AV581" s="79">
        <v>20938.037361609368</v>
      </c>
      <c r="AW581" s="79">
        <v>3890.6468605264308</v>
      </c>
      <c r="AX581" s="79">
        <v>35098.861396484375</v>
      </c>
      <c r="AY581" s="79">
        <v>32077.420334328141</v>
      </c>
    </row>
    <row r="582" spans="1:51" x14ac:dyDescent="0.25">
      <c r="A582" s="77">
        <v>43824</v>
      </c>
      <c r="B582" s="78">
        <v>5</v>
      </c>
      <c r="C582" s="79">
        <v>21865.168845703109</v>
      </c>
      <c r="D582" s="79">
        <v>25495.572865203136</v>
      </c>
      <c r="E582" s="79">
        <v>12987.680932617213</v>
      </c>
      <c r="F582" s="79">
        <v>38887.949787109377</v>
      </c>
      <c r="G582" s="79">
        <v>19955.612426718759</v>
      </c>
      <c r="H582" s="79">
        <v>3014.6529247187505</v>
      </c>
      <c r="I582" s="79">
        <v>19715.202922363285</v>
      </c>
      <c r="J582" s="79">
        <v>85.963148117065401</v>
      </c>
      <c r="K582" s="79">
        <v>12238.465763257807</v>
      </c>
      <c r="L582" s="79">
        <v>7970.9088485625025</v>
      </c>
      <c r="M582" s="79">
        <v>19881.324717627915</v>
      </c>
      <c r="N582" s="79">
        <v>11301.477167968756</v>
      </c>
      <c r="O582" s="79">
        <v>29891.844014968763</v>
      </c>
      <c r="P582" s="79">
        <v>2646.4293613671894</v>
      </c>
      <c r="Q582" s="79">
        <v>30.001439571380619</v>
      </c>
      <c r="R582" s="79">
        <v>4471.9437011718746</v>
      </c>
      <c r="S582" s="79">
        <v>30132.388116210957</v>
      </c>
      <c r="T582" s="79">
        <v>11877.897279296869</v>
      </c>
      <c r="U582" s="79">
        <v>6181.1615781250002</v>
      </c>
      <c r="V582" s="79">
        <v>42743.980637484383</v>
      </c>
      <c r="W582" s="79">
        <v>2587.3985229492191</v>
      </c>
      <c r="X582" s="79">
        <v>12935.508783503894</v>
      </c>
      <c r="Y582" s="79">
        <v>5956.3930234375111</v>
      </c>
      <c r="Z582" s="79">
        <v>332.87169044189443</v>
      </c>
      <c r="AA582" s="79">
        <v>19589.653124023425</v>
      </c>
      <c r="AB582" s="79">
        <v>14048.709746093758</v>
      </c>
      <c r="AC582" s="79">
        <v>18758.503764075434</v>
      </c>
      <c r="AD582" s="79">
        <v>24999.553233515642</v>
      </c>
      <c r="AE582" s="79">
        <v>6340.7676450195322</v>
      </c>
      <c r="AF582" s="79">
        <v>21.401029612903226</v>
      </c>
      <c r="AG582" s="79">
        <v>16688.130531249997</v>
      </c>
      <c r="AH582" s="79">
        <v>34172.316544593741</v>
      </c>
      <c r="AI582" s="79">
        <v>7902.3952880859306</v>
      </c>
      <c r="AJ582" s="79">
        <v>69.355728759765043</v>
      </c>
      <c r="AK582" s="79">
        <v>4809.3118359375003</v>
      </c>
      <c r="AL582" s="79">
        <v>16325.926369140621</v>
      </c>
      <c r="AM582" s="79">
        <v>15005.320809726578</v>
      </c>
      <c r="AN582" s="79">
        <v>3177.39226074219</v>
      </c>
      <c r="AO582" s="79">
        <v>32631.642654785159</v>
      </c>
      <c r="AP582" s="79">
        <v>97.488083251952958</v>
      </c>
      <c r="AQ582" s="79">
        <v>34512.611329101557</v>
      </c>
      <c r="AR582" s="79">
        <v>32342.936662906253</v>
      </c>
      <c r="AS582" s="79">
        <v>37192.410671875004</v>
      </c>
      <c r="AT582" s="79">
        <v>8458.4812208481108</v>
      </c>
      <c r="AU582" s="79">
        <v>35177.653681640622</v>
      </c>
      <c r="AV582" s="79">
        <v>18463.943356843745</v>
      </c>
      <c r="AW582" s="79">
        <v>2733.5394029535018</v>
      </c>
      <c r="AX582" s="79">
        <v>31015.707561035168</v>
      </c>
      <c r="AY582" s="79">
        <v>31217.036650906295</v>
      </c>
    </row>
    <row r="583" spans="1:51" x14ac:dyDescent="0.25">
      <c r="A583" s="77">
        <v>43824</v>
      </c>
      <c r="B583" s="78">
        <v>6</v>
      </c>
      <c r="C583" s="79">
        <v>21118.957806640636</v>
      </c>
      <c r="D583" s="79">
        <v>24009.426475078162</v>
      </c>
      <c r="E583" s="79">
        <v>12234.291401367198</v>
      </c>
      <c r="F583" s="79">
        <v>37197.560554687494</v>
      </c>
      <c r="G583" s="79">
        <v>18853.705390968764</v>
      </c>
      <c r="H583" s="79">
        <v>2965.0708204687498</v>
      </c>
      <c r="I583" s="79">
        <v>18978.728598144542</v>
      </c>
      <c r="J583" s="79">
        <v>87.8282279968262</v>
      </c>
      <c r="K583" s="79">
        <v>11599.440164921878</v>
      </c>
      <c r="L583" s="79">
        <v>7523.6889156015768</v>
      </c>
      <c r="M583" s="79">
        <v>18862.218602431964</v>
      </c>
      <c r="N583" s="79">
        <v>10708.623224609388</v>
      </c>
      <c r="O583" s="79">
        <v>28841.155092289049</v>
      </c>
      <c r="P583" s="79">
        <v>2551.97914517968</v>
      </c>
      <c r="Q583" s="79">
        <v>30.382841110229492</v>
      </c>
      <c r="R583" s="79">
        <v>4143.2553466796871</v>
      </c>
      <c r="S583" s="79">
        <v>27346.802783203144</v>
      </c>
      <c r="T583" s="79">
        <v>11344.096770507822</v>
      </c>
      <c r="U583" s="79">
        <v>5922.2742744140605</v>
      </c>
      <c r="V583" s="79">
        <v>40059.02525626561</v>
      </c>
      <c r="W583" s="79">
        <v>2525.0835571289072</v>
      </c>
      <c r="X583" s="79">
        <v>12304.551795617188</v>
      </c>
      <c r="Y583" s="79">
        <v>5790.6836816406285</v>
      </c>
      <c r="Z583" s="79">
        <v>327.19277410888685</v>
      </c>
      <c r="AA583" s="79">
        <v>17994.221887695305</v>
      </c>
      <c r="AB583" s="79">
        <v>13810.990265625005</v>
      </c>
      <c r="AC583" s="79">
        <v>17855.643757932699</v>
      </c>
      <c r="AD583" s="79">
        <v>23343.970022718757</v>
      </c>
      <c r="AE583" s="79">
        <v>5969.5121689453126</v>
      </c>
      <c r="AF583" s="79">
        <v>21.401029612903226</v>
      </c>
      <c r="AG583" s="79">
        <v>15628.5397421875</v>
      </c>
      <c r="AH583" s="79">
        <v>30692.23187725</v>
      </c>
      <c r="AI583" s="79">
        <v>7444.5956787109408</v>
      </c>
      <c r="AJ583" s="79">
        <v>72.945852050781014</v>
      </c>
      <c r="AK583" s="79">
        <v>4551.8616601562499</v>
      </c>
      <c r="AL583" s="79">
        <v>14735.562189453112</v>
      </c>
      <c r="AM583" s="79">
        <v>13763.954043609378</v>
      </c>
      <c r="AN583" s="79">
        <v>2787.2893066406195</v>
      </c>
      <c r="AO583" s="79">
        <v>30233.10684033205</v>
      </c>
      <c r="AP583" s="79">
        <v>68.986590759276964</v>
      </c>
      <c r="AQ583" s="79">
        <v>33753.917096679688</v>
      </c>
      <c r="AR583" s="79">
        <v>30214.423418417991</v>
      </c>
      <c r="AS583" s="79">
        <v>34353.96598632809</v>
      </c>
      <c r="AT583" s="79">
        <v>8917.6951829380541</v>
      </c>
      <c r="AU583" s="79">
        <v>33555.625451171909</v>
      </c>
      <c r="AV583" s="79">
        <v>16808.23023160937</v>
      </c>
      <c r="AW583" s="79">
        <v>2393.4830387545858</v>
      </c>
      <c r="AX583" s="79">
        <v>28207.618334960949</v>
      </c>
      <c r="AY583" s="79">
        <v>30524.192502359383</v>
      </c>
    </row>
    <row r="584" spans="1:51" x14ac:dyDescent="0.25">
      <c r="A584" s="77">
        <v>43824</v>
      </c>
      <c r="B584" s="78">
        <v>7</v>
      </c>
      <c r="C584" s="79">
        <v>20271.908107421881</v>
      </c>
      <c r="D584" s="79">
        <v>22187.78638365625</v>
      </c>
      <c r="E584" s="79">
        <v>11489.779838867187</v>
      </c>
      <c r="F584" s="79">
        <v>36079.015724609366</v>
      </c>
      <c r="G584" s="79">
        <v>17848.941553773438</v>
      </c>
      <c r="H584" s="79">
        <v>2846.7298374453153</v>
      </c>
      <c r="I584" s="79">
        <v>18567.207786621086</v>
      </c>
      <c r="J584" s="79">
        <v>82.883314132690515</v>
      </c>
      <c r="K584" s="79">
        <v>10940.550492312501</v>
      </c>
      <c r="L584" s="79">
        <v>7496.371235187501</v>
      </c>
      <c r="M584" s="79">
        <v>17633.646972726081</v>
      </c>
      <c r="N584" s="79">
        <v>10203.176599609367</v>
      </c>
      <c r="O584" s="79">
        <v>27854.946518460936</v>
      </c>
      <c r="P584" s="79">
        <v>2565.0147837754366</v>
      </c>
      <c r="Q584" s="79">
        <v>30.897146224975589</v>
      </c>
      <c r="R584" s="79">
        <v>3752.9454406738278</v>
      </c>
      <c r="S584" s="79">
        <v>25030.258626953142</v>
      </c>
      <c r="T584" s="79">
        <v>10849.946977539061</v>
      </c>
      <c r="U584" s="79">
        <v>5384.6109765625006</v>
      </c>
      <c r="V584" s="79">
        <v>37787.353507937485</v>
      </c>
      <c r="W584" s="79">
        <v>2445.3971191406258</v>
      </c>
      <c r="X584" s="79">
        <v>11969.5133495667</v>
      </c>
      <c r="Y584" s="79">
        <v>5452.7676347656416</v>
      </c>
      <c r="Z584" s="79">
        <v>337.13958592529303</v>
      </c>
      <c r="AA584" s="79">
        <v>16514.694994140616</v>
      </c>
      <c r="AB584" s="79">
        <v>13868.447173828146</v>
      </c>
      <c r="AC584" s="79">
        <v>17273.134374647721</v>
      </c>
      <c r="AD584" s="79">
        <v>20821.736940625004</v>
      </c>
      <c r="AE584" s="79">
        <v>5431.5219223632839</v>
      </c>
      <c r="AF584" s="79">
        <v>21.401029612903226</v>
      </c>
      <c r="AG584" s="79">
        <v>14751.30876953125</v>
      </c>
      <c r="AH584" s="79">
        <v>27150.491289468755</v>
      </c>
      <c r="AI584" s="79">
        <v>6902.6583496093699</v>
      </c>
      <c r="AJ584" s="79">
        <v>72.612829833984165</v>
      </c>
      <c r="AK584" s="79">
        <v>4581.8877197265601</v>
      </c>
      <c r="AL584" s="79">
        <v>13608.603777343762</v>
      </c>
      <c r="AM584" s="79">
        <v>12780.316323703128</v>
      </c>
      <c r="AN584" s="79">
        <v>2604.29084472656</v>
      </c>
      <c r="AO584" s="79">
        <v>28304.089966796877</v>
      </c>
      <c r="AP584" s="79">
        <v>64.324972045897638</v>
      </c>
      <c r="AQ584" s="79">
        <v>32901.656838867195</v>
      </c>
      <c r="AR584" s="79">
        <v>28230.430452234385</v>
      </c>
      <c r="AS584" s="79">
        <v>31762.274529296872</v>
      </c>
      <c r="AT584" s="79">
        <v>7898.8331891895677</v>
      </c>
      <c r="AU584" s="79">
        <v>31908.967451171884</v>
      </c>
      <c r="AV584" s="79">
        <v>14810.350593031269</v>
      </c>
      <c r="AW584" s="79">
        <v>2092.644621997948</v>
      </c>
      <c r="AX584" s="79">
        <v>25506.723480224606</v>
      </c>
      <c r="AY584" s="79">
        <v>30094.962705312504</v>
      </c>
    </row>
    <row r="585" spans="1:51" x14ac:dyDescent="0.25">
      <c r="A585" s="77">
        <v>43824</v>
      </c>
      <c r="B585" s="78">
        <v>8</v>
      </c>
      <c r="C585" s="79">
        <v>19445.372839843774</v>
      </c>
      <c r="D585" s="79">
        <v>19652.122577343765</v>
      </c>
      <c r="E585" s="79">
        <v>10721.123486328139</v>
      </c>
      <c r="F585" s="79">
        <v>34793.223640624987</v>
      </c>
      <c r="G585" s="79">
        <v>16061.129562634247</v>
      </c>
      <c r="H585" s="79">
        <v>2520.5707445859362</v>
      </c>
      <c r="I585" s="79">
        <v>17992.811065429691</v>
      </c>
      <c r="J585" s="79">
        <v>79.298519134521499</v>
      </c>
      <c r="K585" s="79">
        <v>9915.1773350624881</v>
      </c>
      <c r="L585" s="79">
        <v>7128.7509038359512</v>
      </c>
      <c r="M585" s="79">
        <v>16665.937035858762</v>
      </c>
      <c r="N585" s="79">
        <v>9374.3747968750085</v>
      </c>
      <c r="O585" s="79">
        <v>26597.483741671891</v>
      </c>
      <c r="P585" s="79">
        <v>2453.0329380610815</v>
      </c>
      <c r="Q585" s="79">
        <v>31.33689832687379</v>
      </c>
      <c r="R585" s="79">
        <v>3227.4171752929678</v>
      </c>
      <c r="S585" s="79">
        <v>22729.217300781245</v>
      </c>
      <c r="T585" s="79">
        <v>9665.3798300781182</v>
      </c>
      <c r="U585" s="79">
        <v>4532.7723095703095</v>
      </c>
      <c r="V585" s="79">
        <v>34423.502408546869</v>
      </c>
      <c r="W585" s="79">
        <v>2045.0921752929689</v>
      </c>
      <c r="X585" s="79">
        <v>10832.826942864689</v>
      </c>
      <c r="Y585" s="79">
        <v>4878.2738085937399</v>
      </c>
      <c r="Z585" s="79">
        <v>357.8468951171875</v>
      </c>
      <c r="AA585" s="79">
        <v>14904.475719726583</v>
      </c>
      <c r="AB585" s="79">
        <v>13906.674084960943</v>
      </c>
      <c r="AC585" s="79">
        <v>15498.699189769892</v>
      </c>
      <c r="AD585" s="79">
        <v>19208.688723171897</v>
      </c>
      <c r="AE585" s="79">
        <v>4556.4234760742229</v>
      </c>
      <c r="AF585" s="79">
        <v>21.401029612903226</v>
      </c>
      <c r="AG585" s="79">
        <v>13569.561632812502</v>
      </c>
      <c r="AH585" s="79">
        <v>23588.090865156249</v>
      </c>
      <c r="AI585" s="79">
        <v>6172.3153808593797</v>
      </c>
      <c r="AJ585" s="79">
        <v>58.419182128905902</v>
      </c>
      <c r="AK585" s="79">
        <v>4458.9137773097509</v>
      </c>
      <c r="AL585" s="79">
        <v>12480.288386718763</v>
      </c>
      <c r="AM585" s="79">
        <v>11195.33321370313</v>
      </c>
      <c r="AN585" s="79">
        <v>2274.8848144531198</v>
      </c>
      <c r="AO585" s="79">
        <v>26529.08262646486</v>
      </c>
      <c r="AP585" s="79">
        <v>44.561685729980624</v>
      </c>
      <c r="AQ585" s="79">
        <v>32012.917814453122</v>
      </c>
      <c r="AR585" s="79">
        <v>25598.351077886713</v>
      </c>
      <c r="AS585" s="79">
        <v>28743.093115234384</v>
      </c>
      <c r="AT585" s="79">
        <v>6908.3382966304553</v>
      </c>
      <c r="AU585" s="79">
        <v>29501.399812500011</v>
      </c>
      <c r="AV585" s="79">
        <v>12635.736033906269</v>
      </c>
      <c r="AW585" s="79">
        <v>1754.0730981009292</v>
      </c>
      <c r="AX585" s="79">
        <v>22437.720423584011</v>
      </c>
      <c r="AY585" s="79">
        <v>30180.804620921881</v>
      </c>
    </row>
    <row r="586" spans="1:51" x14ac:dyDescent="0.25">
      <c r="A586" s="77">
        <v>43824</v>
      </c>
      <c r="B586" s="78">
        <v>9</v>
      </c>
      <c r="C586" s="79">
        <v>21428.40427148436</v>
      </c>
      <c r="D586" s="79">
        <v>20230.524451625002</v>
      </c>
      <c r="E586" s="79">
        <v>10865.809340820317</v>
      </c>
      <c r="F586" s="79">
        <v>37036.743863281248</v>
      </c>
      <c r="G586" s="79">
        <v>17075.796367192615</v>
      </c>
      <c r="H586" s="79">
        <v>2492.8606593750001</v>
      </c>
      <c r="I586" s="79">
        <v>18933.930837402339</v>
      </c>
      <c r="J586" s="79">
        <v>90.363407135009709</v>
      </c>
      <c r="K586" s="79">
        <v>10101.06814639062</v>
      </c>
      <c r="L586" s="79">
        <v>7280.9007777187571</v>
      </c>
      <c r="M586" s="79">
        <v>16864.858934877229</v>
      </c>
      <c r="N586" s="79">
        <v>9590.9928378906206</v>
      </c>
      <c r="O586" s="79">
        <v>27473.685310156241</v>
      </c>
      <c r="P586" s="79">
        <v>2755.4427595913144</v>
      </c>
      <c r="Q586" s="79">
        <v>31.890767097473141</v>
      </c>
      <c r="R586" s="79">
        <v>3225.4072998046886</v>
      </c>
      <c r="S586" s="79">
        <v>23504.146046874997</v>
      </c>
      <c r="T586" s="79">
        <v>10192.841154296879</v>
      </c>
      <c r="U586" s="79">
        <v>4728.7941337890597</v>
      </c>
      <c r="V586" s="79">
        <v>35563.350357078125</v>
      </c>
      <c r="W586" s="79">
        <v>2199.2140258789068</v>
      </c>
      <c r="X586" s="79">
        <v>10506.627045784822</v>
      </c>
      <c r="Y586" s="79">
        <v>5411.1874609375018</v>
      </c>
      <c r="Z586" s="79">
        <v>362.15008194580082</v>
      </c>
      <c r="AA586" s="79">
        <v>15546.980926757795</v>
      </c>
      <c r="AB586" s="79">
        <v>14465.111903320301</v>
      </c>
      <c r="AC586" s="79">
        <v>16172.330317210424</v>
      </c>
      <c r="AD586" s="79">
        <v>20040.140673718757</v>
      </c>
      <c r="AE586" s="79">
        <v>4721.1752940616607</v>
      </c>
      <c r="AF586" s="79">
        <v>21.401029612903226</v>
      </c>
      <c r="AG586" s="79">
        <v>14163.7134140625</v>
      </c>
      <c r="AH586" s="79">
        <v>24249.431809406258</v>
      </c>
      <c r="AI586" s="79">
        <v>6244.7621337890596</v>
      </c>
      <c r="AJ586" s="79">
        <v>50.468938476562982</v>
      </c>
      <c r="AK586" s="79">
        <v>4590.5611186953447</v>
      </c>
      <c r="AL586" s="79">
        <v>12746.190098632824</v>
      </c>
      <c r="AM586" s="79">
        <v>11135.444995679676</v>
      </c>
      <c r="AN586" s="79">
        <v>2342.0356689453097</v>
      </c>
      <c r="AO586" s="79">
        <v>27423.89855517578</v>
      </c>
      <c r="AP586" s="79">
        <v>382.92065728759781</v>
      </c>
      <c r="AQ586" s="79">
        <v>33146.358501953131</v>
      </c>
      <c r="AR586" s="79">
        <v>26174.363676757825</v>
      </c>
      <c r="AS586" s="79">
        <v>29414.347395507812</v>
      </c>
      <c r="AT586" s="79">
        <v>7519.344861340569</v>
      </c>
      <c r="AU586" s="79">
        <v>30468.276785156264</v>
      </c>
      <c r="AV586" s="79">
        <v>13156.70146765625</v>
      </c>
      <c r="AW586" s="79">
        <v>1766.6087416356258</v>
      </c>
      <c r="AX586" s="79">
        <v>23101.091385498061</v>
      </c>
      <c r="AY586" s="79">
        <v>32415.617636046914</v>
      </c>
    </row>
    <row r="587" spans="1:51" x14ac:dyDescent="0.25">
      <c r="A587" s="77">
        <v>43824</v>
      </c>
      <c r="B587" s="78">
        <v>10</v>
      </c>
      <c r="C587" s="79">
        <v>22665.020978515637</v>
      </c>
      <c r="D587" s="79">
        <v>22111.137734249998</v>
      </c>
      <c r="E587" s="79">
        <v>12035.125180664068</v>
      </c>
      <c r="F587" s="79">
        <v>41170.385759765624</v>
      </c>
      <c r="G587" s="79">
        <v>20114.937047677886</v>
      </c>
      <c r="H587" s="79">
        <v>3051.3116472148454</v>
      </c>
      <c r="I587" s="79">
        <v>20352.382897460924</v>
      </c>
      <c r="J587" s="79">
        <v>104.95174217224121</v>
      </c>
      <c r="K587" s="79">
        <v>11039.292149867195</v>
      </c>
      <c r="L587" s="79">
        <v>7790.5392646718774</v>
      </c>
      <c r="M587" s="79">
        <v>17439.52683103309</v>
      </c>
      <c r="N587" s="79">
        <v>10763.595123046867</v>
      </c>
      <c r="O587" s="79">
        <v>29232.809879335946</v>
      </c>
      <c r="P587" s="79">
        <v>3036.85613486376</v>
      </c>
      <c r="Q587" s="79">
        <v>31.643359661102288</v>
      </c>
      <c r="R587" s="79">
        <v>3645.4993103027336</v>
      </c>
      <c r="S587" s="79">
        <v>25899.301423828103</v>
      </c>
      <c r="T587" s="79">
        <v>11223.34802441407</v>
      </c>
      <c r="U587" s="79">
        <v>5419.4280742187502</v>
      </c>
      <c r="V587" s="79">
        <v>39265.676698859381</v>
      </c>
      <c r="W587" s="79">
        <v>2303.116430664063</v>
      </c>
      <c r="X587" s="79">
        <v>11210.108374096078</v>
      </c>
      <c r="Y587" s="79">
        <v>6051.8133378906177</v>
      </c>
      <c r="Z587" s="79">
        <v>345.06898178100585</v>
      </c>
      <c r="AA587" s="79">
        <v>17046.320625000008</v>
      </c>
      <c r="AB587" s="79">
        <v>15088.599062500001</v>
      </c>
      <c r="AC587" s="79">
        <v>18019.667547652192</v>
      </c>
      <c r="AD587" s="79">
        <v>23125.966151109373</v>
      </c>
      <c r="AE587" s="79">
        <v>4938.1225159445121</v>
      </c>
      <c r="AF587" s="79">
        <v>21.401029612903226</v>
      </c>
      <c r="AG587" s="79">
        <v>15537.817312500001</v>
      </c>
      <c r="AH587" s="79">
        <v>26785.779845734374</v>
      </c>
      <c r="AI587" s="79">
        <v>6614.7455078125104</v>
      </c>
      <c r="AJ587" s="79">
        <v>51.600407226564016</v>
      </c>
      <c r="AK587" s="79">
        <v>4861.3218054724121</v>
      </c>
      <c r="AL587" s="79">
        <v>14148.750588867199</v>
      </c>
      <c r="AM587" s="79">
        <v>12388.750039234361</v>
      </c>
      <c r="AN587" s="79">
        <v>2597.5440673828098</v>
      </c>
      <c r="AO587" s="79">
        <v>29826.588407226569</v>
      </c>
      <c r="AP587" s="79">
        <v>410.35533905029297</v>
      </c>
      <c r="AQ587" s="79">
        <v>34977.363455078143</v>
      </c>
      <c r="AR587" s="79">
        <v>28200.741044808612</v>
      </c>
      <c r="AS587" s="79">
        <v>32472.237969726557</v>
      </c>
      <c r="AT587" s="79">
        <v>7680.7935026546475</v>
      </c>
      <c r="AU587" s="79">
        <v>33003.489173828137</v>
      </c>
      <c r="AV587" s="79">
        <v>14687.48887404688</v>
      </c>
      <c r="AW587" s="79">
        <v>1939.7933575874947</v>
      </c>
      <c r="AX587" s="79">
        <v>25547.641309814473</v>
      </c>
      <c r="AY587" s="79">
        <v>33755.049247500028</v>
      </c>
    </row>
    <row r="588" spans="1:51" x14ac:dyDescent="0.25">
      <c r="A588" s="77">
        <v>43824</v>
      </c>
      <c r="B588" s="78">
        <v>11</v>
      </c>
      <c r="C588" s="79">
        <v>25373.577400390637</v>
      </c>
      <c r="D588" s="79">
        <v>25033.824065890614</v>
      </c>
      <c r="E588" s="79">
        <v>14140.83607421876</v>
      </c>
      <c r="F588" s="79">
        <v>45658.69504296872</v>
      </c>
      <c r="G588" s="79">
        <v>24080.2522176073</v>
      </c>
      <c r="H588" s="79">
        <v>3188.7040510976576</v>
      </c>
      <c r="I588" s="79">
        <v>21921.720297363285</v>
      </c>
      <c r="J588" s="79">
        <v>115.2239208221435</v>
      </c>
      <c r="K588" s="79">
        <v>12342.89012739063</v>
      </c>
      <c r="L588" s="79">
        <v>8319.1335809140801</v>
      </c>
      <c r="M588" s="79">
        <v>18361.068442891607</v>
      </c>
      <c r="N588" s="79">
        <v>12480.984169921867</v>
      </c>
      <c r="O588" s="79">
        <v>32225.676172046878</v>
      </c>
      <c r="P588" s="79">
        <v>3161.4502988578997</v>
      </c>
      <c r="Q588" s="79">
        <v>31.653756618499756</v>
      </c>
      <c r="R588" s="79">
        <v>4281.6656799316415</v>
      </c>
      <c r="S588" s="79">
        <v>29422.932626953123</v>
      </c>
      <c r="T588" s="79">
        <v>12763.478684570324</v>
      </c>
      <c r="U588" s="79">
        <v>6476.3078408203191</v>
      </c>
      <c r="V588" s="79">
        <v>45190.242998468748</v>
      </c>
      <c r="W588" s="79">
        <v>2727.6775268554693</v>
      </c>
      <c r="X588" s="79">
        <v>12650.902750012458</v>
      </c>
      <c r="Y588" s="79">
        <v>6298.9393398437496</v>
      </c>
      <c r="Z588" s="79">
        <v>348.4178786926268</v>
      </c>
      <c r="AA588" s="79">
        <v>19839.501102539067</v>
      </c>
      <c r="AB588" s="79">
        <v>15902.592521484379</v>
      </c>
      <c r="AC588" s="79">
        <v>20988.207508410123</v>
      </c>
      <c r="AD588" s="79">
        <v>27010.444026500001</v>
      </c>
      <c r="AE588" s="79">
        <v>5569.0524451290921</v>
      </c>
      <c r="AF588" s="79">
        <v>21.401029612903226</v>
      </c>
      <c r="AG588" s="79">
        <v>17492.714140625001</v>
      </c>
      <c r="AH588" s="79">
        <v>30841.390331343751</v>
      </c>
      <c r="AI588" s="79">
        <v>7250.8934814453096</v>
      </c>
      <c r="AJ588" s="79">
        <v>57.109007568359004</v>
      </c>
      <c r="AK588" s="79">
        <v>5159.3604013891591</v>
      </c>
      <c r="AL588" s="79">
        <v>16127.652238281251</v>
      </c>
      <c r="AM588" s="79">
        <v>13918.781187445331</v>
      </c>
      <c r="AN588" s="79">
        <v>3149.7473144531305</v>
      </c>
      <c r="AO588" s="79">
        <v>33631.410728515621</v>
      </c>
      <c r="AP588" s="79">
        <v>452.05821228027298</v>
      </c>
      <c r="AQ588" s="79">
        <v>37038.47929589844</v>
      </c>
      <c r="AR588" s="79">
        <v>31215.232217898429</v>
      </c>
      <c r="AS588" s="79">
        <v>37129.135449218731</v>
      </c>
      <c r="AT588" s="79">
        <v>7851.9088347890129</v>
      </c>
      <c r="AU588" s="79">
        <v>36852.154626953139</v>
      </c>
      <c r="AV588" s="79">
        <v>16896.740563828134</v>
      </c>
      <c r="AW588" s="79">
        <v>2285.1409400574485</v>
      </c>
      <c r="AX588" s="79">
        <v>29412.081447753895</v>
      </c>
      <c r="AY588" s="79">
        <v>36082.137726765613</v>
      </c>
    </row>
    <row r="589" spans="1:51" x14ac:dyDescent="0.25">
      <c r="A589" s="77">
        <v>43824</v>
      </c>
      <c r="B589" s="78">
        <v>12</v>
      </c>
      <c r="C589" s="79">
        <v>27317.322632812484</v>
      </c>
      <c r="D589" s="79">
        <v>27908.794045625014</v>
      </c>
      <c r="E589" s="79">
        <v>16100.506328125019</v>
      </c>
      <c r="F589" s="79">
        <v>49658.533582031239</v>
      </c>
      <c r="G589" s="79">
        <v>26901.117598427591</v>
      </c>
      <c r="H589" s="79">
        <v>3204.9461925625005</v>
      </c>
      <c r="I589" s="79">
        <v>23502.096645507816</v>
      </c>
      <c r="J589" s="79">
        <v>122.7123012542725</v>
      </c>
      <c r="K589" s="79">
        <v>13631.201368812503</v>
      </c>
      <c r="L589" s="79">
        <v>8384.701351867192</v>
      </c>
      <c r="M589" s="79">
        <v>19669.863421407797</v>
      </c>
      <c r="N589" s="79">
        <v>13975.010068359377</v>
      </c>
      <c r="O589" s="79">
        <v>35175.680778539077</v>
      </c>
      <c r="P589" s="79">
        <v>3362.6960905747128</v>
      </c>
      <c r="Q589" s="79">
        <v>31.968833446502682</v>
      </c>
      <c r="R589" s="79">
        <v>4931.4259460449221</v>
      </c>
      <c r="S589" s="79">
        <v>33236.899373046879</v>
      </c>
      <c r="T589" s="79">
        <v>14321.846090820321</v>
      </c>
      <c r="U589" s="79">
        <v>7532.2082802734403</v>
      </c>
      <c r="V589" s="79">
        <v>50697.426158046866</v>
      </c>
      <c r="W589" s="79">
        <v>3027.2699829101557</v>
      </c>
      <c r="X589" s="79">
        <v>13662.771196849733</v>
      </c>
      <c r="Y589" s="79">
        <v>6804.1569453125003</v>
      </c>
      <c r="Z589" s="79">
        <v>357.80974435424798</v>
      </c>
      <c r="AA589" s="79">
        <v>22133.20607910159</v>
      </c>
      <c r="AB589" s="79">
        <v>16466.742605468768</v>
      </c>
      <c r="AC589" s="79">
        <v>23077.721109003498</v>
      </c>
      <c r="AD589" s="79">
        <v>30526.545338593758</v>
      </c>
      <c r="AE589" s="79">
        <v>6147.9763400915417</v>
      </c>
      <c r="AF589" s="79">
        <v>21.401029612903226</v>
      </c>
      <c r="AG589" s="79">
        <v>19359.184519531245</v>
      </c>
      <c r="AH589" s="79">
        <v>35088.988807843743</v>
      </c>
      <c r="AI589" s="79">
        <v>7939.4135498046799</v>
      </c>
      <c r="AJ589" s="79">
        <v>58.093411865235112</v>
      </c>
      <c r="AK589" s="79">
        <v>5584.0753070251467</v>
      </c>
      <c r="AL589" s="79">
        <v>18420.275322265596</v>
      </c>
      <c r="AM589" s="79">
        <v>15478.633209390619</v>
      </c>
      <c r="AN589" s="79">
        <v>3720.0423583984302</v>
      </c>
      <c r="AO589" s="79">
        <v>37463.150752929694</v>
      </c>
      <c r="AP589" s="79">
        <v>459.03211975097599</v>
      </c>
      <c r="AQ589" s="79">
        <v>38437.745533203131</v>
      </c>
      <c r="AR589" s="79">
        <v>34541.188519191419</v>
      </c>
      <c r="AS589" s="79">
        <v>41746.99536132811</v>
      </c>
      <c r="AT589" s="79">
        <v>8804.3172401073316</v>
      </c>
      <c r="AU589" s="79">
        <v>40097.435494140591</v>
      </c>
      <c r="AV589" s="79">
        <v>19513.177258406242</v>
      </c>
      <c r="AW589" s="79">
        <v>2716.0813023628998</v>
      </c>
      <c r="AX589" s="79">
        <v>33433.300888671896</v>
      </c>
      <c r="AY589" s="79">
        <v>37763.8473608438</v>
      </c>
    </row>
    <row r="590" spans="1:51" x14ac:dyDescent="0.25">
      <c r="A590" s="77">
        <v>43824</v>
      </c>
      <c r="B590" s="78">
        <v>13</v>
      </c>
      <c r="C590" s="79">
        <v>28466.35586914064</v>
      </c>
      <c r="D590" s="79">
        <v>30610.245214421891</v>
      </c>
      <c r="E590" s="79">
        <v>17808.402265625016</v>
      </c>
      <c r="F590" s="79">
        <v>52847.099054687489</v>
      </c>
      <c r="G590" s="79">
        <v>28700.253805462406</v>
      </c>
      <c r="H590" s="79">
        <v>3565.5392676171873</v>
      </c>
      <c r="I590" s="79">
        <v>24980.931843750001</v>
      </c>
      <c r="J590" s="79">
        <v>125.6929473876953</v>
      </c>
      <c r="K590" s="79">
        <v>14768.481466054689</v>
      </c>
      <c r="L590" s="79">
        <v>8821.5190878047015</v>
      </c>
      <c r="M590" s="79">
        <v>20920.171288285826</v>
      </c>
      <c r="N590" s="79">
        <v>15376.598636718749</v>
      </c>
      <c r="O590" s="79">
        <v>37931.734707617186</v>
      </c>
      <c r="P590" s="79">
        <v>3530.3748102241234</v>
      </c>
      <c r="Q590" s="79">
        <v>33.669114112854011</v>
      </c>
      <c r="R590" s="79">
        <v>5482.7103332519528</v>
      </c>
      <c r="S590" s="79">
        <v>36599.500736328126</v>
      </c>
      <c r="T590" s="79">
        <v>15711.590912109361</v>
      </c>
      <c r="U590" s="79">
        <v>8432.2669941406293</v>
      </c>
      <c r="V590" s="79">
        <v>55303.661760968746</v>
      </c>
      <c r="W590" s="79">
        <v>2922.6909057617181</v>
      </c>
      <c r="X590" s="79">
        <v>14369.825727622698</v>
      </c>
      <c r="Y590" s="79">
        <v>7489.4924531249908</v>
      </c>
      <c r="Z590" s="79">
        <v>361.24550631103506</v>
      </c>
      <c r="AA590" s="79">
        <v>24008.513269531268</v>
      </c>
      <c r="AB590" s="79">
        <v>17277.113763671881</v>
      </c>
      <c r="AC590" s="79">
        <v>24516.838358058907</v>
      </c>
      <c r="AD590" s="79">
        <v>33736.503427124982</v>
      </c>
      <c r="AE590" s="79">
        <v>6769.8137963604704</v>
      </c>
      <c r="AF590" s="79">
        <v>21.401029612903226</v>
      </c>
      <c r="AG590" s="79">
        <v>20943.529878906247</v>
      </c>
      <c r="AH590" s="79">
        <v>38398.551197312503</v>
      </c>
      <c r="AI590" s="79">
        <v>8558.2727050781305</v>
      </c>
      <c r="AJ590" s="79">
        <v>59.89444604492212</v>
      </c>
      <c r="AK590" s="79">
        <v>5764.4825021118158</v>
      </c>
      <c r="AL590" s="79">
        <v>20236.541974609379</v>
      </c>
      <c r="AM590" s="79">
        <v>17253.340445124999</v>
      </c>
      <c r="AN590" s="79">
        <v>4176.8537353515694</v>
      </c>
      <c r="AO590" s="79">
        <v>40971.353728027338</v>
      </c>
      <c r="AP590" s="79">
        <v>482.64705657959007</v>
      </c>
      <c r="AQ590" s="79">
        <v>40120.203055664075</v>
      </c>
      <c r="AR590" s="79">
        <v>37790.15962915626</v>
      </c>
      <c r="AS590" s="79">
        <v>45964.59165234377</v>
      </c>
      <c r="AT590" s="79">
        <v>8976.1746335042353</v>
      </c>
      <c r="AU590" s="79">
        <v>42813.36325390626</v>
      </c>
      <c r="AV590" s="79">
        <v>21303.523767843766</v>
      </c>
      <c r="AW590" s="79">
        <v>3105.9202584005043</v>
      </c>
      <c r="AX590" s="79">
        <v>36919.691289062503</v>
      </c>
      <c r="AY590" s="79">
        <v>39065.696930875012</v>
      </c>
    </row>
    <row r="591" spans="1:51" x14ac:dyDescent="0.25">
      <c r="A591" s="77">
        <v>43824</v>
      </c>
      <c r="B591" s="78">
        <v>14</v>
      </c>
      <c r="C591" s="79">
        <v>29863.674859375027</v>
      </c>
      <c r="D591" s="79">
        <v>32982.546997781246</v>
      </c>
      <c r="E591" s="79">
        <v>19405.773994140614</v>
      </c>
      <c r="F591" s="79">
        <v>55782.778746093711</v>
      </c>
      <c r="G591" s="79">
        <v>31161.6096713275</v>
      </c>
      <c r="H591" s="79">
        <v>3657.3171917109375</v>
      </c>
      <c r="I591" s="79">
        <v>25942.095230468771</v>
      </c>
      <c r="J591" s="79">
        <v>129.93973922729481</v>
      </c>
      <c r="K591" s="79">
        <v>15485.587697296871</v>
      </c>
      <c r="L591" s="79">
        <v>8957.8298477734497</v>
      </c>
      <c r="M591" s="79">
        <v>21669.679688774464</v>
      </c>
      <c r="N591" s="79">
        <v>16271.138175781251</v>
      </c>
      <c r="O591" s="79">
        <v>39728.499302054697</v>
      </c>
      <c r="P591" s="79">
        <v>3380.8856486855493</v>
      </c>
      <c r="Q591" s="79">
        <v>33.512721061706536</v>
      </c>
      <c r="R591" s="79">
        <v>6010.3364746093748</v>
      </c>
      <c r="S591" s="79">
        <v>39584.21489648438</v>
      </c>
      <c r="T591" s="79">
        <v>16536.03782812502</v>
      </c>
      <c r="U591" s="79">
        <v>9122.6776835937599</v>
      </c>
      <c r="V591" s="79">
        <v>60237.069134093756</v>
      </c>
      <c r="W591" s="79">
        <v>3157.5229980468739</v>
      </c>
      <c r="X591" s="79">
        <v>14851.481093461551</v>
      </c>
      <c r="Y591" s="79">
        <v>7967.9489765624994</v>
      </c>
      <c r="Z591" s="79">
        <v>386.6567984680176</v>
      </c>
      <c r="AA591" s="79">
        <v>25593.420374999987</v>
      </c>
      <c r="AB591" s="79">
        <v>17694.055302734378</v>
      </c>
      <c r="AC591" s="79">
        <v>25826.473743536022</v>
      </c>
      <c r="AD591" s="79">
        <v>36823.726634562496</v>
      </c>
      <c r="AE591" s="79">
        <v>7311.7006690307635</v>
      </c>
      <c r="AF591" s="79">
        <v>21.401029612903226</v>
      </c>
      <c r="AG591" s="79">
        <v>22306.369769531251</v>
      </c>
      <c r="AH591" s="79">
        <v>41870.536452187502</v>
      </c>
      <c r="AI591" s="79">
        <v>8996.2532226562507</v>
      </c>
      <c r="AJ591" s="79">
        <v>58.541625976563012</v>
      </c>
      <c r="AK591" s="79">
        <v>5802.925713181151</v>
      </c>
      <c r="AL591" s="79">
        <v>21838.886693359367</v>
      </c>
      <c r="AM591" s="79">
        <v>18629.194812031263</v>
      </c>
      <c r="AN591" s="79">
        <v>4486.9091308593806</v>
      </c>
      <c r="AO591" s="79">
        <v>44150.61934228515</v>
      </c>
      <c r="AP591" s="79">
        <v>518.60541534423703</v>
      </c>
      <c r="AQ591" s="79">
        <v>41516.522374023421</v>
      </c>
      <c r="AR591" s="79">
        <v>40363.922940445314</v>
      </c>
      <c r="AS591" s="79">
        <v>49473.133417968784</v>
      </c>
      <c r="AT591" s="79">
        <v>9887.0539177194551</v>
      </c>
      <c r="AU591" s="79">
        <v>45361.660062499999</v>
      </c>
      <c r="AV591" s="79">
        <v>23340.527969562507</v>
      </c>
      <c r="AW591" s="79">
        <v>3970.2918923593525</v>
      </c>
      <c r="AX591" s="79">
        <v>40255.631044921894</v>
      </c>
      <c r="AY591" s="79">
        <v>40120.570557046885</v>
      </c>
    </row>
    <row r="592" spans="1:51" x14ac:dyDescent="0.25">
      <c r="A592" s="77">
        <v>43824</v>
      </c>
      <c r="B592" s="78">
        <v>15</v>
      </c>
      <c r="C592" s="79">
        <v>29809.660326171917</v>
      </c>
      <c r="D592" s="79">
        <v>34416.386608062523</v>
      </c>
      <c r="E592" s="79">
        <v>20271.000820312514</v>
      </c>
      <c r="F592" s="79">
        <v>56391.650378906234</v>
      </c>
      <c r="G592" s="79">
        <v>32626.084118294679</v>
      </c>
      <c r="H592" s="79">
        <v>3456.1587023789084</v>
      </c>
      <c r="I592" s="79">
        <v>26264.208212890644</v>
      </c>
      <c r="J592" s="79">
        <v>132.2545051574707</v>
      </c>
      <c r="K592" s="79">
        <v>15975.356529375013</v>
      </c>
      <c r="L592" s="79">
        <v>9215.8208864765729</v>
      </c>
      <c r="M592" s="79">
        <v>22458.406085592338</v>
      </c>
      <c r="N592" s="79">
        <v>16861.473003906249</v>
      </c>
      <c r="O592" s="79">
        <v>40527.53597817188</v>
      </c>
      <c r="P592" s="79">
        <v>3377.8021238095707</v>
      </c>
      <c r="Q592" s="79">
        <v>32.934597015380859</v>
      </c>
      <c r="R592" s="79">
        <v>6494.8923828125107</v>
      </c>
      <c r="S592" s="79">
        <v>42024.235138671866</v>
      </c>
      <c r="T592" s="79">
        <v>16949.135938476549</v>
      </c>
      <c r="U592" s="79">
        <v>9475.9400019531295</v>
      </c>
      <c r="V592" s="79">
        <v>63308.366862875002</v>
      </c>
      <c r="W592" s="79">
        <v>3378.8197753906247</v>
      </c>
      <c r="X592" s="79">
        <v>15176.144868066647</v>
      </c>
      <c r="Y592" s="79">
        <v>8429.342777343747</v>
      </c>
      <c r="Z592" s="79">
        <v>364.29847161254884</v>
      </c>
      <c r="AA592" s="79">
        <v>26565.581408203132</v>
      </c>
      <c r="AB592" s="79">
        <v>17858.720970703096</v>
      </c>
      <c r="AC592" s="79">
        <v>26594.660269322205</v>
      </c>
      <c r="AD592" s="79">
        <v>38584.251079062487</v>
      </c>
      <c r="AE592" s="79">
        <v>7669.3705702056932</v>
      </c>
      <c r="AF592" s="79">
        <v>21.401029612903226</v>
      </c>
      <c r="AG592" s="79">
        <v>23334.305121093748</v>
      </c>
      <c r="AH592" s="79">
        <v>45664.697183906232</v>
      </c>
      <c r="AI592" s="79">
        <v>9374.7804199218808</v>
      </c>
      <c r="AJ592" s="79">
        <v>60.368208251953035</v>
      </c>
      <c r="AK592" s="79">
        <v>5593.5539579650858</v>
      </c>
      <c r="AL592" s="79">
        <v>22998.610347656249</v>
      </c>
      <c r="AM592" s="79">
        <v>19927.503672015642</v>
      </c>
      <c r="AN592" s="79">
        <v>5000.7597412109308</v>
      </c>
      <c r="AO592" s="79">
        <v>46290.004845703115</v>
      </c>
      <c r="AP592" s="79">
        <v>518.35991668701195</v>
      </c>
      <c r="AQ592" s="79">
        <v>42402.037361328126</v>
      </c>
      <c r="AR592" s="79">
        <v>42463.452114531261</v>
      </c>
      <c r="AS592" s="79">
        <v>52079.986107421886</v>
      </c>
      <c r="AT592" s="79">
        <v>10037.466184958072</v>
      </c>
      <c r="AU592" s="79">
        <v>46892.311730468755</v>
      </c>
      <c r="AV592" s="79">
        <v>25338.591121140635</v>
      </c>
      <c r="AW592" s="79">
        <v>3866.554032929992</v>
      </c>
      <c r="AX592" s="79">
        <v>43143.389362792987</v>
      </c>
      <c r="AY592" s="79">
        <v>40415.993357828069</v>
      </c>
    </row>
    <row r="593" spans="1:51" x14ac:dyDescent="0.25">
      <c r="A593" s="77">
        <v>43824</v>
      </c>
      <c r="B593" s="78">
        <v>16</v>
      </c>
      <c r="C593" s="79">
        <v>28577.761984374996</v>
      </c>
      <c r="D593" s="79">
        <v>34203.331890437519</v>
      </c>
      <c r="E593" s="79">
        <v>19895.139062500013</v>
      </c>
      <c r="F593" s="79">
        <v>54722.470425781263</v>
      </c>
      <c r="G593" s="79">
        <v>32273.221856597291</v>
      </c>
      <c r="H593" s="79">
        <v>3378.7467353632819</v>
      </c>
      <c r="I593" s="79">
        <v>26517.816216796837</v>
      </c>
      <c r="J593" s="79">
        <v>128.90855979919431</v>
      </c>
      <c r="K593" s="79">
        <v>16034.010411968746</v>
      </c>
      <c r="L593" s="79">
        <v>9330.2009171484315</v>
      </c>
      <c r="M593" s="79">
        <v>22686.835631899085</v>
      </c>
      <c r="N593" s="79">
        <v>16783.231070312504</v>
      </c>
      <c r="O593" s="79">
        <v>40100.359256140633</v>
      </c>
      <c r="P593" s="79">
        <v>3449.5470650683624</v>
      </c>
      <c r="Q593" s="79">
        <v>33.341561317443848</v>
      </c>
      <c r="R593" s="79">
        <v>6543.9221923828045</v>
      </c>
      <c r="S593" s="79">
        <v>41814.289722656249</v>
      </c>
      <c r="T593" s="79">
        <v>16472.96701757811</v>
      </c>
      <c r="U593" s="79">
        <v>9243.7655117187496</v>
      </c>
      <c r="V593" s="79">
        <v>62443.450974968742</v>
      </c>
      <c r="W593" s="79">
        <v>3325.7842163085952</v>
      </c>
      <c r="X593" s="79">
        <v>15005.375572744133</v>
      </c>
      <c r="Y593" s="79">
        <v>8706.9340156250037</v>
      </c>
      <c r="Z593" s="79">
        <v>369.29488551025401</v>
      </c>
      <c r="AA593" s="79">
        <v>26565.856469726561</v>
      </c>
      <c r="AB593" s="79">
        <v>17854.076931640626</v>
      </c>
      <c r="AC593" s="79">
        <v>25595.263456514309</v>
      </c>
      <c r="AD593" s="79">
        <v>37885.250542281246</v>
      </c>
      <c r="AE593" s="79">
        <v>7732.3529940002409</v>
      </c>
      <c r="AF593" s="79">
        <v>21.401029612903226</v>
      </c>
      <c r="AG593" s="79">
        <v>23135.494367187501</v>
      </c>
      <c r="AH593" s="79">
        <v>45504.963531875008</v>
      </c>
      <c r="AI593" s="79">
        <v>9422.8546874999993</v>
      </c>
      <c r="AJ593" s="79">
        <v>60.113332519530957</v>
      </c>
      <c r="AK593" s="79">
        <v>5528.6924534045402</v>
      </c>
      <c r="AL593" s="79">
        <v>22926.45812499999</v>
      </c>
      <c r="AM593" s="79">
        <v>19860.499040328119</v>
      </c>
      <c r="AN593" s="79">
        <v>5008.8695068359402</v>
      </c>
      <c r="AO593" s="79">
        <v>46363.746297363294</v>
      </c>
      <c r="AP593" s="79">
        <v>501.46941375732399</v>
      </c>
      <c r="AQ593" s="79">
        <v>42110.83653710939</v>
      </c>
      <c r="AR593" s="79">
        <v>42204.638000906234</v>
      </c>
      <c r="AS593" s="79">
        <v>51621.923718749982</v>
      </c>
      <c r="AT593" s="79">
        <v>10323.959188838715</v>
      </c>
      <c r="AU593" s="79">
        <v>45902.92576562499</v>
      </c>
      <c r="AV593" s="79">
        <v>25332.672478937511</v>
      </c>
      <c r="AW593" s="79">
        <v>3740.8513641614913</v>
      </c>
      <c r="AX593" s="79">
        <v>42968.703435058604</v>
      </c>
      <c r="AY593" s="79">
        <v>39991.396240781221</v>
      </c>
    </row>
    <row r="594" spans="1:51" x14ac:dyDescent="0.25">
      <c r="A594" s="77">
        <v>43824</v>
      </c>
      <c r="B594" s="78">
        <v>17</v>
      </c>
      <c r="C594" s="79">
        <v>28072.914429687498</v>
      </c>
      <c r="D594" s="79">
        <v>33529.746958999982</v>
      </c>
      <c r="E594" s="79">
        <v>19429.513349609399</v>
      </c>
      <c r="F594" s="79">
        <v>53775.579125000011</v>
      </c>
      <c r="G594" s="79">
        <v>31930.523228471557</v>
      </c>
      <c r="H594" s="79">
        <v>3150.7937254492181</v>
      </c>
      <c r="I594" s="79">
        <v>26160.81039257814</v>
      </c>
      <c r="J594" s="79">
        <v>128.24664497375502</v>
      </c>
      <c r="K594" s="79">
        <v>15546.531802031273</v>
      </c>
      <c r="L594" s="79">
        <v>9370.1080658984611</v>
      </c>
      <c r="M594" s="79">
        <v>22299.386140157942</v>
      </c>
      <c r="N594" s="79">
        <v>16631.282308593745</v>
      </c>
      <c r="O594" s="79">
        <v>39340.16225140624</v>
      </c>
      <c r="P594" s="79">
        <v>3828.0703980459057</v>
      </c>
      <c r="Q594" s="79">
        <v>33.310709953308113</v>
      </c>
      <c r="R594" s="79">
        <v>6353.4264648437538</v>
      </c>
      <c r="S594" s="79">
        <v>40325.917003906259</v>
      </c>
      <c r="T594" s="79">
        <v>15919.14156835938</v>
      </c>
      <c r="U594" s="79">
        <v>8856.366529296869</v>
      </c>
      <c r="V594" s="79">
        <v>59417.007297468757</v>
      </c>
      <c r="W594" s="79">
        <v>3298.2305664062505</v>
      </c>
      <c r="X594" s="79">
        <v>14907.806399836289</v>
      </c>
      <c r="Y594" s="79">
        <v>8779.1017031249976</v>
      </c>
      <c r="Z594" s="79">
        <v>394.2478077453614</v>
      </c>
      <c r="AA594" s="79">
        <v>26089.436878906236</v>
      </c>
      <c r="AB594" s="79">
        <v>17578.072480468745</v>
      </c>
      <c r="AC594" s="79">
        <v>24894.222340761997</v>
      </c>
      <c r="AD594" s="79">
        <v>36408.806378781235</v>
      </c>
      <c r="AE594" s="79">
        <v>7583.0893407312051</v>
      </c>
      <c r="AF594" s="79">
        <v>21.401029612903226</v>
      </c>
      <c r="AG594" s="79">
        <v>22170.898886718747</v>
      </c>
      <c r="AH594" s="79">
        <v>44106.630470093747</v>
      </c>
      <c r="AI594" s="79">
        <v>9163.0201171874996</v>
      </c>
      <c r="AJ594" s="79">
        <v>59.098148681640964</v>
      </c>
      <c r="AK594" s="79">
        <v>5463.6300042980947</v>
      </c>
      <c r="AL594" s="79">
        <v>22455.548062499987</v>
      </c>
      <c r="AM594" s="79">
        <v>19540.060197468774</v>
      </c>
      <c r="AN594" s="79">
        <v>4816.7204589843805</v>
      </c>
      <c r="AO594" s="79">
        <v>45348.282531738267</v>
      </c>
      <c r="AP594" s="79">
        <v>504.86815643310399</v>
      </c>
      <c r="AQ594" s="79">
        <v>41937.751730468743</v>
      </c>
      <c r="AR594" s="79">
        <v>41014.490082523436</v>
      </c>
      <c r="AS594" s="79">
        <v>50064.540769531253</v>
      </c>
      <c r="AT594" s="79">
        <v>10125.784361127049</v>
      </c>
      <c r="AU594" s="79">
        <v>44761.5664921875</v>
      </c>
      <c r="AV594" s="79">
        <v>24479.603760062506</v>
      </c>
      <c r="AW594" s="79">
        <v>3952.7847131518574</v>
      </c>
      <c r="AX594" s="79">
        <v>41335.525881347632</v>
      </c>
      <c r="AY594" s="79">
        <v>39647.206083609344</v>
      </c>
    </row>
    <row r="595" spans="1:51" x14ac:dyDescent="0.25">
      <c r="A595" s="77">
        <v>43824</v>
      </c>
      <c r="B595" s="78">
        <v>18</v>
      </c>
      <c r="C595" s="79">
        <v>28128.344925781257</v>
      </c>
      <c r="D595" s="79">
        <v>32988.161083531253</v>
      </c>
      <c r="E595" s="79">
        <v>19131.334179687496</v>
      </c>
      <c r="F595" s="79">
        <v>53653.826730468754</v>
      </c>
      <c r="G595" s="79">
        <v>31350.178256333624</v>
      </c>
      <c r="H595" s="79">
        <v>3497.0523466718764</v>
      </c>
      <c r="I595" s="79">
        <v>26016.290674804695</v>
      </c>
      <c r="J595" s="79">
        <v>130.05248069763189</v>
      </c>
      <c r="K595" s="79">
        <v>15473.160162703121</v>
      </c>
      <c r="L595" s="79">
        <v>9302.6182279062614</v>
      </c>
      <c r="M595" s="79">
        <v>22185.557422148297</v>
      </c>
      <c r="N595" s="79">
        <v>16638.266480468752</v>
      </c>
      <c r="O595" s="79">
        <v>39155.410677484368</v>
      </c>
      <c r="P595" s="79">
        <v>3688.9657776352501</v>
      </c>
      <c r="Q595" s="79">
        <v>33.146674156188972</v>
      </c>
      <c r="R595" s="79">
        <v>6180.0855224609431</v>
      </c>
      <c r="S595" s="79">
        <v>39567.647673828113</v>
      </c>
      <c r="T595" s="79">
        <v>15426.41042871094</v>
      </c>
      <c r="U595" s="79">
        <v>8537.4689101562599</v>
      </c>
      <c r="V595" s="79">
        <v>58438.454519312501</v>
      </c>
      <c r="W595" s="79">
        <v>3105.0017700195317</v>
      </c>
      <c r="X595" s="79">
        <v>14580.258452840339</v>
      </c>
      <c r="Y595" s="79">
        <v>8666.6834902343708</v>
      </c>
      <c r="Z595" s="79">
        <v>409.18434497070314</v>
      </c>
      <c r="AA595" s="79">
        <v>25515.317903320305</v>
      </c>
      <c r="AB595" s="79">
        <v>17448.776505859387</v>
      </c>
      <c r="AC595" s="79">
        <v>24189.205197662846</v>
      </c>
      <c r="AD595" s="79">
        <v>35710.10996746875</v>
      </c>
      <c r="AE595" s="79">
        <v>7443.2668430926615</v>
      </c>
      <c r="AF595" s="79">
        <v>21.401029612903226</v>
      </c>
      <c r="AG595" s="79">
        <v>21520.842890625001</v>
      </c>
      <c r="AH595" s="79">
        <v>43680.443016187484</v>
      </c>
      <c r="AI595" s="79">
        <v>8990.8262207031294</v>
      </c>
      <c r="AJ595" s="79">
        <v>68.95496606445397</v>
      </c>
      <c r="AK595" s="79">
        <v>5299.0543793872066</v>
      </c>
      <c r="AL595" s="79">
        <v>21861.62797851564</v>
      </c>
      <c r="AM595" s="79">
        <v>19251.25061454688</v>
      </c>
      <c r="AN595" s="79">
        <v>4773.8877441406103</v>
      </c>
      <c r="AO595" s="79">
        <v>44645.141823242186</v>
      </c>
      <c r="AP595" s="79">
        <v>516.78681945800895</v>
      </c>
      <c r="AQ595" s="79">
        <v>42333.273617187522</v>
      </c>
      <c r="AR595" s="79">
        <v>40343.954193062484</v>
      </c>
      <c r="AS595" s="79">
        <v>49114.684951171876</v>
      </c>
      <c r="AT595" s="79">
        <v>9843.2311398865913</v>
      </c>
      <c r="AU595" s="79">
        <v>44524.589914062482</v>
      </c>
      <c r="AV595" s="79">
        <v>23543.860967015637</v>
      </c>
      <c r="AW595" s="79">
        <v>3801.0589610550683</v>
      </c>
      <c r="AX595" s="79">
        <v>40572.465612792977</v>
      </c>
      <c r="AY595" s="79">
        <v>40010.035991687502</v>
      </c>
    </row>
    <row r="596" spans="1:51" x14ac:dyDescent="0.25">
      <c r="A596" s="77">
        <v>43824</v>
      </c>
      <c r="B596" s="78">
        <v>19</v>
      </c>
      <c r="C596" s="79">
        <v>28276.52702734376</v>
      </c>
      <c r="D596" s="79">
        <v>32316.820202062521</v>
      </c>
      <c r="E596" s="79">
        <v>18456.576552734357</v>
      </c>
      <c r="F596" s="79">
        <v>53384.944734374993</v>
      </c>
      <c r="G596" s="79">
        <v>31271.389618788577</v>
      </c>
      <c r="H596" s="79">
        <v>3367.9336425703154</v>
      </c>
      <c r="I596" s="79">
        <v>25448.213532226535</v>
      </c>
      <c r="J596" s="79">
        <v>132.4807853698731</v>
      </c>
      <c r="K596" s="79">
        <v>15380.587490500009</v>
      </c>
      <c r="L596" s="79">
        <v>9169.91715132032</v>
      </c>
      <c r="M596" s="79">
        <v>21886.000479427112</v>
      </c>
      <c r="N596" s="79">
        <v>16047.72187109375</v>
      </c>
      <c r="O596" s="79">
        <v>38915.040686281252</v>
      </c>
      <c r="P596" s="79">
        <v>3694.6787487573292</v>
      </c>
      <c r="Q596" s="79">
        <v>33.42182922363282</v>
      </c>
      <c r="R596" s="79">
        <v>6055.5757812499969</v>
      </c>
      <c r="S596" s="79">
        <v>39055.964287109353</v>
      </c>
      <c r="T596" s="79">
        <v>14700.02052441406</v>
      </c>
      <c r="U596" s="79">
        <v>8016.19035058595</v>
      </c>
      <c r="V596" s="79">
        <v>58234.553700999983</v>
      </c>
      <c r="W596" s="79">
        <v>3053.4266601562508</v>
      </c>
      <c r="X596" s="79">
        <v>14420.794895184748</v>
      </c>
      <c r="Y596" s="79">
        <v>7927.5607597656299</v>
      </c>
      <c r="Z596" s="79">
        <v>435.35200266113281</v>
      </c>
      <c r="AA596" s="79">
        <v>25083.058309570326</v>
      </c>
      <c r="AB596" s="79">
        <v>17163.005500000007</v>
      </c>
      <c r="AC596" s="79">
        <v>23949.880872462538</v>
      </c>
      <c r="AD596" s="79">
        <v>35618.36172759375</v>
      </c>
      <c r="AE596" s="79">
        <v>7231.3357312112366</v>
      </c>
      <c r="AF596" s="79">
        <v>21.401029612903226</v>
      </c>
      <c r="AG596" s="79">
        <v>21257.789179687501</v>
      </c>
      <c r="AH596" s="79">
        <v>43084.82648306249</v>
      </c>
      <c r="AI596" s="79">
        <v>8894.1466308593808</v>
      </c>
      <c r="AJ596" s="79">
        <v>67.709068603515959</v>
      </c>
      <c r="AK596" s="79">
        <v>5150.2979731408695</v>
      </c>
      <c r="AL596" s="79">
        <v>21857.589029296891</v>
      </c>
      <c r="AM596" s="79">
        <v>18943.682585453149</v>
      </c>
      <c r="AN596" s="79">
        <v>4674.0241943359406</v>
      </c>
      <c r="AO596" s="79">
        <v>43928.163598632818</v>
      </c>
      <c r="AP596" s="79">
        <v>503.88672637939499</v>
      </c>
      <c r="AQ596" s="79">
        <v>41951.926364257823</v>
      </c>
      <c r="AR596" s="79">
        <v>40285.175932679711</v>
      </c>
      <c r="AS596" s="79">
        <v>48842.144210937506</v>
      </c>
      <c r="AT596" s="79">
        <v>9715.3643868856943</v>
      </c>
      <c r="AU596" s="79">
        <v>44603.079488281248</v>
      </c>
      <c r="AV596" s="79">
        <v>23126.947378828125</v>
      </c>
      <c r="AW596" s="79">
        <v>3616.9265518558686</v>
      </c>
      <c r="AX596" s="79">
        <v>40479.126533203118</v>
      </c>
      <c r="AY596" s="79">
        <v>39836.378970124984</v>
      </c>
    </row>
    <row r="597" spans="1:51" x14ac:dyDescent="0.25">
      <c r="A597" s="77">
        <v>43824</v>
      </c>
      <c r="B597" s="78">
        <v>20</v>
      </c>
      <c r="C597" s="79">
        <v>28119.259136718763</v>
      </c>
      <c r="D597" s="79">
        <v>32394.952975343735</v>
      </c>
      <c r="E597" s="79">
        <v>18057.286748046892</v>
      </c>
      <c r="F597" s="79">
        <v>52830.846550781258</v>
      </c>
      <c r="G597" s="79">
        <v>30849.515120910557</v>
      </c>
      <c r="H597" s="79">
        <v>3549.6915276210948</v>
      </c>
      <c r="I597" s="79">
        <v>25150.47211816406</v>
      </c>
      <c r="J597" s="79">
        <v>137.5305442810058</v>
      </c>
      <c r="K597" s="79">
        <v>15408.984284687489</v>
      </c>
      <c r="L597" s="79">
        <v>8818.7450167968782</v>
      </c>
      <c r="M597" s="79">
        <v>21657.052012201439</v>
      </c>
      <c r="N597" s="79">
        <v>15183.867460937499</v>
      </c>
      <c r="O597" s="79">
        <v>39523.87789122657</v>
      </c>
      <c r="P597" s="79">
        <v>3397.8560544383922</v>
      </c>
      <c r="Q597" s="79">
        <v>33.392378807067878</v>
      </c>
      <c r="R597" s="79">
        <v>5977.0033447265623</v>
      </c>
      <c r="S597" s="79">
        <v>39159.755367187485</v>
      </c>
      <c r="T597" s="79">
        <v>14210.70995410158</v>
      </c>
      <c r="U597" s="79">
        <v>7454.6025107421901</v>
      </c>
      <c r="V597" s="79">
        <v>57968.38044018751</v>
      </c>
      <c r="W597" s="79">
        <v>2977.3888549804692</v>
      </c>
      <c r="X597" s="79">
        <v>13751.302943363173</v>
      </c>
      <c r="Y597" s="79">
        <v>8717.7028105468817</v>
      </c>
      <c r="Z597" s="79">
        <v>403.67859680786137</v>
      </c>
      <c r="AA597" s="79">
        <v>25101.793971679694</v>
      </c>
      <c r="AB597" s="79">
        <v>17046.87341601562</v>
      </c>
      <c r="AC597" s="79">
        <v>23229.849107206948</v>
      </c>
      <c r="AD597" s="79">
        <v>35280.758445906227</v>
      </c>
      <c r="AE597" s="79">
        <v>7107.3517179223672</v>
      </c>
      <c r="AF597" s="79">
        <v>21.401029612903226</v>
      </c>
      <c r="AG597" s="79">
        <v>21369.564289062499</v>
      </c>
      <c r="AH597" s="79">
        <v>43082.765126156257</v>
      </c>
      <c r="AI597" s="79">
        <v>8917.2181640625095</v>
      </c>
      <c r="AJ597" s="79">
        <v>67.887594482420695</v>
      </c>
      <c r="AK597" s="79">
        <v>4989.7314559960951</v>
      </c>
      <c r="AL597" s="79">
        <v>21882.833460937512</v>
      </c>
      <c r="AM597" s="79">
        <v>18978.478434906265</v>
      </c>
      <c r="AN597" s="79">
        <v>4661.9889648437502</v>
      </c>
      <c r="AO597" s="79">
        <v>43250.26250537108</v>
      </c>
      <c r="AP597" s="79">
        <v>359.70169488525403</v>
      </c>
      <c r="AQ597" s="79">
        <v>41522.634870117196</v>
      </c>
      <c r="AR597" s="79">
        <v>40308.113173734382</v>
      </c>
      <c r="AS597" s="79">
        <v>49141.669048828131</v>
      </c>
      <c r="AT597" s="79">
        <v>9727.5259590161168</v>
      </c>
      <c r="AU597" s="79">
        <v>45013.289404296884</v>
      </c>
      <c r="AV597" s="79">
        <v>22943.068523000002</v>
      </c>
      <c r="AW597" s="79">
        <v>3258.2881618552778</v>
      </c>
      <c r="AX597" s="79">
        <v>40361.246640624995</v>
      </c>
      <c r="AY597" s="79">
        <v>39272.736580953126</v>
      </c>
    </row>
    <row r="598" spans="1:51" x14ac:dyDescent="0.25">
      <c r="A598" s="77">
        <v>43824</v>
      </c>
      <c r="B598" s="78">
        <v>21</v>
      </c>
      <c r="C598" s="79">
        <v>28219.959566406236</v>
      </c>
      <c r="D598" s="79">
        <v>32962.292555781227</v>
      </c>
      <c r="E598" s="79">
        <v>17379.038027343777</v>
      </c>
      <c r="F598" s="79">
        <v>52379.061632812489</v>
      </c>
      <c r="G598" s="79">
        <v>31163.425200273232</v>
      </c>
      <c r="H598" s="79">
        <v>3781.3445456523441</v>
      </c>
      <c r="I598" s="79">
        <v>25031.310129394526</v>
      </c>
      <c r="J598" s="79">
        <v>142.77877426147461</v>
      </c>
      <c r="K598" s="79">
        <v>15791.77369006252</v>
      </c>
      <c r="L598" s="79">
        <v>8687.7214828750111</v>
      </c>
      <c r="M598" s="79">
        <v>22052.208354462917</v>
      </c>
      <c r="N598" s="79">
        <v>14524.030058593748</v>
      </c>
      <c r="O598" s="79">
        <v>39404.379317601561</v>
      </c>
      <c r="P598" s="79">
        <v>2990.7452967906424</v>
      </c>
      <c r="Q598" s="79">
        <v>32.875750541687012</v>
      </c>
      <c r="R598" s="79">
        <v>5981.0114868164092</v>
      </c>
      <c r="S598" s="79">
        <v>40006.787261718739</v>
      </c>
      <c r="T598" s="79">
        <v>13783.74954492188</v>
      </c>
      <c r="U598" s="79">
        <v>7318.77335839843</v>
      </c>
      <c r="V598" s="79">
        <v>58229.375842499991</v>
      </c>
      <c r="W598" s="79">
        <v>3216.0996215820305</v>
      </c>
      <c r="X598" s="79">
        <v>12983.686133802685</v>
      </c>
      <c r="Y598" s="79">
        <v>9766.2707226562488</v>
      </c>
      <c r="Z598" s="79">
        <v>390.69511716308608</v>
      </c>
      <c r="AA598" s="79">
        <v>25724.731054687516</v>
      </c>
      <c r="AB598" s="79">
        <v>16863.050369140637</v>
      </c>
      <c r="AC598" s="79">
        <v>23196.375372771345</v>
      </c>
      <c r="AD598" s="79">
        <v>36858.353031093749</v>
      </c>
      <c r="AE598" s="79">
        <v>7160.4178305664072</v>
      </c>
      <c r="AF598" s="79">
        <v>21.401029612903226</v>
      </c>
      <c r="AG598" s="79">
        <v>21549.92904296875</v>
      </c>
      <c r="AH598" s="79">
        <v>42999.973942437493</v>
      </c>
      <c r="AI598" s="79">
        <v>9070.14453125</v>
      </c>
      <c r="AJ598" s="79">
        <v>54.189201171875084</v>
      </c>
      <c r="AK598" s="79">
        <v>5167.0727318697172</v>
      </c>
      <c r="AL598" s="79">
        <v>22302.998248046875</v>
      </c>
      <c r="AM598" s="79">
        <v>19286.041079875002</v>
      </c>
      <c r="AN598" s="79">
        <v>4692.6564697265603</v>
      </c>
      <c r="AO598" s="79">
        <v>43122.91297949219</v>
      </c>
      <c r="AP598" s="79">
        <v>119.283267150879</v>
      </c>
      <c r="AQ598" s="79">
        <v>41350.583843749984</v>
      </c>
      <c r="AR598" s="79">
        <v>40704.703812953143</v>
      </c>
      <c r="AS598" s="79">
        <v>51003.893749999988</v>
      </c>
      <c r="AT598" s="79">
        <v>9848.5037951313388</v>
      </c>
      <c r="AU598" s="79">
        <v>45637.339652343726</v>
      </c>
      <c r="AV598" s="79">
        <v>23491.299679875006</v>
      </c>
      <c r="AW598" s="79">
        <v>3522.8785042581753</v>
      </c>
      <c r="AX598" s="79">
        <v>41141.202951660154</v>
      </c>
      <c r="AY598" s="79">
        <v>38786.899550124988</v>
      </c>
    </row>
    <row r="599" spans="1:51" x14ac:dyDescent="0.25">
      <c r="A599" s="77">
        <v>43824</v>
      </c>
      <c r="B599" s="78">
        <v>22</v>
      </c>
      <c r="C599" s="79">
        <v>31468.550886718756</v>
      </c>
      <c r="D599" s="79">
        <v>37476.843784468758</v>
      </c>
      <c r="E599" s="79">
        <v>20189.777763671878</v>
      </c>
      <c r="F599" s="79">
        <v>58411.978835937509</v>
      </c>
      <c r="G599" s="79">
        <v>36053.234621377414</v>
      </c>
      <c r="H599" s="79">
        <v>3901.5633064492204</v>
      </c>
      <c r="I599" s="79">
        <v>26194.814038574208</v>
      </c>
      <c r="J599" s="79">
        <v>140.18949890136719</v>
      </c>
      <c r="K599" s="79">
        <v>17847.125371718761</v>
      </c>
      <c r="L599" s="79">
        <v>9408.9706045937346</v>
      </c>
      <c r="M599" s="79">
        <v>24790.064640526005</v>
      </c>
      <c r="N599" s="79">
        <v>17217.428101562502</v>
      </c>
      <c r="O599" s="79">
        <v>42326.494305796892</v>
      </c>
      <c r="P599" s="79">
        <v>2668.9056626676324</v>
      </c>
      <c r="Q599" s="79">
        <v>32.634659767150872</v>
      </c>
      <c r="R599" s="79">
        <v>7035.9535400390469</v>
      </c>
      <c r="S599" s="79">
        <v>46178.766027343743</v>
      </c>
      <c r="T599" s="79">
        <v>16331.28240527343</v>
      </c>
      <c r="U599" s="79">
        <v>9127.6642656250096</v>
      </c>
      <c r="V599" s="79">
        <v>68030.157363999999</v>
      </c>
      <c r="W599" s="79">
        <v>3520.7864013671801</v>
      </c>
      <c r="X599" s="79">
        <v>14144.577742144525</v>
      </c>
      <c r="Y599" s="79">
        <v>11446.354828125</v>
      </c>
      <c r="Z599" s="79">
        <v>405.06742260131836</v>
      </c>
      <c r="AA599" s="79">
        <v>29240.703359375002</v>
      </c>
      <c r="AB599" s="79">
        <v>17272.736539062502</v>
      </c>
      <c r="AC599" s="79">
        <v>26597.561931444758</v>
      </c>
      <c r="AD599" s="79">
        <v>42947.080091999997</v>
      </c>
      <c r="AE599" s="79">
        <v>8462.235842773438</v>
      </c>
      <c r="AF599" s="79">
        <v>21.401029612903226</v>
      </c>
      <c r="AG599" s="79">
        <v>24473.559554687497</v>
      </c>
      <c r="AH599" s="79">
        <v>50003.781381531255</v>
      </c>
      <c r="AI599" s="79">
        <v>10475.986181640641</v>
      </c>
      <c r="AJ599" s="79">
        <v>69.831694824219994</v>
      </c>
      <c r="AK599" s="79">
        <v>5610.5216235203416</v>
      </c>
      <c r="AL599" s="79">
        <v>25424.987765625014</v>
      </c>
      <c r="AM599" s="79">
        <v>22069.394698187505</v>
      </c>
      <c r="AN599" s="79">
        <v>5454.67546386719</v>
      </c>
      <c r="AO599" s="79">
        <v>47763.999897949208</v>
      </c>
      <c r="AP599" s="79">
        <v>241.00946508789002</v>
      </c>
      <c r="AQ599" s="79">
        <v>43000.266494140611</v>
      </c>
      <c r="AR599" s="79">
        <v>46578.212276460945</v>
      </c>
      <c r="AS599" s="79">
        <v>57587.746064453131</v>
      </c>
      <c r="AT599" s="79">
        <v>11199.239211090198</v>
      </c>
      <c r="AU599" s="79">
        <v>50557.10114843749</v>
      </c>
      <c r="AV599" s="79">
        <v>28300.600016906257</v>
      </c>
      <c r="AW599" s="79">
        <v>4539.6145918290713</v>
      </c>
      <c r="AX599" s="79">
        <v>48184.426730957035</v>
      </c>
      <c r="AY599" s="79">
        <v>40080.197301156251</v>
      </c>
    </row>
    <row r="600" spans="1:51" x14ac:dyDescent="0.25">
      <c r="A600" s="77">
        <v>43824</v>
      </c>
      <c r="B600" s="78">
        <v>23</v>
      </c>
      <c r="C600" s="79">
        <v>31679.407591796895</v>
      </c>
      <c r="D600" s="79">
        <v>38965.437280593724</v>
      </c>
      <c r="E600" s="79">
        <v>20964.449189453127</v>
      </c>
      <c r="F600" s="79">
        <v>58695.142675781259</v>
      </c>
      <c r="G600" s="79">
        <v>37512.688166546854</v>
      </c>
      <c r="H600" s="79">
        <v>4181.413591175783</v>
      </c>
      <c r="I600" s="79">
        <v>26169.609575683618</v>
      </c>
      <c r="J600" s="79">
        <v>135.4374732971192</v>
      </c>
      <c r="K600" s="79">
        <v>18615.073205343746</v>
      </c>
      <c r="L600" s="79">
        <v>9340.0033787500015</v>
      </c>
      <c r="M600" s="79">
        <v>25854.374814047998</v>
      </c>
      <c r="N600" s="79">
        <v>17661.629027343748</v>
      </c>
      <c r="O600" s="79">
        <v>42806.087474656255</v>
      </c>
      <c r="P600" s="79">
        <v>2657.1268237343797</v>
      </c>
      <c r="Q600" s="79">
        <v>32.46857404708863</v>
      </c>
      <c r="R600" s="79">
        <v>7610.5536865234226</v>
      </c>
      <c r="S600" s="79">
        <v>48942.346222656255</v>
      </c>
      <c r="T600" s="79">
        <v>17101.703453124999</v>
      </c>
      <c r="U600" s="79">
        <v>9545.689808593761</v>
      </c>
      <c r="V600" s="79">
        <v>72151.196404750008</v>
      </c>
      <c r="W600" s="79">
        <v>3674.1439331054698</v>
      </c>
      <c r="X600" s="79">
        <v>14795.513047140614</v>
      </c>
      <c r="Y600" s="79">
        <v>11560.834007812498</v>
      </c>
      <c r="Z600" s="79">
        <v>423.27398434448253</v>
      </c>
      <c r="AA600" s="79">
        <v>30491.372886718753</v>
      </c>
      <c r="AB600" s="79">
        <v>17007.775447265634</v>
      </c>
      <c r="AC600" s="79">
        <v>27559.975429293765</v>
      </c>
      <c r="AD600" s="79">
        <v>42946.491843874996</v>
      </c>
      <c r="AE600" s="79">
        <v>8925.2160781250041</v>
      </c>
      <c r="AF600" s="79">
        <v>21.401029612903226</v>
      </c>
      <c r="AG600" s="79">
        <v>25933.340339843751</v>
      </c>
      <c r="AH600" s="79">
        <v>54228.260118124999</v>
      </c>
      <c r="AI600" s="79">
        <v>10983.90058593751</v>
      </c>
      <c r="AJ600" s="79">
        <v>66.076159423827846</v>
      </c>
      <c r="AK600" s="79">
        <v>5793.4031054687393</v>
      </c>
      <c r="AL600" s="79">
        <v>26766.384166015632</v>
      </c>
      <c r="AM600" s="79">
        <v>23374.066148390648</v>
      </c>
      <c r="AN600" s="79">
        <v>5637.33952636719</v>
      </c>
      <c r="AO600" s="79">
        <v>49664.368962890629</v>
      </c>
      <c r="AP600" s="79">
        <v>288.740574584961</v>
      </c>
      <c r="AQ600" s="79">
        <v>42530.400060546875</v>
      </c>
      <c r="AR600" s="79">
        <v>48522.385997367208</v>
      </c>
      <c r="AS600" s="79">
        <v>60422.405439453119</v>
      </c>
      <c r="AT600" s="79">
        <v>11007.154384581911</v>
      </c>
      <c r="AU600" s="79">
        <v>51952.425437499987</v>
      </c>
      <c r="AV600" s="79">
        <v>31027.525007062501</v>
      </c>
      <c r="AW600" s="79">
        <v>5322.9139145940253</v>
      </c>
      <c r="AX600" s="79">
        <v>51714.788549804674</v>
      </c>
      <c r="AY600" s="79">
        <v>39772.789651531239</v>
      </c>
    </row>
    <row r="601" spans="1:51" x14ac:dyDescent="0.25">
      <c r="A601" s="77">
        <v>43824</v>
      </c>
      <c r="B601" s="78">
        <v>24</v>
      </c>
      <c r="C601" s="79">
        <v>29323.887828124989</v>
      </c>
      <c r="D601" s="79">
        <v>36152.545390062493</v>
      </c>
      <c r="E601" s="79">
        <v>19022.496865234378</v>
      </c>
      <c r="F601" s="79">
        <v>53681.674124999998</v>
      </c>
      <c r="G601" s="79">
        <v>33857.288184281264</v>
      </c>
      <c r="H601" s="79">
        <v>4123.1764377304708</v>
      </c>
      <c r="I601" s="79">
        <v>24544.228162109357</v>
      </c>
      <c r="J601" s="79">
        <v>123.5039196014404</v>
      </c>
      <c r="K601" s="79">
        <v>17529.782841265624</v>
      </c>
      <c r="L601" s="79">
        <v>9299.605480585944</v>
      </c>
      <c r="M601" s="79">
        <v>24910.873388243694</v>
      </c>
      <c r="N601" s="79">
        <v>16027.205753906248</v>
      </c>
      <c r="O601" s="79">
        <v>40039.088812671856</v>
      </c>
      <c r="P601" s="79">
        <v>2787.95138164843</v>
      </c>
      <c r="Q601" s="79">
        <v>32.051709175109863</v>
      </c>
      <c r="R601" s="79">
        <v>7065.9796264648539</v>
      </c>
      <c r="S601" s="79">
        <v>45907.156679687505</v>
      </c>
      <c r="T601" s="79">
        <v>15608.451098632821</v>
      </c>
      <c r="U601" s="79">
        <v>8586.3091562499903</v>
      </c>
      <c r="V601" s="79">
        <v>67317.400373312514</v>
      </c>
      <c r="W601" s="79">
        <v>3474.486206054687</v>
      </c>
      <c r="X601" s="79">
        <v>13541.770943187508</v>
      </c>
      <c r="Y601" s="79">
        <v>11316.478343750003</v>
      </c>
      <c r="Z601" s="79">
        <v>445.33058329467769</v>
      </c>
      <c r="AA601" s="79">
        <v>27824.038851562495</v>
      </c>
      <c r="AB601" s="79">
        <v>16079.466691406256</v>
      </c>
      <c r="AC601" s="79">
        <v>25574.995677153434</v>
      </c>
      <c r="AD601" s="79">
        <v>38691.891893937485</v>
      </c>
      <c r="AE601" s="79">
        <v>8294.9666704101637</v>
      </c>
      <c r="AF601" s="79">
        <v>21.401029612903226</v>
      </c>
      <c r="AG601" s="79">
        <v>24286.764898437501</v>
      </c>
      <c r="AH601" s="79">
        <v>48967.167595843755</v>
      </c>
      <c r="AI601" s="79">
        <v>10369.963037109381</v>
      </c>
      <c r="AJ601" s="79">
        <v>62.909387207030818</v>
      </c>
      <c r="AK601" s="79">
        <v>5613.7050439453205</v>
      </c>
      <c r="AL601" s="79">
        <v>24751.87327929688</v>
      </c>
      <c r="AM601" s="79">
        <v>21884.806468359377</v>
      </c>
      <c r="AN601" s="79">
        <v>5323.3294921874995</v>
      </c>
      <c r="AO601" s="79">
        <v>46500.460823242203</v>
      </c>
      <c r="AP601" s="79">
        <v>254.983228515626</v>
      </c>
      <c r="AQ601" s="79">
        <v>40755.492122070325</v>
      </c>
      <c r="AR601" s="79">
        <v>45547.109449554686</v>
      </c>
      <c r="AS601" s="79">
        <v>56221.197859374995</v>
      </c>
      <c r="AT601" s="79">
        <v>10615.784285703061</v>
      </c>
      <c r="AU601" s="79">
        <v>48819.74814257813</v>
      </c>
      <c r="AV601" s="79">
        <v>28831.413872593748</v>
      </c>
      <c r="AW601" s="79">
        <v>6889.2513539628844</v>
      </c>
      <c r="AX601" s="79">
        <v>48286.745808105457</v>
      </c>
      <c r="AY601" s="79">
        <v>37803.502109265675</v>
      </c>
    </row>
    <row r="602" spans="1:51" x14ac:dyDescent="0.25">
      <c r="A602" s="77">
        <v>43825</v>
      </c>
      <c r="B602" s="78">
        <v>1</v>
      </c>
      <c r="C602" s="79">
        <v>26156.330958984378</v>
      </c>
      <c r="D602" s="79">
        <v>31611.718036968727</v>
      </c>
      <c r="E602" s="79">
        <v>16511.41874023437</v>
      </c>
      <c r="F602" s="79">
        <v>46988.669419921876</v>
      </c>
      <c r="G602" s="79">
        <v>28823.561394578126</v>
      </c>
      <c r="H602" s="79">
        <v>4124.6602229374985</v>
      </c>
      <c r="I602" s="79">
        <v>22319.320078124983</v>
      </c>
      <c r="J602" s="79">
        <v>107.7995109558105</v>
      </c>
      <c r="K602" s="79">
        <v>15721.30929035157</v>
      </c>
      <c r="L602" s="79">
        <v>8804.4624725078302</v>
      </c>
      <c r="M602" s="79">
        <v>23129.430822447455</v>
      </c>
      <c r="N602" s="79">
        <v>14260.607265624996</v>
      </c>
      <c r="O602" s="79">
        <v>35860.86758271874</v>
      </c>
      <c r="P602" s="79">
        <v>2546.59069266407</v>
      </c>
      <c r="Q602" s="79">
        <v>31.55423736572266</v>
      </c>
      <c r="R602" s="79">
        <v>6085.5373291015612</v>
      </c>
      <c r="S602" s="79">
        <v>39899.007869140631</v>
      </c>
      <c r="T602" s="79">
        <v>14234.469069335959</v>
      </c>
      <c r="U602" s="79">
        <v>7580.2261884765603</v>
      </c>
      <c r="V602" s="79">
        <v>59128.176601375002</v>
      </c>
      <c r="W602" s="79">
        <v>3070.7473022460945</v>
      </c>
      <c r="X602" s="79">
        <v>12448.91446823047</v>
      </c>
      <c r="Y602" s="79">
        <v>10625.203062500001</v>
      </c>
      <c r="Z602" s="79">
        <v>379.8278102416993</v>
      </c>
      <c r="AA602" s="79">
        <v>24819.579576171876</v>
      </c>
      <c r="AB602" s="79">
        <v>15123.832951171866</v>
      </c>
      <c r="AC602" s="79">
        <v>22644.129560020145</v>
      </c>
      <c r="AD602" s="79">
        <v>32989.245234156246</v>
      </c>
      <c r="AE602" s="79">
        <v>7938.5698598632862</v>
      </c>
      <c r="AF602" s="79">
        <v>21.401029612903226</v>
      </c>
      <c r="AG602" s="79">
        <v>21445.534542968751</v>
      </c>
      <c r="AH602" s="79">
        <v>42549.890313468757</v>
      </c>
      <c r="AI602" s="79">
        <v>9458.6624023437507</v>
      </c>
      <c r="AJ602" s="79">
        <v>64.856644287110157</v>
      </c>
      <c r="AK602" s="79">
        <v>5383.3474560546902</v>
      </c>
      <c r="AL602" s="79">
        <v>21458.573048828137</v>
      </c>
      <c r="AM602" s="79">
        <v>19239.878575093757</v>
      </c>
      <c r="AN602" s="79">
        <v>4563.3700683593797</v>
      </c>
      <c r="AO602" s="79">
        <v>41104.458251464843</v>
      </c>
      <c r="AP602" s="79">
        <v>165.621410400391</v>
      </c>
      <c r="AQ602" s="79">
        <v>38109.415081054685</v>
      </c>
      <c r="AR602" s="79">
        <v>40635.915003343733</v>
      </c>
      <c r="AS602" s="79">
        <v>49402.052876953108</v>
      </c>
      <c r="AT602" s="79">
        <v>10932.40617147519</v>
      </c>
      <c r="AU602" s="79">
        <v>43559.719960937509</v>
      </c>
      <c r="AV602" s="79">
        <v>24744.568849656251</v>
      </c>
      <c r="AW602" s="79">
        <v>6130.3104807325772</v>
      </c>
      <c r="AX602" s="79">
        <v>41839.403898925782</v>
      </c>
      <c r="AY602" s="79">
        <v>35508.028520187458</v>
      </c>
    </row>
    <row r="603" spans="1:51" x14ac:dyDescent="0.25">
      <c r="A603" s="77">
        <v>43825</v>
      </c>
      <c r="B603" s="78">
        <v>2</v>
      </c>
      <c r="C603" s="79">
        <v>23795.620759765599</v>
      </c>
      <c r="D603" s="79">
        <v>27492.543759234399</v>
      </c>
      <c r="E603" s="79">
        <v>14368.130322265641</v>
      </c>
      <c r="F603" s="79">
        <v>41499.789064453129</v>
      </c>
      <c r="G603" s="79">
        <v>24050.377760890642</v>
      </c>
      <c r="H603" s="79">
        <v>3966.2812943749977</v>
      </c>
      <c r="I603" s="79">
        <v>20372.093720703146</v>
      </c>
      <c r="J603" s="79">
        <v>90.690008163452205</v>
      </c>
      <c r="K603" s="79">
        <v>13700.645645109371</v>
      </c>
      <c r="L603" s="79">
        <v>7984.5522128125067</v>
      </c>
      <c r="M603" s="79">
        <v>22078.442906188164</v>
      </c>
      <c r="N603" s="79">
        <v>12847.09634960937</v>
      </c>
      <c r="O603" s="79">
        <v>32019.659112703142</v>
      </c>
      <c r="P603" s="79">
        <v>2754.4440847890596</v>
      </c>
      <c r="Q603" s="79">
        <v>30.656641006469723</v>
      </c>
      <c r="R603" s="79">
        <v>4991.2848754882816</v>
      </c>
      <c r="S603" s="79">
        <v>33380.972664062501</v>
      </c>
      <c r="T603" s="79">
        <v>12697.276875976579</v>
      </c>
      <c r="U603" s="79">
        <v>6715.8275175781191</v>
      </c>
      <c r="V603" s="79">
        <v>50187.619015171891</v>
      </c>
      <c r="W603" s="79">
        <v>2741.2822143554677</v>
      </c>
      <c r="X603" s="79">
        <v>11634.642803117169</v>
      </c>
      <c r="Y603" s="79">
        <v>9964.2582812500023</v>
      </c>
      <c r="Z603" s="79">
        <v>349.26585136718745</v>
      </c>
      <c r="AA603" s="79">
        <v>21171.944072265625</v>
      </c>
      <c r="AB603" s="79">
        <v>14288.686794921874</v>
      </c>
      <c r="AC603" s="79">
        <v>20012.371900595641</v>
      </c>
      <c r="AD603" s="79">
        <v>27659.141261875004</v>
      </c>
      <c r="AE603" s="79">
        <v>7405.1797373046993</v>
      </c>
      <c r="AF603" s="79">
        <v>21.401029612903226</v>
      </c>
      <c r="AG603" s="79">
        <v>18171.691554687495</v>
      </c>
      <c r="AH603" s="79">
        <v>36686.423254187517</v>
      </c>
      <c r="AI603" s="79">
        <v>8429.39519042969</v>
      </c>
      <c r="AJ603" s="79">
        <v>74.685208007812832</v>
      </c>
      <c r="AK603" s="79">
        <v>5214.7247265625101</v>
      </c>
      <c r="AL603" s="79">
        <v>17689.332097656246</v>
      </c>
      <c r="AM603" s="79">
        <v>16054.851176343762</v>
      </c>
      <c r="AN603" s="79">
        <v>3456.6661132812505</v>
      </c>
      <c r="AO603" s="79">
        <v>35590.84658837891</v>
      </c>
      <c r="AP603" s="79">
        <v>132.22209484863291</v>
      </c>
      <c r="AQ603" s="79">
        <v>35357.495388671879</v>
      </c>
      <c r="AR603" s="79">
        <v>35524.676096210926</v>
      </c>
      <c r="AS603" s="79">
        <v>41932.40340625</v>
      </c>
      <c r="AT603" s="79">
        <v>10119.777106021698</v>
      </c>
      <c r="AU603" s="79">
        <v>38231.349134765631</v>
      </c>
      <c r="AV603" s="79">
        <v>21029.261911500016</v>
      </c>
      <c r="AW603" s="79">
        <v>3437.4952533133505</v>
      </c>
      <c r="AX603" s="79">
        <v>34350.41409423828</v>
      </c>
      <c r="AY603" s="79">
        <v>32839.358852734382</v>
      </c>
    </row>
    <row r="604" spans="1:51" x14ac:dyDescent="0.25">
      <c r="A604" s="77">
        <v>43825</v>
      </c>
      <c r="B604" s="78">
        <v>3</v>
      </c>
      <c r="C604" s="79">
        <v>22326.620824218768</v>
      </c>
      <c r="D604" s="79">
        <v>24719.890658578115</v>
      </c>
      <c r="E604" s="79">
        <v>12976.536191406258</v>
      </c>
      <c r="F604" s="79">
        <v>38605.529103515626</v>
      </c>
      <c r="G604" s="79">
        <v>20904.205028624983</v>
      </c>
      <c r="H604" s="79">
        <v>3830.1523904843766</v>
      </c>
      <c r="I604" s="79">
        <v>19004.452583984363</v>
      </c>
      <c r="J604" s="79">
        <v>86.452754974365092</v>
      </c>
      <c r="K604" s="79">
        <v>12431.425028374993</v>
      </c>
      <c r="L604" s="79">
        <v>7463.5565056640507</v>
      </c>
      <c r="M604" s="79">
        <v>21132.58394991115</v>
      </c>
      <c r="N604" s="79">
        <v>11717.392482421859</v>
      </c>
      <c r="O604" s="79">
        <v>29720.531063062499</v>
      </c>
      <c r="P604" s="79">
        <v>2656.5212312968702</v>
      </c>
      <c r="Q604" s="79">
        <v>30.257724761962891</v>
      </c>
      <c r="R604" s="79">
        <v>4354.2296752929697</v>
      </c>
      <c r="S604" s="79">
        <v>29169.270597656265</v>
      </c>
      <c r="T604" s="79">
        <v>11729.766861328151</v>
      </c>
      <c r="U604" s="79">
        <v>6161.0479296875001</v>
      </c>
      <c r="V604" s="79">
        <v>43278.836795953124</v>
      </c>
      <c r="W604" s="79">
        <v>2439.3468505859382</v>
      </c>
      <c r="X604" s="79">
        <v>10453.553582367194</v>
      </c>
      <c r="Y604" s="79">
        <v>9584.9272109375015</v>
      </c>
      <c r="Z604" s="79">
        <v>337.73676077270517</v>
      </c>
      <c r="AA604" s="79">
        <v>18921.843528320311</v>
      </c>
      <c r="AB604" s="79">
        <v>13635.020552734355</v>
      </c>
      <c r="AC604" s="79">
        <v>18436.123526634194</v>
      </c>
      <c r="AD604" s="79">
        <v>24377.659501437494</v>
      </c>
      <c r="AE604" s="79">
        <v>6524.6709599609558</v>
      </c>
      <c r="AF604" s="79">
        <v>21.401029612903226</v>
      </c>
      <c r="AG604" s="79">
        <v>16033.877359375001</v>
      </c>
      <c r="AH604" s="79">
        <v>31785.105108562497</v>
      </c>
      <c r="AI604" s="79">
        <v>7734.2856933593803</v>
      </c>
      <c r="AJ604" s="79">
        <v>70.852112792969251</v>
      </c>
      <c r="AK604" s="79">
        <v>4918.9680273437498</v>
      </c>
      <c r="AL604" s="79">
        <v>15350.769773437511</v>
      </c>
      <c r="AM604" s="79">
        <v>13974.32353206251</v>
      </c>
      <c r="AN604" s="79">
        <v>2950.8073974609397</v>
      </c>
      <c r="AO604" s="79">
        <v>31685.60331347656</v>
      </c>
      <c r="AP604" s="79">
        <v>95.16209155273404</v>
      </c>
      <c r="AQ604" s="79">
        <v>33842.350381835939</v>
      </c>
      <c r="AR604" s="79">
        <v>31906.628768749997</v>
      </c>
      <c r="AS604" s="79">
        <v>36959.124929687503</v>
      </c>
      <c r="AT604" s="79">
        <v>9227.4957544504923</v>
      </c>
      <c r="AU604" s="79">
        <v>34781.036744140649</v>
      </c>
      <c r="AV604" s="79">
        <v>18332.282404031273</v>
      </c>
      <c r="AW604" s="79">
        <v>2634.5253414175995</v>
      </c>
      <c r="AX604" s="79">
        <v>29668.110573730472</v>
      </c>
      <c r="AY604" s="79">
        <v>31552.199888203122</v>
      </c>
    </row>
    <row r="605" spans="1:51" x14ac:dyDescent="0.25">
      <c r="A605" s="77">
        <v>43825</v>
      </c>
      <c r="B605" s="78">
        <v>4</v>
      </c>
      <c r="C605" s="79">
        <v>21669.224746093754</v>
      </c>
      <c r="D605" s="79">
        <v>23359.896338062506</v>
      </c>
      <c r="E605" s="79">
        <v>12101.748500976559</v>
      </c>
      <c r="F605" s="79">
        <v>37003.754421875012</v>
      </c>
      <c r="G605" s="79">
        <v>19024.809734546889</v>
      </c>
      <c r="H605" s="79">
        <v>3832.0351804882857</v>
      </c>
      <c r="I605" s="79">
        <v>18464.353243164045</v>
      </c>
      <c r="J605" s="79">
        <v>85.424915313720703</v>
      </c>
      <c r="K605" s="79">
        <v>11570.242522640627</v>
      </c>
      <c r="L605" s="79">
        <v>7358.6408948437438</v>
      </c>
      <c r="M605" s="79">
        <v>20635.954574102081</v>
      </c>
      <c r="N605" s="79">
        <v>11017.455921875007</v>
      </c>
      <c r="O605" s="79">
        <v>28424.185627804702</v>
      </c>
      <c r="P605" s="79">
        <v>2504.2622885624996</v>
      </c>
      <c r="Q605" s="79">
        <v>29.83192777633667</v>
      </c>
      <c r="R605" s="79">
        <v>3935.0361206054695</v>
      </c>
      <c r="S605" s="79">
        <v>26751.487780273459</v>
      </c>
      <c r="T605" s="79">
        <v>11349.494058593729</v>
      </c>
      <c r="U605" s="79">
        <v>5901.2343857422002</v>
      </c>
      <c r="V605" s="79">
        <v>39895.747214031253</v>
      </c>
      <c r="W605" s="79">
        <v>2445.696179199218</v>
      </c>
      <c r="X605" s="79">
        <v>9559.76153659376</v>
      </c>
      <c r="Y605" s="79">
        <v>9431.4899804687484</v>
      </c>
      <c r="Z605" s="79">
        <v>336.08285858154301</v>
      </c>
      <c r="AA605" s="79">
        <v>17673.726304687494</v>
      </c>
      <c r="AB605" s="79">
        <v>13336.05072167969</v>
      </c>
      <c r="AC605" s="79">
        <v>17806.814013390878</v>
      </c>
      <c r="AD605" s="79">
        <v>22636.289561406258</v>
      </c>
      <c r="AE605" s="79">
        <v>6356.2607421875064</v>
      </c>
      <c r="AF605" s="79">
        <v>21.401029612903226</v>
      </c>
      <c r="AG605" s="79">
        <v>14966.56222265625</v>
      </c>
      <c r="AH605" s="79">
        <v>28877.027339656241</v>
      </c>
      <c r="AI605" s="79">
        <v>7360.2984619140607</v>
      </c>
      <c r="AJ605" s="79">
        <v>63.982125732422162</v>
      </c>
      <c r="AK605" s="79">
        <v>4784.1979443359405</v>
      </c>
      <c r="AL605" s="79">
        <v>14090.935225585932</v>
      </c>
      <c r="AM605" s="79">
        <v>13212.405091312494</v>
      </c>
      <c r="AN605" s="79">
        <v>2348.6345214843705</v>
      </c>
      <c r="AO605" s="79">
        <v>29512.279210937511</v>
      </c>
      <c r="AP605" s="79">
        <v>107.66297900390703</v>
      </c>
      <c r="AQ605" s="79">
        <v>32825.090217773453</v>
      </c>
      <c r="AR605" s="79">
        <v>29831.793089546856</v>
      </c>
      <c r="AS605" s="79">
        <v>33995.365201171888</v>
      </c>
      <c r="AT605" s="79">
        <v>9497.6816149336973</v>
      </c>
      <c r="AU605" s="79">
        <v>33116.527859374983</v>
      </c>
      <c r="AV605" s="79">
        <v>16427.708188593766</v>
      </c>
      <c r="AW605" s="79">
        <v>2369.3476149579619</v>
      </c>
      <c r="AX605" s="79">
        <v>27036.583287353511</v>
      </c>
      <c r="AY605" s="79">
        <v>30328.290594703121</v>
      </c>
    </row>
    <row r="606" spans="1:51" x14ac:dyDescent="0.25">
      <c r="A606" s="77">
        <v>43825</v>
      </c>
      <c r="B606" s="78">
        <v>5</v>
      </c>
      <c r="C606" s="79">
        <v>21115.225935546878</v>
      </c>
      <c r="D606" s="79">
        <v>22439.27353904691</v>
      </c>
      <c r="E606" s="79">
        <v>11683.604838867184</v>
      </c>
      <c r="F606" s="79">
        <v>36205.09829687501</v>
      </c>
      <c r="G606" s="79">
        <v>18266.443359968784</v>
      </c>
      <c r="H606" s="79">
        <v>4244.7768041601475</v>
      </c>
      <c r="I606" s="79">
        <v>17904.804074218751</v>
      </c>
      <c r="J606" s="79">
        <v>83.87786102294919</v>
      </c>
      <c r="K606" s="79">
        <v>11235.092386367201</v>
      </c>
      <c r="L606" s="79">
        <v>6834.113439945324</v>
      </c>
      <c r="M606" s="79">
        <v>20464.005247769841</v>
      </c>
      <c r="N606" s="79">
        <v>10723.099251953117</v>
      </c>
      <c r="O606" s="79">
        <v>27949.611880117198</v>
      </c>
      <c r="P606" s="79">
        <v>2572.3456422968798</v>
      </c>
      <c r="Q606" s="79">
        <v>29.58159351348877</v>
      </c>
      <c r="R606" s="79">
        <v>3788.4753051757816</v>
      </c>
      <c r="S606" s="79">
        <v>25462.032184570329</v>
      </c>
      <c r="T606" s="79">
        <v>11047.803180664079</v>
      </c>
      <c r="U606" s="79">
        <v>5777.4610058593798</v>
      </c>
      <c r="V606" s="79">
        <v>38272.814838375016</v>
      </c>
      <c r="W606" s="79">
        <v>2462.278308105469</v>
      </c>
      <c r="X606" s="79">
        <v>9238.5128419374778</v>
      </c>
      <c r="Y606" s="79">
        <v>9113.7079218749986</v>
      </c>
      <c r="Z606" s="79">
        <v>332.12399011840824</v>
      </c>
      <c r="AA606" s="79">
        <v>16810.097150390637</v>
      </c>
      <c r="AB606" s="79">
        <v>13344.237125000009</v>
      </c>
      <c r="AC606" s="79">
        <v>17551.031885459695</v>
      </c>
      <c r="AD606" s="79">
        <v>21868.212429453135</v>
      </c>
      <c r="AE606" s="79">
        <v>5655.5632724609441</v>
      </c>
      <c r="AF606" s="79">
        <v>21.401029612903226</v>
      </c>
      <c r="AG606" s="79">
        <v>14465.257328124999</v>
      </c>
      <c r="AH606" s="79">
        <v>27396.073828906246</v>
      </c>
      <c r="AI606" s="79">
        <v>7216.8886230468697</v>
      </c>
      <c r="AJ606" s="79">
        <v>58.190581542969028</v>
      </c>
      <c r="AK606" s="79">
        <v>4623.50475097656</v>
      </c>
      <c r="AL606" s="79">
        <v>13283.685663085931</v>
      </c>
      <c r="AM606" s="79">
        <v>12532.507782835948</v>
      </c>
      <c r="AN606" s="79">
        <v>2351.4322265625106</v>
      </c>
      <c r="AO606" s="79">
        <v>28450.018141113294</v>
      </c>
      <c r="AP606" s="79">
        <v>199.45227978515598</v>
      </c>
      <c r="AQ606" s="79">
        <v>32464.610386718756</v>
      </c>
      <c r="AR606" s="79">
        <v>28904.962598613292</v>
      </c>
      <c r="AS606" s="79">
        <v>32307.507305664065</v>
      </c>
      <c r="AT606" s="79">
        <v>9063.011796025603</v>
      </c>
      <c r="AU606" s="79">
        <v>32316.17343945313</v>
      </c>
      <c r="AV606" s="79">
        <v>14632.345008703129</v>
      </c>
      <c r="AW606" s="79">
        <v>2217.8431897641376</v>
      </c>
      <c r="AX606" s="79">
        <v>25611.689742431627</v>
      </c>
      <c r="AY606" s="79">
        <v>30022.542829343751</v>
      </c>
    </row>
    <row r="607" spans="1:51" x14ac:dyDescent="0.25">
      <c r="A607" s="77">
        <v>43825</v>
      </c>
      <c r="B607" s="78">
        <v>6</v>
      </c>
      <c r="C607" s="79">
        <v>20775.671724609383</v>
      </c>
      <c r="D607" s="79">
        <v>22476.985186578142</v>
      </c>
      <c r="E607" s="79">
        <v>11417.47361328126</v>
      </c>
      <c r="F607" s="79">
        <v>35870.884634765644</v>
      </c>
      <c r="G607" s="79">
        <v>18063.650122796884</v>
      </c>
      <c r="H607" s="79">
        <v>4067.9727661718816</v>
      </c>
      <c r="I607" s="79">
        <v>17976.28273291016</v>
      </c>
      <c r="J607" s="79">
        <v>84.739931106567298</v>
      </c>
      <c r="K607" s="79">
        <v>11098.407084625</v>
      </c>
      <c r="L607" s="79">
        <v>6953.8393443515733</v>
      </c>
      <c r="M607" s="79">
        <v>20473.871818623855</v>
      </c>
      <c r="N607" s="79">
        <v>10406.384146484366</v>
      </c>
      <c r="O607" s="79">
        <v>28171.958715523437</v>
      </c>
      <c r="P607" s="79">
        <v>2471.5894804453201</v>
      </c>
      <c r="Q607" s="79">
        <v>30.051486015319821</v>
      </c>
      <c r="R607" s="79">
        <v>3730.188665771484</v>
      </c>
      <c r="S607" s="79">
        <v>25324.494491210949</v>
      </c>
      <c r="T607" s="79">
        <v>10922.455180664068</v>
      </c>
      <c r="U607" s="79">
        <v>5688.06238085937</v>
      </c>
      <c r="V607" s="79">
        <v>37684.91850709376</v>
      </c>
      <c r="W607" s="79">
        <v>2530.0337036132819</v>
      </c>
      <c r="X607" s="79">
        <v>9158.9037027734557</v>
      </c>
      <c r="Y607" s="79">
        <v>9990.4551796874985</v>
      </c>
      <c r="Z607" s="79">
        <v>360.02974040527329</v>
      </c>
      <c r="AA607" s="79">
        <v>16387.352684570313</v>
      </c>
      <c r="AB607" s="79">
        <v>13495.264499023438</v>
      </c>
      <c r="AC607" s="79">
        <v>17260.438868224075</v>
      </c>
      <c r="AD607" s="79">
        <v>22183.988887921889</v>
      </c>
      <c r="AE607" s="79">
        <v>6127.1316025390452</v>
      </c>
      <c r="AF607" s="79">
        <v>21.401029612903226</v>
      </c>
      <c r="AG607" s="79">
        <v>14393.009953125</v>
      </c>
      <c r="AH607" s="79">
        <v>26898.296716921872</v>
      </c>
      <c r="AI607" s="79">
        <v>7208.9385253906194</v>
      </c>
      <c r="AJ607" s="79">
        <v>45.24056420898404</v>
      </c>
      <c r="AK607" s="79">
        <v>4717.4765478515701</v>
      </c>
      <c r="AL607" s="79">
        <v>12952.387169921862</v>
      </c>
      <c r="AM607" s="79">
        <v>12505.18734512499</v>
      </c>
      <c r="AN607" s="79">
        <v>2340.8974365234408</v>
      </c>
      <c r="AO607" s="79">
        <v>27994.713198730475</v>
      </c>
      <c r="AP607" s="79">
        <v>199.42161999511805</v>
      </c>
      <c r="AQ607" s="79">
        <v>32174.972559570302</v>
      </c>
      <c r="AR607" s="79">
        <v>28666.968723437505</v>
      </c>
      <c r="AS607" s="79">
        <v>32087.086515625011</v>
      </c>
      <c r="AT607" s="79">
        <v>8010.5148199966216</v>
      </c>
      <c r="AU607" s="79">
        <v>32357.256531249979</v>
      </c>
      <c r="AV607" s="79">
        <v>13251.289587437514</v>
      </c>
      <c r="AW607" s="79">
        <v>2211.0573790843582</v>
      </c>
      <c r="AX607" s="79">
        <v>25411.419705810546</v>
      </c>
      <c r="AY607" s="79">
        <v>30300.307428843735</v>
      </c>
    </row>
    <row r="608" spans="1:51" x14ac:dyDescent="0.25">
      <c r="A608" s="77">
        <v>43825</v>
      </c>
      <c r="B608" s="78">
        <v>7</v>
      </c>
      <c r="C608" s="79">
        <v>20745.245291015635</v>
      </c>
      <c r="D608" s="79">
        <v>23942.552525828112</v>
      </c>
      <c r="E608" s="79">
        <v>11809.82253417969</v>
      </c>
      <c r="F608" s="79">
        <v>37372.864822265627</v>
      </c>
      <c r="G608" s="79">
        <v>19369.842243253617</v>
      </c>
      <c r="H608" s="79">
        <v>4734.5032414687466</v>
      </c>
      <c r="I608" s="79">
        <v>19772.42342578126</v>
      </c>
      <c r="J608" s="79">
        <v>85.230922698974609</v>
      </c>
      <c r="K608" s="79">
        <v>11787.357221062521</v>
      </c>
      <c r="L608" s="79">
        <v>7130.9250128203121</v>
      </c>
      <c r="M608" s="79">
        <v>21369.082029929385</v>
      </c>
      <c r="N608" s="79">
        <v>10515.461882812499</v>
      </c>
      <c r="O608" s="79">
        <v>30354.70260025782</v>
      </c>
      <c r="P608" s="79">
        <v>2668.9925722156017</v>
      </c>
      <c r="Q608" s="79">
        <v>29.576446533203118</v>
      </c>
      <c r="R608" s="79">
        <v>3844.1793151855472</v>
      </c>
      <c r="S608" s="79">
        <v>26188.941698242197</v>
      </c>
      <c r="T608" s="79">
        <v>10455.984320312502</v>
      </c>
      <c r="U608" s="79">
        <v>5575.2237431640706</v>
      </c>
      <c r="V608" s="79">
        <v>38997.919358796869</v>
      </c>
      <c r="W608" s="79">
        <v>2405.6030395507819</v>
      </c>
      <c r="X608" s="79">
        <v>8501.2056042189633</v>
      </c>
      <c r="Y608" s="79">
        <v>10344.57726953125</v>
      </c>
      <c r="Z608" s="79">
        <v>323.19711726684568</v>
      </c>
      <c r="AA608" s="79">
        <v>17599.274433593771</v>
      </c>
      <c r="AB608" s="79">
        <v>15467.604259765621</v>
      </c>
      <c r="AC608" s="79">
        <v>17116.850278817194</v>
      </c>
      <c r="AD608" s="79">
        <v>22793.408498437533</v>
      </c>
      <c r="AE608" s="79">
        <v>5457.4786645507766</v>
      </c>
      <c r="AF608" s="79">
        <v>21.401029612903226</v>
      </c>
      <c r="AG608" s="79">
        <v>15268.436582031251</v>
      </c>
      <c r="AH608" s="79">
        <v>27549.994013468749</v>
      </c>
      <c r="AI608" s="79">
        <v>7578.3340820312396</v>
      </c>
      <c r="AJ608" s="79">
        <v>70.511879638671019</v>
      </c>
      <c r="AK608" s="79">
        <v>4747.0510986328209</v>
      </c>
      <c r="AL608" s="79">
        <v>13456.072740234382</v>
      </c>
      <c r="AM608" s="79">
        <v>13009.794603101574</v>
      </c>
      <c r="AN608" s="79">
        <v>2341.3029296875002</v>
      </c>
      <c r="AO608" s="79">
        <v>29007.904016113291</v>
      </c>
      <c r="AP608" s="79">
        <v>187.91626373291103</v>
      </c>
      <c r="AQ608" s="79">
        <v>33405.492741210939</v>
      </c>
      <c r="AR608" s="79">
        <v>30348.874629988284</v>
      </c>
      <c r="AS608" s="79">
        <v>34038.357677734377</v>
      </c>
      <c r="AT608" s="79">
        <v>9685.1055339448358</v>
      </c>
      <c r="AU608" s="79">
        <v>34085.619216796898</v>
      </c>
      <c r="AV608" s="79">
        <v>12804.655778093762</v>
      </c>
      <c r="AW608" s="79">
        <v>2239.5198923543735</v>
      </c>
      <c r="AX608" s="79">
        <v>26003.030510253899</v>
      </c>
      <c r="AY608" s="79">
        <v>31529.317934390674</v>
      </c>
    </row>
    <row r="609" spans="1:51" x14ac:dyDescent="0.25">
      <c r="A609" s="77">
        <v>43825</v>
      </c>
      <c r="B609" s="78">
        <v>8</v>
      </c>
      <c r="C609" s="79">
        <v>22739.33517578126</v>
      </c>
      <c r="D609" s="79">
        <v>25531.210740218736</v>
      </c>
      <c r="E609" s="79">
        <v>12457.473281249997</v>
      </c>
      <c r="F609" s="79">
        <v>44204.023410156224</v>
      </c>
      <c r="G609" s="79">
        <v>19187.726151228715</v>
      </c>
      <c r="H609" s="79">
        <v>5266.9439331562617</v>
      </c>
      <c r="I609" s="79">
        <v>24825.585704101559</v>
      </c>
      <c r="J609" s="79">
        <v>87.455863952636705</v>
      </c>
      <c r="K609" s="79">
        <v>13042.701391156241</v>
      </c>
      <c r="L609" s="79">
        <v>5948.7780542812443</v>
      </c>
      <c r="M609" s="79">
        <v>25235.859500559513</v>
      </c>
      <c r="N609" s="79">
        <v>10239.498677734367</v>
      </c>
      <c r="O609" s="79">
        <v>36426.073022773417</v>
      </c>
      <c r="P609" s="79">
        <v>2792.8297565360003</v>
      </c>
      <c r="Q609" s="79">
        <v>31.08629751205445</v>
      </c>
      <c r="R609" s="79">
        <v>3654.4363037109379</v>
      </c>
      <c r="S609" s="79">
        <v>28433.026144531246</v>
      </c>
      <c r="T609" s="79">
        <v>10440.93528906252</v>
      </c>
      <c r="U609" s="79">
        <v>5318.0537548828097</v>
      </c>
      <c r="V609" s="79">
        <v>41475.976649843746</v>
      </c>
      <c r="W609" s="79">
        <v>2772.8990722656249</v>
      </c>
      <c r="X609" s="79">
        <v>9863.9328532095424</v>
      </c>
      <c r="Y609" s="79">
        <v>11961.955425781249</v>
      </c>
      <c r="Z609" s="79">
        <v>318.18296494140623</v>
      </c>
      <c r="AA609" s="79">
        <v>18633.612338867191</v>
      </c>
      <c r="AB609" s="79">
        <v>21635.11191796877</v>
      </c>
      <c r="AC609" s="79">
        <v>18270.209116686805</v>
      </c>
      <c r="AD609" s="79">
        <v>23684.891134671889</v>
      </c>
      <c r="AE609" s="79">
        <v>4497.8697011718805</v>
      </c>
      <c r="AF609" s="79">
        <v>21.401029612903226</v>
      </c>
      <c r="AG609" s="79">
        <v>17217.102988281255</v>
      </c>
      <c r="AH609" s="79">
        <v>26463.732842125013</v>
      </c>
      <c r="AI609" s="79">
        <v>8144.9006591797006</v>
      </c>
      <c r="AJ609" s="79">
        <v>48.45045971679707</v>
      </c>
      <c r="AK609" s="79">
        <v>4839.872660437979</v>
      </c>
      <c r="AL609" s="79">
        <v>13340.934299804689</v>
      </c>
      <c r="AM609" s="79">
        <v>11469.883637203131</v>
      </c>
      <c r="AN609" s="79">
        <v>2389.2393310547004</v>
      </c>
      <c r="AO609" s="79">
        <v>32028.382492675762</v>
      </c>
      <c r="AP609" s="79">
        <v>239.94314697265705</v>
      </c>
      <c r="AQ609" s="79">
        <v>41726.463088867211</v>
      </c>
      <c r="AR609" s="79">
        <v>33469.440604296869</v>
      </c>
      <c r="AS609" s="79">
        <v>36013.027373046876</v>
      </c>
      <c r="AT609" s="79">
        <v>10033.81156590906</v>
      </c>
      <c r="AU609" s="79">
        <v>38972.875378906239</v>
      </c>
      <c r="AV609" s="79">
        <v>11695.135042984375</v>
      </c>
      <c r="AW609" s="79">
        <v>2002.552700871754</v>
      </c>
      <c r="AX609" s="79">
        <v>25829.77995239259</v>
      </c>
      <c r="AY609" s="79">
        <v>41278.920026359374</v>
      </c>
    </row>
    <row r="610" spans="1:51" x14ac:dyDescent="0.25">
      <c r="A610" s="77">
        <v>43825</v>
      </c>
      <c r="B610" s="78">
        <v>9</v>
      </c>
      <c r="C610" s="79">
        <v>31007.751097656259</v>
      </c>
      <c r="D610" s="79">
        <v>31899.993911968755</v>
      </c>
      <c r="E610" s="79">
        <v>14346.511621093752</v>
      </c>
      <c r="F610" s="79">
        <v>53954.948296875002</v>
      </c>
      <c r="G610" s="79">
        <v>27503.466889774154</v>
      </c>
      <c r="H610" s="79">
        <v>8354.8526118906193</v>
      </c>
      <c r="I610" s="79">
        <v>32164.958161132799</v>
      </c>
      <c r="J610" s="79">
        <v>102.8171119689942</v>
      </c>
      <c r="K610" s="79">
        <v>15893.41784364064</v>
      </c>
      <c r="L610" s="79">
        <v>8526.4862916484344</v>
      </c>
      <c r="M610" s="79">
        <v>31572.954202420384</v>
      </c>
      <c r="N610" s="79">
        <v>11390.496449218736</v>
      </c>
      <c r="O610" s="79">
        <v>44867.988572179682</v>
      </c>
      <c r="P610" s="79">
        <v>3238.9831522888589</v>
      </c>
      <c r="Q610" s="79">
        <v>33.233316421508789</v>
      </c>
      <c r="R610" s="79">
        <v>3741.8910156250004</v>
      </c>
      <c r="S610" s="79">
        <v>32855.361476562532</v>
      </c>
      <c r="T610" s="79">
        <v>12429.756792968741</v>
      </c>
      <c r="U610" s="79">
        <v>5993.574774414059</v>
      </c>
      <c r="V610" s="79">
        <v>46589.369476562504</v>
      </c>
      <c r="W610" s="79">
        <v>3546.30354003906</v>
      </c>
      <c r="X610" s="79">
        <v>11456.137270209723</v>
      </c>
      <c r="Y610" s="79">
        <v>15850.643257812502</v>
      </c>
      <c r="Z610" s="79">
        <v>369.52464856567383</v>
      </c>
      <c r="AA610" s="79">
        <v>23033.661753906261</v>
      </c>
      <c r="AB610" s="79">
        <v>30083.758587890625</v>
      </c>
      <c r="AC610" s="79">
        <v>22011.957299366666</v>
      </c>
      <c r="AD610" s="79">
        <v>26102.602256937498</v>
      </c>
      <c r="AE610" s="79">
        <v>6472.3499609375176</v>
      </c>
      <c r="AF610" s="79">
        <v>21.401029612903226</v>
      </c>
      <c r="AG610" s="79">
        <v>19481.290874999999</v>
      </c>
      <c r="AH610" s="79">
        <v>28114.011119968756</v>
      </c>
      <c r="AI610" s="79">
        <v>10538.12573242187</v>
      </c>
      <c r="AJ610" s="79">
        <v>131.01083325195401</v>
      </c>
      <c r="AK610" s="79">
        <v>5471.3162678637627</v>
      </c>
      <c r="AL610" s="79">
        <v>13945.04149902344</v>
      </c>
      <c r="AM610" s="79">
        <v>14501.314573843765</v>
      </c>
      <c r="AN610" s="79">
        <v>2373.1478027343692</v>
      </c>
      <c r="AO610" s="79">
        <v>40635.800828125</v>
      </c>
      <c r="AP610" s="79">
        <v>475.13358819580094</v>
      </c>
      <c r="AQ610" s="79">
        <v>55643.12653906249</v>
      </c>
      <c r="AR610" s="79">
        <v>42395.435803734363</v>
      </c>
      <c r="AS610" s="79">
        <v>40758.714646484405</v>
      </c>
      <c r="AT610" s="79">
        <v>12470.686311236648</v>
      </c>
      <c r="AU610" s="79">
        <v>46660.007914062495</v>
      </c>
      <c r="AV610" s="79">
        <v>14971.078086046869</v>
      </c>
      <c r="AW610" s="79">
        <v>2020.0162335887344</v>
      </c>
      <c r="AX610" s="79">
        <v>27978.812446289063</v>
      </c>
      <c r="AY610" s="79">
        <v>56635.953659218765</v>
      </c>
    </row>
    <row r="611" spans="1:51" x14ac:dyDescent="0.25">
      <c r="A611" s="77">
        <v>43825</v>
      </c>
      <c r="B611" s="78">
        <v>10</v>
      </c>
      <c r="C611" s="79">
        <v>37702.696132812518</v>
      </c>
      <c r="D611" s="79">
        <v>36810.674585937493</v>
      </c>
      <c r="E611" s="79">
        <v>16413.490624999988</v>
      </c>
      <c r="F611" s="79">
        <v>62442.739484375008</v>
      </c>
      <c r="G611" s="79">
        <v>34463.955857739275</v>
      </c>
      <c r="H611" s="79">
        <v>10850.229888968754</v>
      </c>
      <c r="I611" s="79">
        <v>38353.01991210939</v>
      </c>
      <c r="J611" s="79">
        <v>116.9609107971192</v>
      </c>
      <c r="K611" s="79">
        <v>19277.257349421881</v>
      </c>
      <c r="L611" s="79">
        <v>10224.448462976561</v>
      </c>
      <c r="M611" s="79">
        <v>37858.507522529297</v>
      </c>
      <c r="N611" s="79">
        <v>13074.026212890631</v>
      </c>
      <c r="O611" s="79">
        <v>52252.923158843769</v>
      </c>
      <c r="P611" s="79">
        <v>3720.2128744047868</v>
      </c>
      <c r="Q611" s="79">
        <v>32.728841304779053</v>
      </c>
      <c r="R611" s="79">
        <v>4199.0863159179698</v>
      </c>
      <c r="S611" s="79">
        <v>37978.705666015616</v>
      </c>
      <c r="T611" s="79">
        <v>14834.793146484391</v>
      </c>
      <c r="U611" s="79">
        <v>6405.6305830078099</v>
      </c>
      <c r="V611" s="79">
        <v>51489.805319374995</v>
      </c>
      <c r="W611" s="79">
        <v>4773.044921875</v>
      </c>
      <c r="X611" s="79">
        <v>15970.895348836308</v>
      </c>
      <c r="Y611" s="79">
        <v>18407.875109375</v>
      </c>
      <c r="Z611" s="79">
        <v>396.54539316406249</v>
      </c>
      <c r="AA611" s="79">
        <v>26611.731583984376</v>
      </c>
      <c r="AB611" s="79">
        <v>36749.805320312495</v>
      </c>
      <c r="AC611" s="79">
        <v>25704.845728426277</v>
      </c>
      <c r="AD611" s="79">
        <v>28650.746628656259</v>
      </c>
      <c r="AE611" s="79">
        <v>6821.787279296891</v>
      </c>
      <c r="AF611" s="79">
        <v>21.401029612903226</v>
      </c>
      <c r="AG611" s="79">
        <v>22130.496882812502</v>
      </c>
      <c r="AH611" s="79">
        <v>29891.608304124995</v>
      </c>
      <c r="AI611" s="79">
        <v>13387.216357421881</v>
      </c>
      <c r="AJ611" s="79">
        <v>187.22225463867204</v>
      </c>
      <c r="AK611" s="79">
        <v>6273.7391667016609</v>
      </c>
      <c r="AL611" s="79">
        <v>15558.115449218769</v>
      </c>
      <c r="AM611" s="79">
        <v>17023.449880421886</v>
      </c>
      <c r="AN611" s="79">
        <v>2972.5876953124989</v>
      </c>
      <c r="AO611" s="79">
        <v>47240.617085937498</v>
      </c>
      <c r="AP611" s="79">
        <v>592.55386352539006</v>
      </c>
      <c r="AQ611" s="79">
        <v>69553.556619140596</v>
      </c>
      <c r="AR611" s="79">
        <v>50941.253142703121</v>
      </c>
      <c r="AS611" s="79">
        <v>46780.941669921878</v>
      </c>
      <c r="AT611" s="79">
        <v>14688.531089406102</v>
      </c>
      <c r="AU611" s="79">
        <v>53174.658621093782</v>
      </c>
      <c r="AV611" s="79">
        <v>18120.89855175</v>
      </c>
      <c r="AW611" s="79">
        <v>2238.0785507755472</v>
      </c>
      <c r="AX611" s="79">
        <v>30876.551333007817</v>
      </c>
      <c r="AY611" s="79">
        <v>72260.256055874968</v>
      </c>
    </row>
    <row r="612" spans="1:51" x14ac:dyDescent="0.25">
      <c r="A612" s="77">
        <v>43825</v>
      </c>
      <c r="B612" s="78">
        <v>11</v>
      </c>
      <c r="C612" s="79">
        <v>42233.472242187476</v>
      </c>
      <c r="D612" s="79">
        <v>39626.172255218749</v>
      </c>
      <c r="E612" s="79">
        <v>18775.021835937485</v>
      </c>
      <c r="F612" s="79">
        <v>69596.75582031245</v>
      </c>
      <c r="G612" s="79">
        <v>38610.147025521881</v>
      </c>
      <c r="H612" s="79">
        <v>12758.567996359379</v>
      </c>
      <c r="I612" s="79">
        <v>43497.04973632811</v>
      </c>
      <c r="J612" s="79">
        <v>125.96222114563</v>
      </c>
      <c r="K612" s="79">
        <v>21303.489750593752</v>
      </c>
      <c r="L612" s="79">
        <v>11211.618681476564</v>
      </c>
      <c r="M612" s="79">
        <v>41704.058342878918</v>
      </c>
      <c r="N612" s="79">
        <v>14784.5419375</v>
      </c>
      <c r="O612" s="79">
        <v>58310.931860843761</v>
      </c>
      <c r="P612" s="79">
        <v>3849.0907595761723</v>
      </c>
      <c r="Q612" s="79">
        <v>32.145050048828132</v>
      </c>
      <c r="R612" s="79">
        <v>4785.0382080078107</v>
      </c>
      <c r="S612" s="79">
        <v>41147.322683593753</v>
      </c>
      <c r="T612" s="79">
        <v>17052.313402343763</v>
      </c>
      <c r="U612" s="79">
        <v>7526.5874453124998</v>
      </c>
      <c r="V612" s="79">
        <v>57460.710947093758</v>
      </c>
      <c r="W612" s="79">
        <v>5344.9886718750095</v>
      </c>
      <c r="X612" s="79">
        <v>18520.241499500738</v>
      </c>
      <c r="Y612" s="79">
        <v>18529.7578125</v>
      </c>
      <c r="Z612" s="79">
        <v>442.04193379516613</v>
      </c>
      <c r="AA612" s="79">
        <v>28988.853078125027</v>
      </c>
      <c r="AB612" s="79">
        <v>39492.208593749994</v>
      </c>
      <c r="AC612" s="79">
        <v>28583.427138260227</v>
      </c>
      <c r="AD612" s="79">
        <v>31225.032916093754</v>
      </c>
      <c r="AE612" s="79">
        <v>7275.2238789062612</v>
      </c>
      <c r="AF612" s="79">
        <v>21.401029612903226</v>
      </c>
      <c r="AG612" s="79">
        <v>23834.039499999999</v>
      </c>
      <c r="AH612" s="79">
        <v>33605.290093593736</v>
      </c>
      <c r="AI612" s="79">
        <v>14702.456689453131</v>
      </c>
      <c r="AJ612" s="79">
        <v>179.31831323242216</v>
      </c>
      <c r="AK612" s="79">
        <v>6671.8996070593257</v>
      </c>
      <c r="AL612" s="79">
        <v>17506.091859374974</v>
      </c>
      <c r="AM612" s="79">
        <v>18991.651926234354</v>
      </c>
      <c r="AN612" s="79">
        <v>3423.0704589843808</v>
      </c>
      <c r="AO612" s="79">
        <v>52279.120421875006</v>
      </c>
      <c r="AP612" s="79">
        <v>645.66725158691497</v>
      </c>
      <c r="AQ612" s="79">
        <v>78882.95859374998</v>
      </c>
      <c r="AR612" s="79">
        <v>56329.831252890639</v>
      </c>
      <c r="AS612" s="79">
        <v>50776.082277343769</v>
      </c>
      <c r="AT612" s="79">
        <v>15932.41077284484</v>
      </c>
      <c r="AU612" s="79">
        <v>57587.747488281246</v>
      </c>
      <c r="AV612" s="79">
        <v>20583.45074246874</v>
      </c>
      <c r="AW612" s="79">
        <v>3127.4330893601423</v>
      </c>
      <c r="AX612" s="79">
        <v>33808.276872558592</v>
      </c>
      <c r="AY612" s="79">
        <v>80312.155296968762</v>
      </c>
    </row>
    <row r="613" spans="1:51" x14ac:dyDescent="0.25">
      <c r="A613" s="77">
        <v>43825</v>
      </c>
      <c r="B613" s="78">
        <v>12</v>
      </c>
      <c r="C613" s="79">
        <v>43355.014785156221</v>
      </c>
      <c r="D613" s="79">
        <v>42294.208113624991</v>
      </c>
      <c r="E613" s="79">
        <v>21318.496767578134</v>
      </c>
      <c r="F613" s="79">
        <v>74103.546773437469</v>
      </c>
      <c r="G613" s="79">
        <v>42157.521042575696</v>
      </c>
      <c r="H613" s="79">
        <v>13137.273095343762</v>
      </c>
      <c r="I613" s="79">
        <v>46591.562819335923</v>
      </c>
      <c r="J613" s="79">
        <v>128.5048885345459</v>
      </c>
      <c r="K613" s="79">
        <v>22705.966712015612</v>
      </c>
      <c r="L613" s="79">
        <v>11983.785993749996</v>
      </c>
      <c r="M613" s="79">
        <v>42529.168135498046</v>
      </c>
      <c r="N613" s="79">
        <v>16365.853914062502</v>
      </c>
      <c r="O613" s="79">
        <v>62023.621692374996</v>
      </c>
      <c r="P613" s="79">
        <v>4005.336781122071</v>
      </c>
      <c r="Q613" s="79">
        <v>33.367706298828125</v>
      </c>
      <c r="R613" s="79">
        <v>5235.622180175782</v>
      </c>
      <c r="S613" s="79">
        <v>44313.087402343743</v>
      </c>
      <c r="T613" s="79">
        <v>19402.01668164062</v>
      </c>
      <c r="U613" s="79">
        <v>8648.4785527343702</v>
      </c>
      <c r="V613" s="79">
        <v>63313.944135031248</v>
      </c>
      <c r="W613" s="79">
        <v>5784.6945800781305</v>
      </c>
      <c r="X613" s="79">
        <v>21317.947927907448</v>
      </c>
      <c r="Y613" s="79">
        <v>17708.722023437498</v>
      </c>
      <c r="Z613" s="79">
        <v>431.99701810302747</v>
      </c>
      <c r="AA613" s="79">
        <v>31258.996908203131</v>
      </c>
      <c r="AB613" s="79">
        <v>40923.299304687491</v>
      </c>
      <c r="AC613" s="79">
        <v>31254.887022100291</v>
      </c>
      <c r="AD613" s="79">
        <v>34681.945380093763</v>
      </c>
      <c r="AE613" s="79">
        <v>8728.2490644531244</v>
      </c>
      <c r="AF613" s="79">
        <v>21.401029612903226</v>
      </c>
      <c r="AG613" s="79">
        <v>25150.505015625</v>
      </c>
      <c r="AH613" s="79">
        <v>36702.799517812491</v>
      </c>
      <c r="AI613" s="79">
        <v>15660.57592773437</v>
      </c>
      <c r="AJ613" s="79">
        <v>180.10826708984393</v>
      </c>
      <c r="AK613" s="79">
        <v>6908.0216962084969</v>
      </c>
      <c r="AL613" s="79">
        <v>19066.32055078126</v>
      </c>
      <c r="AM613" s="79">
        <v>20957.178233375042</v>
      </c>
      <c r="AN613" s="79">
        <v>3828.4370605468794</v>
      </c>
      <c r="AO613" s="79">
        <v>56451.543074218753</v>
      </c>
      <c r="AP613" s="79">
        <v>683.30967712402401</v>
      </c>
      <c r="AQ613" s="79">
        <v>84622.109324218705</v>
      </c>
      <c r="AR613" s="79">
        <v>59609.708575273449</v>
      </c>
      <c r="AS613" s="79">
        <v>54071.321634765613</v>
      </c>
      <c r="AT613" s="79">
        <v>16337.898141612224</v>
      </c>
      <c r="AU613" s="79">
        <v>61304.974542968761</v>
      </c>
      <c r="AV613" s="79">
        <v>22160.528239812487</v>
      </c>
      <c r="AW613" s="79">
        <v>3716.7605592857371</v>
      </c>
      <c r="AX613" s="79">
        <v>37076.519772949243</v>
      </c>
      <c r="AY613" s="79">
        <v>86139.28511784377</v>
      </c>
    </row>
    <row r="614" spans="1:51" x14ac:dyDescent="0.25">
      <c r="A614" s="77">
        <v>43825</v>
      </c>
      <c r="B614" s="78">
        <v>13</v>
      </c>
      <c r="C614" s="79">
        <v>45783.159425781254</v>
      </c>
      <c r="D614" s="79">
        <v>44047.150013968771</v>
      </c>
      <c r="E614" s="79">
        <v>23414.694570312506</v>
      </c>
      <c r="F614" s="79">
        <v>78136.699535156222</v>
      </c>
      <c r="G614" s="79">
        <v>44523.872770084483</v>
      </c>
      <c r="H614" s="79">
        <v>13723.138321625007</v>
      </c>
      <c r="I614" s="79">
        <v>48568.589831054676</v>
      </c>
      <c r="J614" s="79">
        <v>127.77688980102539</v>
      </c>
      <c r="K614" s="79">
        <v>23863.223007750021</v>
      </c>
      <c r="L614" s="79">
        <v>12811.836482124991</v>
      </c>
      <c r="M614" s="79">
        <v>44671.783189869137</v>
      </c>
      <c r="N614" s="79">
        <v>17913.782859375002</v>
      </c>
      <c r="O614" s="79">
        <v>64799.978667437521</v>
      </c>
      <c r="P614" s="79">
        <v>4040.1356273251949</v>
      </c>
      <c r="Q614" s="79">
        <v>32.849536895751953</v>
      </c>
      <c r="R614" s="79">
        <v>5720.4470581054647</v>
      </c>
      <c r="S614" s="79">
        <v>47308.645781249987</v>
      </c>
      <c r="T614" s="79">
        <v>21308.61297851563</v>
      </c>
      <c r="U614" s="79">
        <v>9575.9812539062605</v>
      </c>
      <c r="V614" s="79">
        <v>67504.306718718755</v>
      </c>
      <c r="W614" s="79">
        <v>5921.5464355468694</v>
      </c>
      <c r="X614" s="79">
        <v>22035.018149333031</v>
      </c>
      <c r="Y614" s="79">
        <v>19635.068285156249</v>
      </c>
      <c r="Z614" s="79">
        <v>445.25399429931656</v>
      </c>
      <c r="AA614" s="79">
        <v>33520.23467187499</v>
      </c>
      <c r="AB614" s="79">
        <v>42084.395742187487</v>
      </c>
      <c r="AC614" s="79">
        <v>33426.395664339936</v>
      </c>
      <c r="AD614" s="79">
        <v>37439.337240937501</v>
      </c>
      <c r="AE614" s="79">
        <v>9373.2555966433338</v>
      </c>
      <c r="AF614" s="79">
        <v>21.401029612903226</v>
      </c>
      <c r="AG614" s="79">
        <v>26435.610484375</v>
      </c>
      <c r="AH614" s="79">
        <v>39160.759280937491</v>
      </c>
      <c r="AI614" s="79">
        <v>16247.349316406249</v>
      </c>
      <c r="AJ614" s="79">
        <v>237.10377319335902</v>
      </c>
      <c r="AK614" s="79">
        <v>7177.5440332202161</v>
      </c>
      <c r="AL614" s="79">
        <v>20543.88371289062</v>
      </c>
      <c r="AM614" s="79">
        <v>22008.898626437505</v>
      </c>
      <c r="AN614" s="79">
        <v>4013.5403320312598</v>
      </c>
      <c r="AO614" s="79">
        <v>60161.91905664064</v>
      </c>
      <c r="AP614" s="79">
        <v>705.20353698730401</v>
      </c>
      <c r="AQ614" s="79">
        <v>88318.950273437484</v>
      </c>
      <c r="AR614" s="79">
        <v>63213.270995968749</v>
      </c>
      <c r="AS614" s="79">
        <v>57527.66400976562</v>
      </c>
      <c r="AT614" s="79">
        <v>17818.22698274404</v>
      </c>
      <c r="AU614" s="79">
        <v>64870.632972656254</v>
      </c>
      <c r="AV614" s="79">
        <v>24026.177450656243</v>
      </c>
      <c r="AW614" s="79">
        <v>4997.5239103562726</v>
      </c>
      <c r="AX614" s="79">
        <v>39925.748110351546</v>
      </c>
      <c r="AY614" s="79">
        <v>89026.509582156243</v>
      </c>
    </row>
    <row r="615" spans="1:51" x14ac:dyDescent="0.25">
      <c r="A615" s="77">
        <v>43825</v>
      </c>
      <c r="B615" s="78">
        <v>14</v>
      </c>
      <c r="C615" s="79">
        <v>47366.107613281209</v>
      </c>
      <c r="D615" s="79">
        <v>45885.379153593756</v>
      </c>
      <c r="E615" s="79">
        <v>24411.711503906248</v>
      </c>
      <c r="F615" s="79">
        <v>81749.645761718741</v>
      </c>
      <c r="G615" s="79">
        <v>43855.452317074967</v>
      </c>
      <c r="H615" s="79">
        <v>13177.312737374998</v>
      </c>
      <c r="I615" s="79">
        <v>50160.903881835926</v>
      </c>
      <c r="J615" s="79">
        <v>125.19055366516099</v>
      </c>
      <c r="K615" s="79">
        <v>24237.498319531271</v>
      </c>
      <c r="L615" s="79">
        <v>12051.37747373439</v>
      </c>
      <c r="M615" s="79">
        <v>43919.580497616436</v>
      </c>
      <c r="N615" s="79">
        <v>19014.156378906253</v>
      </c>
      <c r="O615" s="79">
        <v>65855.976428984373</v>
      </c>
      <c r="P615" s="79">
        <v>3982.8242479121122</v>
      </c>
      <c r="Q615" s="79">
        <v>33.38657093048095</v>
      </c>
      <c r="R615" s="79">
        <v>6145.3216552734521</v>
      </c>
      <c r="S615" s="79">
        <v>49666.939601562503</v>
      </c>
      <c r="T615" s="79">
        <v>21841.799638671877</v>
      </c>
      <c r="U615" s="79">
        <v>9824.4757246093795</v>
      </c>
      <c r="V615" s="79">
        <v>71604.13609575</v>
      </c>
      <c r="W615" s="79">
        <v>5625.1536621093801</v>
      </c>
      <c r="X615" s="79">
        <v>22426.931412084738</v>
      </c>
      <c r="Y615" s="79">
        <v>19154.291445312501</v>
      </c>
      <c r="Z615" s="79">
        <v>444.48044821777358</v>
      </c>
      <c r="AA615" s="79">
        <v>33526.858152343782</v>
      </c>
      <c r="AB615" s="79">
        <v>43025.686781249991</v>
      </c>
      <c r="AC615" s="79">
        <v>34445.231482788295</v>
      </c>
      <c r="AD615" s="79">
        <v>40019.293816812497</v>
      </c>
      <c r="AE615" s="79">
        <v>8870.8896517107369</v>
      </c>
      <c r="AF615" s="79">
        <v>21.401029612903226</v>
      </c>
      <c r="AG615" s="79">
        <v>27412.09021875</v>
      </c>
      <c r="AH615" s="79">
        <v>42783.883156687501</v>
      </c>
      <c r="AI615" s="79">
        <v>16520.679589843749</v>
      </c>
      <c r="AJ615" s="79">
        <v>192.93920263671822</v>
      </c>
      <c r="AK615" s="79">
        <v>6989.5308783215332</v>
      </c>
      <c r="AL615" s="79">
        <v>22126.317042968734</v>
      </c>
      <c r="AM615" s="79">
        <v>23771.088464671899</v>
      </c>
      <c r="AN615" s="79">
        <v>4527.0978515625102</v>
      </c>
      <c r="AO615" s="79">
        <v>63248.476794921888</v>
      </c>
      <c r="AP615" s="79">
        <v>726.21090698242199</v>
      </c>
      <c r="AQ615" s="79">
        <v>90904.483968750035</v>
      </c>
      <c r="AR615" s="79">
        <v>64832.863446132826</v>
      </c>
      <c r="AS615" s="79">
        <v>60176.956591796872</v>
      </c>
      <c r="AT615" s="79">
        <v>17925.104275624144</v>
      </c>
      <c r="AU615" s="79">
        <v>67255.573273437491</v>
      </c>
      <c r="AV615" s="79">
        <v>25135.269587000003</v>
      </c>
      <c r="AW615" s="79">
        <v>5175.4313712304302</v>
      </c>
      <c r="AX615" s="79">
        <v>43168.520344238306</v>
      </c>
      <c r="AY615" s="79">
        <v>91398.883057312531</v>
      </c>
    </row>
    <row r="616" spans="1:51" x14ac:dyDescent="0.25">
      <c r="A616" s="77">
        <v>43825</v>
      </c>
      <c r="B616" s="78">
        <v>15</v>
      </c>
      <c r="C616" s="79">
        <v>47698.975125000012</v>
      </c>
      <c r="D616" s="79">
        <v>47210.09489375</v>
      </c>
      <c r="E616" s="79">
        <v>24889.165546874996</v>
      </c>
      <c r="F616" s="79">
        <v>82224.126453124962</v>
      </c>
      <c r="G616" s="79">
        <v>47451.031489367037</v>
      </c>
      <c r="H616" s="79">
        <v>13299.596983859377</v>
      </c>
      <c r="I616" s="79">
        <v>50422.255725585957</v>
      </c>
      <c r="J616" s="79">
        <v>131.1318187713623</v>
      </c>
      <c r="K616" s="79">
        <v>25179.717601156262</v>
      </c>
      <c r="L616" s="79">
        <v>12661.331476328118</v>
      </c>
      <c r="M616" s="79">
        <v>45863.503358123031</v>
      </c>
      <c r="N616" s="79">
        <v>19522.071960937505</v>
      </c>
      <c r="O616" s="79">
        <v>66806.295423781237</v>
      </c>
      <c r="P616" s="79">
        <v>4108.2673080224613</v>
      </c>
      <c r="Q616" s="79">
        <v>33.922123908996575</v>
      </c>
      <c r="R616" s="79">
        <v>6482.3649780273436</v>
      </c>
      <c r="S616" s="79">
        <v>51488.520957031265</v>
      </c>
      <c r="T616" s="79">
        <v>21816.684330078118</v>
      </c>
      <c r="U616" s="79">
        <v>9909.8319531249999</v>
      </c>
      <c r="V616" s="79">
        <v>73348.870044437499</v>
      </c>
      <c r="W616" s="79">
        <v>5964.3098144531195</v>
      </c>
      <c r="X616" s="79">
        <v>21995.995243170393</v>
      </c>
      <c r="Y616" s="79">
        <v>21112.516925781249</v>
      </c>
      <c r="Z616" s="79">
        <v>435.65353103027354</v>
      </c>
      <c r="AA616" s="79">
        <v>35306.288187499988</v>
      </c>
      <c r="AB616" s="79">
        <v>43277.692707031259</v>
      </c>
      <c r="AC616" s="79">
        <v>34448.124619499256</v>
      </c>
      <c r="AD616" s="79">
        <v>40856.389090249992</v>
      </c>
      <c r="AE616" s="79">
        <v>10594.210193275447</v>
      </c>
      <c r="AF616" s="79">
        <v>21.401029612903226</v>
      </c>
      <c r="AG616" s="79">
        <v>28223.217570312503</v>
      </c>
      <c r="AH616" s="79">
        <v>42711.389295593748</v>
      </c>
      <c r="AI616" s="79">
        <v>16876.58447265625</v>
      </c>
      <c r="AJ616" s="79">
        <v>188.2066142578127</v>
      </c>
      <c r="AK616" s="79">
        <v>7150.4407185095206</v>
      </c>
      <c r="AL616" s="79">
        <v>23453.785763671891</v>
      </c>
      <c r="AM616" s="79">
        <v>25214.073309953128</v>
      </c>
      <c r="AN616" s="79">
        <v>5113.9580566406312</v>
      </c>
      <c r="AO616" s="79">
        <v>65151.6809277344</v>
      </c>
      <c r="AP616" s="79">
        <v>719.56390380859307</v>
      </c>
      <c r="AQ616" s="79">
        <v>92198.153843749969</v>
      </c>
      <c r="AR616" s="79">
        <v>66852.295107835991</v>
      </c>
      <c r="AS616" s="79">
        <v>62621.305302734378</v>
      </c>
      <c r="AT616" s="79">
        <v>18300.627371492559</v>
      </c>
      <c r="AU616" s="79">
        <v>68771.150746093728</v>
      </c>
      <c r="AV616" s="79">
        <v>26249.884114343735</v>
      </c>
      <c r="AW616" s="79">
        <v>5331.0810973082571</v>
      </c>
      <c r="AX616" s="79">
        <v>45436.569729003917</v>
      </c>
      <c r="AY616" s="79">
        <v>91950.692973250058</v>
      </c>
    </row>
    <row r="617" spans="1:51" x14ac:dyDescent="0.25">
      <c r="A617" s="77">
        <v>43825</v>
      </c>
      <c r="B617" s="78">
        <v>16</v>
      </c>
      <c r="C617" s="79">
        <v>47270.231308593749</v>
      </c>
      <c r="D617" s="79">
        <v>47350.104058281249</v>
      </c>
      <c r="E617" s="79">
        <v>25003.766269531247</v>
      </c>
      <c r="F617" s="79">
        <v>81244.856035156306</v>
      </c>
      <c r="G617" s="79">
        <v>49774.709003069198</v>
      </c>
      <c r="H617" s="79">
        <v>13617.172898281262</v>
      </c>
      <c r="I617" s="79">
        <v>50707.287304687532</v>
      </c>
      <c r="J617" s="79">
        <v>131.6976585388183</v>
      </c>
      <c r="K617" s="79">
        <v>25865.459635968746</v>
      </c>
      <c r="L617" s="79">
        <v>13307.974518539047</v>
      </c>
      <c r="M617" s="79">
        <v>48440.630383767013</v>
      </c>
      <c r="N617" s="79">
        <v>19775.283035156248</v>
      </c>
      <c r="O617" s="79">
        <v>66840.780641906269</v>
      </c>
      <c r="P617" s="79">
        <v>4068.1083212734356</v>
      </c>
      <c r="Q617" s="79">
        <v>33.971221923828132</v>
      </c>
      <c r="R617" s="79">
        <v>6582.5489257812587</v>
      </c>
      <c r="S617" s="79">
        <v>52527.605193359377</v>
      </c>
      <c r="T617" s="79">
        <v>21821.309685546872</v>
      </c>
      <c r="U617" s="79">
        <v>9785.4684179687611</v>
      </c>
      <c r="V617" s="79">
        <v>73926.770808812478</v>
      </c>
      <c r="W617" s="79">
        <v>6264.64973144531</v>
      </c>
      <c r="X617" s="79">
        <v>23155.714237029453</v>
      </c>
      <c r="Y617" s="79">
        <v>21301.698230468748</v>
      </c>
      <c r="Z617" s="79">
        <v>465.61531126708991</v>
      </c>
      <c r="AA617" s="79">
        <v>36194.887978515624</v>
      </c>
      <c r="AB617" s="79">
        <v>43896.038179687515</v>
      </c>
      <c r="AC617" s="79">
        <v>34228.696650677462</v>
      </c>
      <c r="AD617" s="79">
        <v>41344.244907624983</v>
      </c>
      <c r="AE617" s="79">
        <v>10717.503719726563</v>
      </c>
      <c r="AF617" s="79">
        <v>21.401029612903226</v>
      </c>
      <c r="AG617" s="79">
        <v>28124.549507812502</v>
      </c>
      <c r="AH617" s="79">
        <v>39977.586459406251</v>
      </c>
      <c r="AI617" s="79">
        <v>17419.945214843749</v>
      </c>
      <c r="AJ617" s="79">
        <v>239.65360034179673</v>
      </c>
      <c r="AK617" s="79">
        <v>7291.070204851073</v>
      </c>
      <c r="AL617" s="79">
        <v>23560.024462890626</v>
      </c>
      <c r="AM617" s="79">
        <v>25693.090583093755</v>
      </c>
      <c r="AN617" s="79">
        <v>5315.9604492187391</v>
      </c>
      <c r="AO617" s="79">
        <v>65910.817714843768</v>
      </c>
      <c r="AP617" s="79">
        <v>763.57659912109398</v>
      </c>
      <c r="AQ617" s="79">
        <v>93427.719414062507</v>
      </c>
      <c r="AR617" s="79">
        <v>68287.208620976628</v>
      </c>
      <c r="AS617" s="79">
        <v>63636.536810546888</v>
      </c>
      <c r="AT617" s="79">
        <v>18130.643296749658</v>
      </c>
      <c r="AU617" s="79">
        <v>69469.528851562514</v>
      </c>
      <c r="AV617" s="79">
        <v>26806.152479656248</v>
      </c>
      <c r="AW617" s="79">
        <v>5780.4545885141606</v>
      </c>
      <c r="AX617" s="79">
        <v>46126.256613769554</v>
      </c>
      <c r="AY617" s="79">
        <v>92865.915481843651</v>
      </c>
    </row>
    <row r="618" spans="1:51" x14ac:dyDescent="0.25">
      <c r="A618" s="77">
        <v>43825</v>
      </c>
      <c r="B618" s="78">
        <v>17</v>
      </c>
      <c r="C618" s="79">
        <v>46714.673121093729</v>
      </c>
      <c r="D618" s="79">
        <v>49742.355000874995</v>
      </c>
      <c r="E618" s="79">
        <v>24919.07619140625</v>
      </c>
      <c r="F618" s="79">
        <v>80900.404816406255</v>
      </c>
      <c r="G618" s="79">
        <v>49070.004086976944</v>
      </c>
      <c r="H618" s="79">
        <v>13492.217652453142</v>
      </c>
      <c r="I618" s="79">
        <v>50762.831138671863</v>
      </c>
      <c r="J618" s="79">
        <v>136.31108474731451</v>
      </c>
      <c r="K618" s="79">
        <v>23794.566327781245</v>
      </c>
      <c r="L618" s="79">
        <v>13662.424930390633</v>
      </c>
      <c r="M618" s="79">
        <v>47068.476007346595</v>
      </c>
      <c r="N618" s="79">
        <v>19841.468648437498</v>
      </c>
      <c r="O618" s="79">
        <v>66291.552674468752</v>
      </c>
      <c r="P618" s="79">
        <v>4381.8928233305651</v>
      </c>
      <c r="Q618" s="79">
        <v>33.857378959655769</v>
      </c>
      <c r="R618" s="79">
        <v>6596.4718749999975</v>
      </c>
      <c r="S618" s="79">
        <v>52053.091126953121</v>
      </c>
      <c r="T618" s="79">
        <v>21680.219710937497</v>
      </c>
      <c r="U618" s="79">
        <v>9627.8818183593903</v>
      </c>
      <c r="V618" s="79">
        <v>73578.048538781251</v>
      </c>
      <c r="W618" s="79">
        <v>6155.3255615234402</v>
      </c>
      <c r="X618" s="79">
        <v>24221.307653907839</v>
      </c>
      <c r="Y618" s="79">
        <v>21292.899226562502</v>
      </c>
      <c r="Z618" s="79">
        <v>507.73653354492194</v>
      </c>
      <c r="AA618" s="79">
        <v>36052.352171874991</v>
      </c>
      <c r="AB618" s="79">
        <v>43503.434464843762</v>
      </c>
      <c r="AC618" s="79">
        <v>34033.218067772781</v>
      </c>
      <c r="AD618" s="79">
        <v>41258.964312625001</v>
      </c>
      <c r="AE618" s="79">
        <v>9035.4050781249989</v>
      </c>
      <c r="AF618" s="79">
        <v>21.401029612903226</v>
      </c>
      <c r="AG618" s="79">
        <v>27602.020328125</v>
      </c>
      <c r="AH618" s="79">
        <v>42027.489901625006</v>
      </c>
      <c r="AI618" s="79">
        <v>17735.075976562501</v>
      </c>
      <c r="AJ618" s="79">
        <v>240.24707104492092</v>
      </c>
      <c r="AK618" s="79">
        <v>7178.1887299865703</v>
      </c>
      <c r="AL618" s="79">
        <v>23413.953218750008</v>
      </c>
      <c r="AM618" s="79">
        <v>25393.316840640615</v>
      </c>
      <c r="AN618" s="79">
        <v>5247.1816894531203</v>
      </c>
      <c r="AO618" s="79">
        <v>65839.30510156251</v>
      </c>
      <c r="AP618" s="79">
        <v>735.29676818847599</v>
      </c>
      <c r="AQ618" s="79">
        <v>92964.940613281258</v>
      </c>
      <c r="AR618" s="79">
        <v>68144.41012818749</v>
      </c>
      <c r="AS618" s="79">
        <v>63407.926945312509</v>
      </c>
      <c r="AT618" s="79">
        <v>18854.595453091741</v>
      </c>
      <c r="AU618" s="79">
        <v>68957.523582031252</v>
      </c>
      <c r="AV618" s="79">
        <v>27258.127208156242</v>
      </c>
      <c r="AW618" s="79">
        <v>5023.1536192031481</v>
      </c>
      <c r="AX618" s="79">
        <v>45820.101330566424</v>
      </c>
      <c r="AY618" s="79">
        <v>92977.753440656263</v>
      </c>
    </row>
    <row r="619" spans="1:51" x14ac:dyDescent="0.25">
      <c r="A619" s="77">
        <v>43825</v>
      </c>
      <c r="B619" s="78">
        <v>18</v>
      </c>
      <c r="C619" s="79">
        <v>46373.102253906261</v>
      </c>
      <c r="D619" s="79">
        <v>48759.577794843754</v>
      </c>
      <c r="E619" s="79">
        <v>23871.888222656256</v>
      </c>
      <c r="F619" s="79">
        <v>79133.361183593748</v>
      </c>
      <c r="G619" s="79">
        <v>46501.780321740742</v>
      </c>
      <c r="H619" s="79">
        <v>12752.121628984371</v>
      </c>
      <c r="I619" s="79">
        <v>49484.97889550784</v>
      </c>
      <c r="J619" s="79">
        <v>136.71152496337902</v>
      </c>
      <c r="K619" s="79">
        <v>22633.99674507813</v>
      </c>
      <c r="L619" s="79">
        <v>12795.828857140634</v>
      </c>
      <c r="M619" s="79">
        <v>43963.475043751605</v>
      </c>
      <c r="N619" s="79">
        <v>19530.890195312502</v>
      </c>
      <c r="O619" s="79">
        <v>63991.19935420312</v>
      </c>
      <c r="P619" s="79">
        <v>4154.6557164843771</v>
      </c>
      <c r="Q619" s="79">
        <v>33.719544410705559</v>
      </c>
      <c r="R619" s="79">
        <v>6547.0027587890627</v>
      </c>
      <c r="S619" s="79">
        <v>51004.921185546875</v>
      </c>
      <c r="T619" s="79">
        <v>21111.11384179688</v>
      </c>
      <c r="U619" s="79">
        <v>9001.3555820312504</v>
      </c>
      <c r="V619" s="79">
        <v>71997.121876968755</v>
      </c>
      <c r="W619" s="79">
        <v>5780.0093261718594</v>
      </c>
      <c r="X619" s="79">
        <v>21492.449166381095</v>
      </c>
      <c r="Y619" s="79">
        <v>20966.862468750001</v>
      </c>
      <c r="Z619" s="79">
        <v>490.1311927490234</v>
      </c>
      <c r="AA619" s="79">
        <v>34525.40965234374</v>
      </c>
      <c r="AB619" s="79">
        <v>41653.893316406269</v>
      </c>
      <c r="AC619" s="79">
        <v>33023.595766533166</v>
      </c>
      <c r="AD619" s="79">
        <v>40541.571657281253</v>
      </c>
      <c r="AE619" s="79">
        <v>8692.9368733815354</v>
      </c>
      <c r="AF619" s="79">
        <v>21.401029612903226</v>
      </c>
      <c r="AG619" s="79">
        <v>26551.565320312504</v>
      </c>
      <c r="AH619" s="79">
        <v>43524.929369906233</v>
      </c>
      <c r="AI619" s="79">
        <v>16900.294921875</v>
      </c>
      <c r="AJ619" s="79">
        <v>235.85613940429687</v>
      </c>
      <c r="AK619" s="79">
        <v>7095.3888170886221</v>
      </c>
      <c r="AL619" s="79">
        <v>23668.75383593751</v>
      </c>
      <c r="AM619" s="79">
        <v>25373.496842765609</v>
      </c>
      <c r="AN619" s="79">
        <v>5108.2541015624993</v>
      </c>
      <c r="AO619" s="79">
        <v>64226.196625976569</v>
      </c>
      <c r="AP619" s="79">
        <v>704.14837646484398</v>
      </c>
      <c r="AQ619" s="79">
        <v>90313.336933593746</v>
      </c>
      <c r="AR619" s="79">
        <v>65794.839639531245</v>
      </c>
      <c r="AS619" s="79">
        <v>62258.64197265626</v>
      </c>
      <c r="AT619" s="79">
        <v>18291.223028432869</v>
      </c>
      <c r="AU619" s="79">
        <v>67846.648136718766</v>
      </c>
      <c r="AV619" s="79">
        <v>26546.609139156251</v>
      </c>
      <c r="AW619" s="79">
        <v>4116.4905569852835</v>
      </c>
      <c r="AX619" s="79">
        <v>45817.172045898442</v>
      </c>
      <c r="AY619" s="79">
        <v>90965.479251906218</v>
      </c>
    </row>
    <row r="620" spans="1:51" x14ac:dyDescent="0.25">
      <c r="A620" s="77">
        <v>43825</v>
      </c>
      <c r="B620" s="78">
        <v>19</v>
      </c>
      <c r="C620" s="79">
        <v>45021.223953125023</v>
      </c>
      <c r="D620" s="79">
        <v>44516.622961968729</v>
      </c>
      <c r="E620" s="79">
        <v>22199.632646484384</v>
      </c>
      <c r="F620" s="79">
        <v>75942.204230468778</v>
      </c>
      <c r="G620" s="79">
        <v>41930.03282839575</v>
      </c>
      <c r="H620" s="79">
        <v>10517.108878945313</v>
      </c>
      <c r="I620" s="79">
        <v>45817.7983857422</v>
      </c>
      <c r="J620" s="79">
        <v>142.36346435546869</v>
      </c>
      <c r="K620" s="79">
        <v>20320.744089093761</v>
      </c>
      <c r="L620" s="79">
        <v>11170.041379578119</v>
      </c>
      <c r="M620" s="79">
        <v>37683.732266288207</v>
      </c>
      <c r="N620" s="79">
        <v>18593.134703125008</v>
      </c>
      <c r="O620" s="79">
        <v>58838.36816340626</v>
      </c>
      <c r="P620" s="79">
        <v>3957.1364198408205</v>
      </c>
      <c r="Q620" s="79">
        <v>33.771281242370598</v>
      </c>
      <c r="R620" s="79">
        <v>6479.3599609375078</v>
      </c>
      <c r="S620" s="79">
        <v>48305.325656250003</v>
      </c>
      <c r="T620" s="79">
        <v>19608.49572070314</v>
      </c>
      <c r="U620" s="79">
        <v>8107.9764999999998</v>
      </c>
      <c r="V620" s="79">
        <v>69484.15982390623</v>
      </c>
      <c r="W620" s="79">
        <v>5270.9327148437496</v>
      </c>
      <c r="X620" s="79">
        <v>18690.341553463128</v>
      </c>
      <c r="Y620" s="79">
        <v>19069.343871093755</v>
      </c>
      <c r="Z620" s="79">
        <v>454.88235564575211</v>
      </c>
      <c r="AA620" s="79">
        <v>31130.147302734382</v>
      </c>
      <c r="AB620" s="79">
        <v>37007.209097656247</v>
      </c>
      <c r="AC620" s="79">
        <v>30833.151138358586</v>
      </c>
      <c r="AD620" s="79">
        <v>39641.433033937501</v>
      </c>
      <c r="AE620" s="79">
        <v>8449.551309559316</v>
      </c>
      <c r="AF620" s="79">
        <v>21.401029612903226</v>
      </c>
      <c r="AG620" s="79">
        <v>25108.280523437501</v>
      </c>
      <c r="AH620" s="79">
        <v>45610.583645999999</v>
      </c>
      <c r="AI620" s="79">
        <v>15017.571142578119</v>
      </c>
      <c r="AJ620" s="79">
        <v>148.78455395507802</v>
      </c>
      <c r="AK620" s="79">
        <v>6560.9914721398945</v>
      </c>
      <c r="AL620" s="79">
        <v>23766.781271484382</v>
      </c>
      <c r="AM620" s="79">
        <v>23679.156092203135</v>
      </c>
      <c r="AN620" s="79">
        <v>5184.9884277343808</v>
      </c>
      <c r="AO620" s="79">
        <v>60011.495399414052</v>
      </c>
      <c r="AP620" s="79">
        <v>604.80931091308594</v>
      </c>
      <c r="AQ620" s="79">
        <v>81116.941417968716</v>
      </c>
      <c r="AR620" s="79">
        <v>58995.786025953093</v>
      </c>
      <c r="AS620" s="79">
        <v>59930.263507812509</v>
      </c>
      <c r="AT620" s="79">
        <v>15597.242549161292</v>
      </c>
      <c r="AU620" s="79">
        <v>62829.446117187465</v>
      </c>
      <c r="AV620" s="79">
        <v>25601.8251088125</v>
      </c>
      <c r="AW620" s="79">
        <v>3656.1537425808915</v>
      </c>
      <c r="AX620" s="79">
        <v>45044.146562500006</v>
      </c>
      <c r="AY620" s="79">
        <v>82773.497105062503</v>
      </c>
    </row>
    <row r="621" spans="1:51" x14ac:dyDescent="0.25">
      <c r="A621" s="77">
        <v>43825</v>
      </c>
      <c r="B621" s="78">
        <v>20</v>
      </c>
      <c r="C621" s="79">
        <v>42269.680082031242</v>
      </c>
      <c r="D621" s="79">
        <v>41947.008668781251</v>
      </c>
      <c r="E621" s="79">
        <v>20815.125966796881</v>
      </c>
      <c r="F621" s="79">
        <v>69696.08857031251</v>
      </c>
      <c r="G621" s="79">
        <v>35912.13401028097</v>
      </c>
      <c r="H621" s="79">
        <v>9155.3725968437611</v>
      </c>
      <c r="I621" s="79">
        <v>40159.948535156247</v>
      </c>
      <c r="J621" s="79">
        <v>142.27997970581049</v>
      </c>
      <c r="K621" s="79">
        <v>18959.553455343739</v>
      </c>
      <c r="L621" s="79">
        <v>9808.5233842734342</v>
      </c>
      <c r="M621" s="79">
        <v>34580.3715693294</v>
      </c>
      <c r="N621" s="79">
        <v>17427.270140625002</v>
      </c>
      <c r="O621" s="79">
        <v>53054.1924381875</v>
      </c>
      <c r="P621" s="79">
        <v>3754.7834336031988</v>
      </c>
      <c r="Q621" s="79">
        <v>34.138249397277832</v>
      </c>
      <c r="R621" s="79">
        <v>6352.6042480468823</v>
      </c>
      <c r="S621" s="79">
        <v>47017.372640624999</v>
      </c>
      <c r="T621" s="79">
        <v>18261.820431640626</v>
      </c>
      <c r="U621" s="79">
        <v>7386.7899169921902</v>
      </c>
      <c r="V621" s="79">
        <v>67845.875669031244</v>
      </c>
      <c r="W621" s="79">
        <v>4643.1690429687496</v>
      </c>
      <c r="X621" s="79">
        <v>15281.418774634853</v>
      </c>
      <c r="Y621" s="79">
        <v>18944.379652343749</v>
      </c>
      <c r="Z621" s="79">
        <v>427.88833123168951</v>
      </c>
      <c r="AA621" s="79">
        <v>30022.789097656252</v>
      </c>
      <c r="AB621" s="79">
        <v>30575.34284570313</v>
      </c>
      <c r="AC621" s="79">
        <v>28240.441582793617</v>
      </c>
      <c r="AD621" s="79">
        <v>39351.328876687476</v>
      </c>
      <c r="AE621" s="79">
        <v>8166.0002538884064</v>
      </c>
      <c r="AF621" s="79">
        <v>21.401029612903226</v>
      </c>
      <c r="AG621" s="79">
        <v>24313.706070312503</v>
      </c>
      <c r="AH621" s="79">
        <v>46398.081688781247</v>
      </c>
      <c r="AI621" s="79">
        <v>14164.472705078129</v>
      </c>
      <c r="AJ621" s="79">
        <v>82.532705810547213</v>
      </c>
      <c r="AK621" s="79">
        <v>6435.4116303114715</v>
      </c>
      <c r="AL621" s="79">
        <v>23747.733617187514</v>
      </c>
      <c r="AM621" s="79">
        <v>22189.652251187512</v>
      </c>
      <c r="AN621" s="79">
        <v>5155.1812500000106</v>
      </c>
      <c r="AO621" s="79">
        <v>55147.875863281253</v>
      </c>
      <c r="AP621" s="79">
        <v>450.737912475587</v>
      </c>
      <c r="AQ621" s="79">
        <v>69679.346687499972</v>
      </c>
      <c r="AR621" s="79">
        <v>53736.494810757809</v>
      </c>
      <c r="AS621" s="79">
        <v>59455.851589843762</v>
      </c>
      <c r="AT621" s="79">
        <v>15194.001592329352</v>
      </c>
      <c r="AU621" s="79">
        <v>58224.873687499989</v>
      </c>
      <c r="AV621" s="79">
        <v>25076.193534843747</v>
      </c>
      <c r="AW621" s="79">
        <v>3470.1181500725179</v>
      </c>
      <c r="AX621" s="79">
        <v>45366.749006347673</v>
      </c>
      <c r="AY621" s="79">
        <v>66315.447114249968</v>
      </c>
    </row>
    <row r="622" spans="1:51" x14ac:dyDescent="0.25">
      <c r="A622" s="77">
        <v>43825</v>
      </c>
      <c r="B622" s="78">
        <v>21</v>
      </c>
      <c r="C622" s="79">
        <v>37127.07112890626</v>
      </c>
      <c r="D622" s="79">
        <v>40931.272926281243</v>
      </c>
      <c r="E622" s="79">
        <v>20989.57959960938</v>
      </c>
      <c r="F622" s="79">
        <v>64862.336195312455</v>
      </c>
      <c r="G622" s="79">
        <v>36990.106767359335</v>
      </c>
      <c r="H622" s="79">
        <v>8428.330145929689</v>
      </c>
      <c r="I622" s="79">
        <v>35934.888932617148</v>
      </c>
      <c r="J622" s="79">
        <v>143.99924468994141</v>
      </c>
      <c r="K622" s="79">
        <v>18435.895730937493</v>
      </c>
      <c r="L622" s="79">
        <v>9041.8293998671888</v>
      </c>
      <c r="M622" s="79">
        <v>33253.724809799656</v>
      </c>
      <c r="N622" s="79">
        <v>16912.652992187497</v>
      </c>
      <c r="O622" s="79">
        <v>50209.605310703126</v>
      </c>
      <c r="P622" s="79">
        <v>3649.119020904936</v>
      </c>
      <c r="Q622" s="79">
        <v>33.796202659606934</v>
      </c>
      <c r="R622" s="79">
        <v>6459.9610839843699</v>
      </c>
      <c r="S622" s="79">
        <v>47666.470699218749</v>
      </c>
      <c r="T622" s="79">
        <v>17553.126697265619</v>
      </c>
      <c r="U622" s="79">
        <v>7360.5287626953095</v>
      </c>
      <c r="V622" s="79">
        <v>67150.941170468752</v>
      </c>
      <c r="W622" s="79">
        <v>4752.99853515625</v>
      </c>
      <c r="X622" s="79">
        <v>14608.748242355028</v>
      </c>
      <c r="Y622" s="79">
        <v>18493.898984374999</v>
      </c>
      <c r="Z622" s="79">
        <v>424.81841877441411</v>
      </c>
      <c r="AA622" s="79">
        <v>30340.440419921866</v>
      </c>
      <c r="AB622" s="79">
        <v>26246.44510351562</v>
      </c>
      <c r="AC622" s="79">
        <v>27195.297094866139</v>
      </c>
      <c r="AD622" s="79">
        <v>40635.407080125005</v>
      </c>
      <c r="AE622" s="79">
        <v>7927.1465839843622</v>
      </c>
      <c r="AF622" s="79">
        <v>21.401029612903226</v>
      </c>
      <c r="AG622" s="79">
        <v>23858.435523437503</v>
      </c>
      <c r="AH622" s="79">
        <v>46370.608908187503</v>
      </c>
      <c r="AI622" s="79">
        <v>13842.713183593751</v>
      </c>
      <c r="AJ622" s="79">
        <v>83.454342529296582</v>
      </c>
      <c r="AK622" s="79">
        <v>6644.9980033224647</v>
      </c>
      <c r="AL622" s="79">
        <v>24583.005310546872</v>
      </c>
      <c r="AM622" s="79">
        <v>21820.734286312498</v>
      </c>
      <c r="AN622" s="79">
        <v>4854.6807617187496</v>
      </c>
      <c r="AO622" s="79">
        <v>52414.827093750013</v>
      </c>
      <c r="AP622" s="79">
        <v>177.71151184082001</v>
      </c>
      <c r="AQ622" s="79">
        <v>60353.691537109386</v>
      </c>
      <c r="AR622" s="79">
        <v>52315.169321835958</v>
      </c>
      <c r="AS622" s="79">
        <v>61119.901328124979</v>
      </c>
      <c r="AT622" s="79">
        <v>15065.03510573838</v>
      </c>
      <c r="AU622" s="79">
        <v>56745.850496093764</v>
      </c>
      <c r="AV622" s="79">
        <v>25643.176488218738</v>
      </c>
      <c r="AW622" s="79">
        <v>4009.4089096066477</v>
      </c>
      <c r="AX622" s="79">
        <v>46205.605332031286</v>
      </c>
      <c r="AY622" s="79">
        <v>56290.952371218715</v>
      </c>
    </row>
    <row r="623" spans="1:51" x14ac:dyDescent="0.25">
      <c r="A623" s="77">
        <v>43825</v>
      </c>
      <c r="B623" s="78">
        <v>22</v>
      </c>
      <c r="C623" s="79">
        <v>38014.794359374981</v>
      </c>
      <c r="D623" s="79">
        <v>44240.953945562491</v>
      </c>
      <c r="E623" s="79">
        <v>22837.791220703122</v>
      </c>
      <c r="F623" s="79">
        <v>66046.074964843778</v>
      </c>
      <c r="G623" s="79">
        <v>41735.460475407643</v>
      </c>
      <c r="H623" s="79">
        <v>8334.3224550859395</v>
      </c>
      <c r="I623" s="79">
        <v>33724.866554687484</v>
      </c>
      <c r="J623" s="79">
        <v>154.70552825927729</v>
      </c>
      <c r="K623" s="79">
        <v>19685.35607925001</v>
      </c>
      <c r="L623" s="79">
        <v>8894.6472845703174</v>
      </c>
      <c r="M623" s="79">
        <v>35362.9224985459</v>
      </c>
      <c r="N623" s="79">
        <v>18750.283718749997</v>
      </c>
      <c r="O623" s="79">
        <v>50677.694098421882</v>
      </c>
      <c r="P623" s="79">
        <v>3740.5483556552749</v>
      </c>
      <c r="Q623" s="79">
        <v>33.861653327941887</v>
      </c>
      <c r="R623" s="79">
        <v>7432.9499877929684</v>
      </c>
      <c r="S623" s="79">
        <v>53353.179652343759</v>
      </c>
      <c r="T623" s="79">
        <v>19142.288736328141</v>
      </c>
      <c r="U623" s="79">
        <v>9145.839607421869</v>
      </c>
      <c r="V623" s="79">
        <v>75500.082258281269</v>
      </c>
      <c r="W623" s="79">
        <v>5210.9986816406299</v>
      </c>
      <c r="X623" s="79">
        <v>16377.837331609371</v>
      </c>
      <c r="Y623" s="79">
        <v>19637.41608203125</v>
      </c>
      <c r="Z623" s="79">
        <v>440.02770378417978</v>
      </c>
      <c r="AA623" s="79">
        <v>33721.919789062522</v>
      </c>
      <c r="AB623" s="79">
        <v>23204.470156250012</v>
      </c>
      <c r="AC623" s="79">
        <v>29933.298661773897</v>
      </c>
      <c r="AD623" s="79">
        <v>46784.994575968747</v>
      </c>
      <c r="AE623" s="79">
        <v>9622.797880859378</v>
      </c>
      <c r="AF623" s="79">
        <v>21.401029612903226</v>
      </c>
      <c r="AG623" s="79">
        <v>26951.713242187499</v>
      </c>
      <c r="AH623" s="79">
        <v>53923.855540281242</v>
      </c>
      <c r="AI623" s="79">
        <v>14428.50307617187</v>
      </c>
      <c r="AJ623" s="79">
        <v>113.94367456054613</v>
      </c>
      <c r="AK623" s="79">
        <v>6905.8771034176125</v>
      </c>
      <c r="AL623" s="79">
        <v>27193.253683593757</v>
      </c>
      <c r="AM623" s="79">
        <v>23775.431917671896</v>
      </c>
      <c r="AN623" s="79">
        <v>5983.22802734375</v>
      </c>
      <c r="AO623" s="79">
        <v>55056.298336425774</v>
      </c>
      <c r="AP623" s="79">
        <v>282.84513928222702</v>
      </c>
      <c r="AQ623" s="79">
        <v>54718.968401367179</v>
      </c>
      <c r="AR623" s="79">
        <v>56144.874888624989</v>
      </c>
      <c r="AS623" s="79">
        <v>66487.560878906268</v>
      </c>
      <c r="AT623" s="79">
        <v>14777.68248988915</v>
      </c>
      <c r="AU623" s="79">
        <v>59757.364210937492</v>
      </c>
      <c r="AV623" s="79">
        <v>30738.054584593749</v>
      </c>
      <c r="AW623" s="79">
        <v>5268.2251958453326</v>
      </c>
      <c r="AX623" s="79">
        <v>52767.494765625001</v>
      </c>
      <c r="AY623" s="79">
        <v>51261.470823562551</v>
      </c>
    </row>
    <row r="624" spans="1:51" x14ac:dyDescent="0.25">
      <c r="A624" s="77">
        <v>43825</v>
      </c>
      <c r="B624" s="78">
        <v>23</v>
      </c>
      <c r="C624" s="79">
        <v>35776.72670117188</v>
      </c>
      <c r="D624" s="79">
        <v>44324.529354937498</v>
      </c>
      <c r="E624" s="79">
        <v>22390.13554687503</v>
      </c>
      <c r="F624" s="79">
        <v>62332.788089843751</v>
      </c>
      <c r="G624" s="79">
        <v>42003.917353031262</v>
      </c>
      <c r="H624" s="79">
        <v>7768.6182677734378</v>
      </c>
      <c r="I624" s="79">
        <v>30692.155642578131</v>
      </c>
      <c r="J624" s="79">
        <v>152.44751358032229</v>
      </c>
      <c r="K624" s="79">
        <v>19692.892885296875</v>
      </c>
      <c r="L624" s="79">
        <v>9352.8700885312373</v>
      </c>
      <c r="M624" s="79">
        <v>35091.944842058576</v>
      </c>
      <c r="N624" s="79">
        <v>18724.801238281249</v>
      </c>
      <c r="O624" s="79">
        <v>49824.625009640622</v>
      </c>
      <c r="P624" s="79">
        <v>3860.7584455156202</v>
      </c>
      <c r="Q624" s="79">
        <v>34.114808082580566</v>
      </c>
      <c r="R624" s="79">
        <v>7978.0562988281172</v>
      </c>
      <c r="S624" s="79">
        <v>55091.878980468769</v>
      </c>
      <c r="T624" s="79">
        <v>18562.44212011719</v>
      </c>
      <c r="U624" s="79">
        <v>9444.6148808593807</v>
      </c>
      <c r="V624" s="79">
        <v>76844.760275656241</v>
      </c>
      <c r="W624" s="79">
        <v>5248.4542968750002</v>
      </c>
      <c r="X624" s="79">
        <v>14824.301409031286</v>
      </c>
      <c r="Y624" s="79">
        <v>19366.461968750005</v>
      </c>
      <c r="Z624" s="79">
        <v>405.13756577758789</v>
      </c>
      <c r="AA624" s="79">
        <v>34254.846412109393</v>
      </c>
      <c r="AB624" s="79">
        <v>20638.913992187518</v>
      </c>
      <c r="AC624" s="79">
        <v>29269.892423601766</v>
      </c>
      <c r="AD624" s="79">
        <v>45710.084976874998</v>
      </c>
      <c r="AE624" s="79">
        <v>10213.791056640621</v>
      </c>
      <c r="AF624" s="79">
        <v>21.401029612903226</v>
      </c>
      <c r="AG624" s="79">
        <v>26976.808906249997</v>
      </c>
      <c r="AH624" s="79">
        <v>57647.703692124996</v>
      </c>
      <c r="AI624" s="79">
        <v>13781.452539062511</v>
      </c>
      <c r="AJ624" s="79">
        <v>97.53445385742225</v>
      </c>
      <c r="AK624" s="79">
        <v>6670.7324560546904</v>
      </c>
      <c r="AL624" s="79">
        <v>28157.320042968753</v>
      </c>
      <c r="AM624" s="79">
        <v>24532.004739000004</v>
      </c>
      <c r="AN624" s="79">
        <v>6070.5887695312504</v>
      </c>
      <c r="AO624" s="79">
        <v>55447.92038964844</v>
      </c>
      <c r="AP624" s="79">
        <v>352.29640856933599</v>
      </c>
      <c r="AQ624" s="79">
        <v>49822.66183203127</v>
      </c>
      <c r="AR624" s="79">
        <v>56455.211665742187</v>
      </c>
      <c r="AS624" s="79">
        <v>67926.760583984375</v>
      </c>
      <c r="AT624" s="79">
        <v>14094.573431265011</v>
      </c>
      <c r="AU624" s="79">
        <v>58785.660777343757</v>
      </c>
      <c r="AV624" s="79">
        <v>33687.716057531252</v>
      </c>
      <c r="AW624" s="79">
        <v>5766.9390565917511</v>
      </c>
      <c r="AX624" s="79">
        <v>55493.059306640636</v>
      </c>
      <c r="AY624" s="79">
        <v>47372.858930953123</v>
      </c>
    </row>
    <row r="625" spans="1:51" x14ac:dyDescent="0.25">
      <c r="A625" s="77">
        <v>43825</v>
      </c>
      <c r="B625" s="78">
        <v>24</v>
      </c>
      <c r="C625" s="79">
        <v>31945.012619140642</v>
      </c>
      <c r="D625" s="79">
        <v>41247.473880375008</v>
      </c>
      <c r="E625" s="79">
        <v>20407.605947265642</v>
      </c>
      <c r="F625" s="79">
        <v>56038.994398437491</v>
      </c>
      <c r="G625" s="79">
        <v>38068.314368406267</v>
      </c>
      <c r="H625" s="79">
        <v>7578.192364539058</v>
      </c>
      <c r="I625" s="79">
        <v>27507.160407226536</v>
      </c>
      <c r="J625" s="79">
        <v>132.9900760650635</v>
      </c>
      <c r="K625" s="79">
        <v>18464.423701531254</v>
      </c>
      <c r="L625" s="79">
        <v>8482.1291457421721</v>
      </c>
      <c r="M625" s="79">
        <v>33969.047846062509</v>
      </c>
      <c r="N625" s="79">
        <v>17024.63729296875</v>
      </c>
      <c r="O625" s="79">
        <v>45369.093241593757</v>
      </c>
      <c r="P625" s="79">
        <v>3712.8561360312601</v>
      </c>
      <c r="Q625" s="79">
        <v>32.934635162353516</v>
      </c>
      <c r="R625" s="79">
        <v>7348.8562011718805</v>
      </c>
      <c r="S625" s="79">
        <v>51112.047626953128</v>
      </c>
      <c r="T625" s="79">
        <v>16685.108599609368</v>
      </c>
      <c r="U625" s="79">
        <v>8797.1440859375216</v>
      </c>
      <c r="V625" s="79">
        <v>70998.043750750003</v>
      </c>
      <c r="W625" s="79">
        <v>4931.4753417968705</v>
      </c>
      <c r="X625" s="79">
        <v>15016.992840015657</v>
      </c>
      <c r="Y625" s="79">
        <v>18031.721804687495</v>
      </c>
      <c r="Z625" s="79">
        <v>413.73887033691409</v>
      </c>
      <c r="AA625" s="79">
        <v>31618.998667968735</v>
      </c>
      <c r="AB625" s="79">
        <v>18457.189435546894</v>
      </c>
      <c r="AC625" s="79">
        <v>26730.410766318502</v>
      </c>
      <c r="AD625" s="79">
        <v>40761.131274312494</v>
      </c>
      <c r="AE625" s="79">
        <v>9636.3645126953179</v>
      </c>
      <c r="AF625" s="79">
        <v>21.401029612903226</v>
      </c>
      <c r="AG625" s="79">
        <v>24909.584460937498</v>
      </c>
      <c r="AH625" s="79">
        <v>50904.085528156262</v>
      </c>
      <c r="AI625" s="79">
        <v>12157.57524414062</v>
      </c>
      <c r="AJ625" s="79">
        <v>86.403463623046775</v>
      </c>
      <c r="AK625" s="79">
        <v>6343.8599853515698</v>
      </c>
      <c r="AL625" s="79">
        <v>26424.456388671868</v>
      </c>
      <c r="AM625" s="79">
        <v>22399.452043578131</v>
      </c>
      <c r="AN625" s="79">
        <v>5646.278955078129</v>
      </c>
      <c r="AO625" s="79">
        <v>51671.744854980476</v>
      </c>
      <c r="AP625" s="79">
        <v>265.41728076171898</v>
      </c>
      <c r="AQ625" s="79">
        <v>46123.154952148434</v>
      </c>
      <c r="AR625" s="79">
        <v>52705.288053757817</v>
      </c>
      <c r="AS625" s="79">
        <v>63141.123269531257</v>
      </c>
      <c r="AT625" s="79">
        <v>13251.169494428075</v>
      </c>
      <c r="AU625" s="79">
        <v>53497.398060546875</v>
      </c>
      <c r="AV625" s="79">
        <v>31347.594565812506</v>
      </c>
      <c r="AW625" s="79">
        <v>7416.0236472585793</v>
      </c>
      <c r="AX625" s="79">
        <v>51836.616938476604</v>
      </c>
      <c r="AY625" s="79">
        <v>42560.083635328141</v>
      </c>
    </row>
    <row r="626" spans="1:51" x14ac:dyDescent="0.25">
      <c r="A626" s="77">
        <v>43826</v>
      </c>
      <c r="B626" s="78">
        <v>1</v>
      </c>
      <c r="C626" s="79">
        <v>28746.616132812491</v>
      </c>
      <c r="D626" s="79">
        <v>36453.168957718757</v>
      </c>
      <c r="E626" s="79">
        <v>17501.342919921892</v>
      </c>
      <c r="F626" s="79">
        <v>49642.958667968735</v>
      </c>
      <c r="G626" s="79">
        <v>32938.149216500009</v>
      </c>
      <c r="H626" s="79">
        <v>7394.3810437734282</v>
      </c>
      <c r="I626" s="79">
        <v>24789.770074707019</v>
      </c>
      <c r="J626" s="79">
        <v>118.6449432373046</v>
      </c>
      <c r="K626" s="79">
        <v>15898.221004765624</v>
      </c>
      <c r="L626" s="79">
        <v>7702.7192905390593</v>
      </c>
      <c r="M626" s="79">
        <v>33014.351696694204</v>
      </c>
      <c r="N626" s="79">
        <v>15225.520242187498</v>
      </c>
      <c r="O626" s="79">
        <v>40701.870339890629</v>
      </c>
      <c r="P626" s="79">
        <v>3294.8735990312598</v>
      </c>
      <c r="Q626" s="79">
        <v>32.463388919830322</v>
      </c>
      <c r="R626" s="79">
        <v>6379.8563598632845</v>
      </c>
      <c r="S626" s="79">
        <v>44614.985195312511</v>
      </c>
      <c r="T626" s="79">
        <v>14752.336923828128</v>
      </c>
      <c r="U626" s="79">
        <v>7860.8296748046905</v>
      </c>
      <c r="V626" s="79">
        <v>61710.508230906249</v>
      </c>
      <c r="W626" s="79">
        <v>4365.0220947265498</v>
      </c>
      <c r="X626" s="79">
        <v>13560.987821375</v>
      </c>
      <c r="Y626" s="79">
        <v>16523.34812109375</v>
      </c>
      <c r="Z626" s="79">
        <v>400.63112244262686</v>
      </c>
      <c r="AA626" s="79">
        <v>27362.047957031256</v>
      </c>
      <c r="AB626" s="79">
        <v>16810.364074218774</v>
      </c>
      <c r="AC626" s="79">
        <v>23511.298518824584</v>
      </c>
      <c r="AD626" s="79">
        <v>34429.410495437493</v>
      </c>
      <c r="AE626" s="79">
        <v>8504.202863281258</v>
      </c>
      <c r="AF626" s="79">
        <v>21.401029612903226</v>
      </c>
      <c r="AG626" s="79">
        <v>22017.044390624997</v>
      </c>
      <c r="AH626" s="79">
        <v>43083.712600218751</v>
      </c>
      <c r="AI626" s="79">
        <v>10867.05488281249</v>
      </c>
      <c r="AJ626" s="79">
        <v>92.827009033202785</v>
      </c>
      <c r="AK626" s="79">
        <v>6120.9699267578198</v>
      </c>
      <c r="AL626" s="79">
        <v>23099.322027343758</v>
      </c>
      <c r="AM626" s="79">
        <v>19805.959880999992</v>
      </c>
      <c r="AN626" s="79">
        <v>4580.1622558593808</v>
      </c>
      <c r="AO626" s="79">
        <v>45597.911990722663</v>
      </c>
      <c r="AP626" s="79">
        <v>221.12492102050797</v>
      </c>
      <c r="AQ626" s="79">
        <v>42281.212304687506</v>
      </c>
      <c r="AR626" s="79">
        <v>47032.111834828152</v>
      </c>
      <c r="AS626" s="79">
        <v>54493.74304101563</v>
      </c>
      <c r="AT626" s="79">
        <v>12535.029368867772</v>
      </c>
      <c r="AU626" s="79">
        <v>47267.062058593743</v>
      </c>
      <c r="AV626" s="79">
        <v>26812.068864312499</v>
      </c>
      <c r="AW626" s="79">
        <v>8709.3279224172566</v>
      </c>
      <c r="AX626" s="79">
        <v>44610.199326171889</v>
      </c>
      <c r="AY626" s="79">
        <v>38840.373684734375</v>
      </c>
    </row>
    <row r="627" spans="1:51" x14ac:dyDescent="0.25">
      <c r="A627" s="77">
        <v>43826</v>
      </c>
      <c r="B627" s="78">
        <v>2</v>
      </c>
      <c r="C627" s="79">
        <v>25624.370863281263</v>
      </c>
      <c r="D627" s="79">
        <v>31389.767619187489</v>
      </c>
      <c r="E627" s="79">
        <v>15067.91362304687</v>
      </c>
      <c r="F627" s="79">
        <v>43914.360505859338</v>
      </c>
      <c r="G627" s="79">
        <v>28309.48983953127</v>
      </c>
      <c r="H627" s="79">
        <v>7199.3152007031276</v>
      </c>
      <c r="I627" s="79">
        <v>22380.38987695313</v>
      </c>
      <c r="J627" s="79">
        <v>102.2300891876221</v>
      </c>
      <c r="K627" s="79">
        <v>14099.550103585929</v>
      </c>
      <c r="L627" s="79">
        <v>6472.7732972343701</v>
      </c>
      <c r="M627" s="79">
        <v>29725.691948941414</v>
      </c>
      <c r="N627" s="79">
        <v>13285.234880859376</v>
      </c>
      <c r="O627" s="79">
        <v>36214.089069257825</v>
      </c>
      <c r="P627" s="79">
        <v>2967.7166204453097</v>
      </c>
      <c r="Q627" s="79">
        <v>32.154729843139663</v>
      </c>
      <c r="R627" s="79">
        <v>5147.1685424804673</v>
      </c>
      <c r="S627" s="79">
        <v>37923.710314453121</v>
      </c>
      <c r="T627" s="79">
        <v>13143.500563476558</v>
      </c>
      <c r="U627" s="79">
        <v>7050.2211542968798</v>
      </c>
      <c r="V627" s="79">
        <v>52945.536128015628</v>
      </c>
      <c r="W627" s="79">
        <v>3715.9574707031197</v>
      </c>
      <c r="X627" s="79">
        <v>12559.126632328162</v>
      </c>
      <c r="Y627" s="79">
        <v>14966.054722656247</v>
      </c>
      <c r="Z627" s="79">
        <v>357.6676875</v>
      </c>
      <c r="AA627" s="79">
        <v>23312.885038085944</v>
      </c>
      <c r="AB627" s="79">
        <v>15676.528978515624</v>
      </c>
      <c r="AC627" s="79">
        <v>20680.621546230876</v>
      </c>
      <c r="AD627" s="79">
        <v>27688.702469562504</v>
      </c>
      <c r="AE627" s="79">
        <v>7915.9679228515724</v>
      </c>
      <c r="AF627" s="79">
        <v>21.401029612903226</v>
      </c>
      <c r="AG627" s="79">
        <v>18472.184976562501</v>
      </c>
      <c r="AH627" s="79">
        <v>36063.758939781248</v>
      </c>
      <c r="AI627" s="79">
        <v>9587.6689941406203</v>
      </c>
      <c r="AJ627" s="79">
        <v>85.064189208983862</v>
      </c>
      <c r="AK627" s="79">
        <v>5673.1893505859398</v>
      </c>
      <c r="AL627" s="79">
        <v>19097.154384765625</v>
      </c>
      <c r="AM627" s="79">
        <v>16307.307707015629</v>
      </c>
      <c r="AN627" s="79">
        <v>3684.6610839843688</v>
      </c>
      <c r="AO627" s="79">
        <v>39345.8192709961</v>
      </c>
      <c r="AP627" s="79">
        <v>144.60984777831996</v>
      </c>
      <c r="AQ627" s="79">
        <v>39012.321349609381</v>
      </c>
      <c r="AR627" s="79">
        <v>40785.91692355468</v>
      </c>
      <c r="AS627" s="79">
        <v>45862.30521875</v>
      </c>
      <c r="AT627" s="79">
        <v>11079.659183568918</v>
      </c>
      <c r="AU627" s="79">
        <v>41498.595556640634</v>
      </c>
      <c r="AV627" s="79">
        <v>22635.629322187506</v>
      </c>
      <c r="AW627" s="79">
        <v>7395.1576353077317</v>
      </c>
      <c r="AX627" s="79">
        <v>36441.307722167985</v>
      </c>
      <c r="AY627" s="79">
        <v>35573.661114375027</v>
      </c>
    </row>
    <row r="628" spans="1:51" x14ac:dyDescent="0.25">
      <c r="A628" s="77">
        <v>43826</v>
      </c>
      <c r="B628" s="78">
        <v>3</v>
      </c>
      <c r="C628" s="79">
        <v>23827.425281250024</v>
      </c>
      <c r="D628" s="79">
        <v>27942.090597281276</v>
      </c>
      <c r="E628" s="79">
        <v>13684.368837890621</v>
      </c>
      <c r="F628" s="79">
        <v>39957.277886718752</v>
      </c>
      <c r="G628" s="79">
        <v>24190.304108718748</v>
      </c>
      <c r="H628" s="79">
        <v>7170.9035992890604</v>
      </c>
      <c r="I628" s="79">
        <v>20708.478220703146</v>
      </c>
      <c r="J628" s="79">
        <v>91.920209884643583</v>
      </c>
      <c r="K628" s="79">
        <v>12700.98949507032</v>
      </c>
      <c r="L628" s="79">
        <v>6395.7316385546692</v>
      </c>
      <c r="M628" s="79">
        <v>28662.260113781555</v>
      </c>
      <c r="N628" s="79">
        <v>12409.179214843747</v>
      </c>
      <c r="O628" s="79">
        <v>33129.741741406251</v>
      </c>
      <c r="P628" s="79">
        <v>2764.5099052890591</v>
      </c>
      <c r="Q628" s="79">
        <v>31.65944862365723</v>
      </c>
      <c r="R628" s="79">
        <v>4412.7810241699226</v>
      </c>
      <c r="S628" s="79">
        <v>32219.276780273431</v>
      </c>
      <c r="T628" s="79">
        <v>12240.796886718748</v>
      </c>
      <c r="U628" s="79">
        <v>6422.2165791015705</v>
      </c>
      <c r="V628" s="79">
        <v>48588.419978843747</v>
      </c>
      <c r="W628" s="79">
        <v>3450.27221679688</v>
      </c>
      <c r="X628" s="79">
        <v>11004.177957906284</v>
      </c>
      <c r="Y628" s="79">
        <v>13853.8317109375</v>
      </c>
      <c r="Z628" s="79">
        <v>374.33623902587885</v>
      </c>
      <c r="AA628" s="79">
        <v>20615.803007812516</v>
      </c>
      <c r="AB628" s="79">
        <v>15062.19168554687</v>
      </c>
      <c r="AC628" s="79">
        <v>19220.884921803186</v>
      </c>
      <c r="AD628" s="79">
        <v>23022.970980796876</v>
      </c>
      <c r="AE628" s="79">
        <v>6988.3623144531275</v>
      </c>
      <c r="AF628" s="79">
        <v>21.401029612903226</v>
      </c>
      <c r="AG628" s="79">
        <v>16217.663757812499</v>
      </c>
      <c r="AH628" s="79">
        <v>32225.217617531249</v>
      </c>
      <c r="AI628" s="79">
        <v>8632.2971679687489</v>
      </c>
      <c r="AJ628" s="79">
        <v>63.464901123048094</v>
      </c>
      <c r="AK628" s="79">
        <v>5578.964960937501</v>
      </c>
      <c r="AL628" s="79">
        <v>16042.54949023438</v>
      </c>
      <c r="AM628" s="79">
        <v>13698.896443539092</v>
      </c>
      <c r="AN628" s="79">
        <v>2941.3455078124989</v>
      </c>
      <c r="AO628" s="79">
        <v>34710.710558105471</v>
      </c>
      <c r="AP628" s="79">
        <v>112.92782714843699</v>
      </c>
      <c r="AQ628" s="79">
        <v>36709.136969726562</v>
      </c>
      <c r="AR628" s="79">
        <v>36366.890329070331</v>
      </c>
      <c r="AS628" s="79">
        <v>39675.423156250014</v>
      </c>
      <c r="AT628" s="79">
        <v>10328.389790636216</v>
      </c>
      <c r="AU628" s="79">
        <v>37531.709740234364</v>
      </c>
      <c r="AV628" s="79">
        <v>19206.742094156252</v>
      </c>
      <c r="AW628" s="79">
        <v>4999.4209864405057</v>
      </c>
      <c r="AX628" s="79">
        <v>30784.549768066412</v>
      </c>
      <c r="AY628" s="79">
        <v>33285.078180375021</v>
      </c>
    </row>
    <row r="629" spans="1:51" x14ac:dyDescent="0.25">
      <c r="A629" s="77">
        <v>43826</v>
      </c>
      <c r="B629" s="78">
        <v>4</v>
      </c>
      <c r="C629" s="79">
        <v>22716.112107421883</v>
      </c>
      <c r="D629" s="79">
        <v>26306.498548874999</v>
      </c>
      <c r="E629" s="79">
        <v>12779.154882812487</v>
      </c>
      <c r="F629" s="79">
        <v>38419.924695312475</v>
      </c>
      <c r="G629" s="79">
        <v>22192.515843500001</v>
      </c>
      <c r="H629" s="79">
        <v>6986.52368289064</v>
      </c>
      <c r="I629" s="79">
        <v>20000.620247558589</v>
      </c>
      <c r="J629" s="79">
        <v>86.280750274658089</v>
      </c>
      <c r="K629" s="79">
        <v>12020.15036127345</v>
      </c>
      <c r="L629" s="79">
        <v>5081.5975181171862</v>
      </c>
      <c r="M629" s="79">
        <v>28689.442240503889</v>
      </c>
      <c r="N629" s="79">
        <v>11697.016468749998</v>
      </c>
      <c r="O629" s="79">
        <v>31842.37823270314</v>
      </c>
      <c r="P629" s="79">
        <v>2719.6216048749998</v>
      </c>
      <c r="Q629" s="79">
        <v>31.418569564819332</v>
      </c>
      <c r="R629" s="79">
        <v>3989.1932617187495</v>
      </c>
      <c r="S629" s="79">
        <v>30203.650334960956</v>
      </c>
      <c r="T629" s="79">
        <v>11638.418573242188</v>
      </c>
      <c r="U629" s="79">
        <v>6174.3452988281297</v>
      </c>
      <c r="V629" s="79">
        <v>44825.171536609392</v>
      </c>
      <c r="W629" s="79">
        <v>3429.3945800781198</v>
      </c>
      <c r="X629" s="79">
        <v>10999.069572140583</v>
      </c>
      <c r="Y629" s="79">
        <v>12936.522542968751</v>
      </c>
      <c r="Z629" s="79">
        <v>370.74336376342768</v>
      </c>
      <c r="AA629" s="79">
        <v>19307.034020507821</v>
      </c>
      <c r="AB629" s="79">
        <v>14660.663265625011</v>
      </c>
      <c r="AC629" s="79">
        <v>18439.5963968633</v>
      </c>
      <c r="AD629" s="79">
        <v>21419.199569156248</v>
      </c>
      <c r="AE629" s="79">
        <v>6659.6175517578331</v>
      </c>
      <c r="AF629" s="79">
        <v>21.401029612903226</v>
      </c>
      <c r="AG629" s="79">
        <v>14540.689023437499</v>
      </c>
      <c r="AH629" s="79">
        <v>29187.095914125002</v>
      </c>
      <c r="AI629" s="79">
        <v>8072.2432128906294</v>
      </c>
      <c r="AJ629" s="79">
        <v>76.758841064453009</v>
      </c>
      <c r="AK629" s="79">
        <v>5415.95197753906</v>
      </c>
      <c r="AL629" s="79">
        <v>14465.578536132833</v>
      </c>
      <c r="AM629" s="79">
        <v>13138.996668562506</v>
      </c>
      <c r="AN629" s="79">
        <v>2644.23730468752</v>
      </c>
      <c r="AO629" s="79">
        <v>32245.790472167962</v>
      </c>
      <c r="AP629" s="79">
        <v>72.160123291015026</v>
      </c>
      <c r="AQ629" s="79">
        <v>35577.504465820304</v>
      </c>
      <c r="AR629" s="79">
        <v>34166.999194574229</v>
      </c>
      <c r="AS629" s="79">
        <v>36733.563269531245</v>
      </c>
      <c r="AT629" s="79">
        <v>10186.111415111671</v>
      </c>
      <c r="AU629" s="79">
        <v>35535.368441406252</v>
      </c>
      <c r="AV629" s="79">
        <v>17043.120855093752</v>
      </c>
      <c r="AW629" s="79">
        <v>4597.2146534270096</v>
      </c>
      <c r="AX629" s="79">
        <v>27854.789631347656</v>
      </c>
      <c r="AY629" s="79">
        <v>32179.453452078142</v>
      </c>
    </row>
    <row r="630" spans="1:51" x14ac:dyDescent="0.25">
      <c r="A630" s="77">
        <v>43826</v>
      </c>
      <c r="B630" s="78">
        <v>5</v>
      </c>
      <c r="C630" s="79">
        <v>21999.942501953126</v>
      </c>
      <c r="D630" s="79">
        <v>26058.058516593759</v>
      </c>
      <c r="E630" s="79">
        <v>12526.120195312498</v>
      </c>
      <c r="F630" s="79">
        <v>37408.601310546845</v>
      </c>
      <c r="G630" s="79">
        <v>21269.435519828134</v>
      </c>
      <c r="H630" s="79">
        <v>7238.2219335547024</v>
      </c>
      <c r="I630" s="79">
        <v>19527.521742187513</v>
      </c>
      <c r="J630" s="79">
        <v>86.544534683227496</v>
      </c>
      <c r="K630" s="79">
        <v>11521.903275195316</v>
      </c>
      <c r="L630" s="79">
        <v>5409.3239007890588</v>
      </c>
      <c r="M630" s="79">
        <v>26905.637837586626</v>
      </c>
      <c r="N630" s="79">
        <v>11279.355152343747</v>
      </c>
      <c r="O630" s="79">
        <v>31385.993594617175</v>
      </c>
      <c r="P630" s="79">
        <v>2994.81473825782</v>
      </c>
      <c r="Q630" s="79">
        <v>30.684476852416999</v>
      </c>
      <c r="R630" s="79">
        <v>3835.2579467773448</v>
      </c>
      <c r="S630" s="79">
        <v>28554.707666015624</v>
      </c>
      <c r="T630" s="79">
        <v>11633.53736523437</v>
      </c>
      <c r="U630" s="79">
        <v>5996.6970986328106</v>
      </c>
      <c r="V630" s="79">
        <v>42137.698100328111</v>
      </c>
      <c r="W630" s="79">
        <v>3420.2041748047</v>
      </c>
      <c r="X630" s="79">
        <v>10584.581047937534</v>
      </c>
      <c r="Y630" s="79">
        <v>12418.665734375003</v>
      </c>
      <c r="Z630" s="79">
        <v>340.9519232360841</v>
      </c>
      <c r="AA630" s="79">
        <v>18110.737728515614</v>
      </c>
      <c r="AB630" s="79">
        <v>14596.586394531258</v>
      </c>
      <c r="AC630" s="79">
        <v>17768.090913566779</v>
      </c>
      <c r="AD630" s="79">
        <v>20608.480148687511</v>
      </c>
      <c r="AE630" s="79">
        <v>5954.3042519531182</v>
      </c>
      <c r="AF630" s="79">
        <v>21.401029612903226</v>
      </c>
      <c r="AG630" s="79">
        <v>14280.160296875001</v>
      </c>
      <c r="AH630" s="79">
        <v>28096.605757031244</v>
      </c>
      <c r="AI630" s="79">
        <v>7892.3249023437602</v>
      </c>
      <c r="AJ630" s="79">
        <v>73.77297558593807</v>
      </c>
      <c r="AK630" s="79">
        <v>5409.5428124999999</v>
      </c>
      <c r="AL630" s="79">
        <v>13639.557716796864</v>
      </c>
      <c r="AM630" s="79">
        <v>12486.402986093757</v>
      </c>
      <c r="AN630" s="79">
        <v>2281.0506835937504</v>
      </c>
      <c r="AO630" s="79">
        <v>30842.577846191409</v>
      </c>
      <c r="AP630" s="79">
        <v>112.676303955077</v>
      </c>
      <c r="AQ630" s="79">
        <v>34780.581308593763</v>
      </c>
      <c r="AR630" s="79">
        <v>33203.002872210949</v>
      </c>
      <c r="AS630" s="79">
        <v>35043.360052734359</v>
      </c>
      <c r="AT630" s="79">
        <v>10031.118712022475</v>
      </c>
      <c r="AU630" s="79">
        <v>34592.824330078132</v>
      </c>
      <c r="AV630" s="79">
        <v>16177.025629124997</v>
      </c>
      <c r="AW630" s="79">
        <v>2704.7656556842985</v>
      </c>
      <c r="AX630" s="79">
        <v>26397.813439941401</v>
      </c>
      <c r="AY630" s="79">
        <v>31682.539267515665</v>
      </c>
    </row>
    <row r="631" spans="1:51" x14ac:dyDescent="0.25">
      <c r="A631" s="77">
        <v>43826</v>
      </c>
      <c r="B631" s="78">
        <v>6</v>
      </c>
      <c r="C631" s="79">
        <v>21814.467964843752</v>
      </c>
      <c r="D631" s="79">
        <v>25479.007508812509</v>
      </c>
      <c r="E631" s="79">
        <v>12110.671289062491</v>
      </c>
      <c r="F631" s="79">
        <v>37090.026763671893</v>
      </c>
      <c r="G631" s="79">
        <v>21577.804888625004</v>
      </c>
      <c r="H631" s="79">
        <v>7362.1650402343803</v>
      </c>
      <c r="I631" s="79">
        <v>19600.288420410143</v>
      </c>
      <c r="J631" s="79">
        <v>86.555416107177706</v>
      </c>
      <c r="K631" s="79">
        <v>11539.387286843748</v>
      </c>
      <c r="L631" s="79">
        <v>5629.7460580546922</v>
      </c>
      <c r="M631" s="79">
        <v>28231.093011300767</v>
      </c>
      <c r="N631" s="79">
        <v>10939.108099609377</v>
      </c>
      <c r="O631" s="79">
        <v>31406.673432976575</v>
      </c>
      <c r="P631" s="79">
        <v>2867.5684917500103</v>
      </c>
      <c r="Q631" s="79">
        <v>30.598424434661862</v>
      </c>
      <c r="R631" s="79">
        <v>3797.7005737304698</v>
      </c>
      <c r="S631" s="79">
        <v>28234.367333984359</v>
      </c>
      <c r="T631" s="79">
        <v>11381.147839843761</v>
      </c>
      <c r="U631" s="79">
        <v>5920.2048886718803</v>
      </c>
      <c r="V631" s="79">
        <v>40993.018726468756</v>
      </c>
      <c r="W631" s="79">
        <v>3309.6371582031197</v>
      </c>
      <c r="X631" s="79">
        <v>11190.763188500019</v>
      </c>
      <c r="Y631" s="79">
        <v>12062.882027343752</v>
      </c>
      <c r="Z631" s="79">
        <v>349.53728471679676</v>
      </c>
      <c r="AA631" s="79">
        <v>18071.25900585936</v>
      </c>
      <c r="AB631" s="79">
        <v>14788.085367187514</v>
      </c>
      <c r="AC631" s="79">
        <v>17884.649158350436</v>
      </c>
      <c r="AD631" s="79">
        <v>21013.107831328129</v>
      </c>
      <c r="AE631" s="79">
        <v>5592.2352050781146</v>
      </c>
      <c r="AF631" s="79">
        <v>21.401029612903226</v>
      </c>
      <c r="AG631" s="79">
        <v>14021.300707031251</v>
      </c>
      <c r="AH631" s="79">
        <v>27746.690026281249</v>
      </c>
      <c r="AI631" s="79">
        <v>7873.4375244140601</v>
      </c>
      <c r="AJ631" s="79">
        <v>68.174414550782103</v>
      </c>
      <c r="AK631" s="79">
        <v>5529.6439404296798</v>
      </c>
      <c r="AL631" s="79">
        <v>13495.108101562522</v>
      </c>
      <c r="AM631" s="79">
        <v>11782.42450159375</v>
      </c>
      <c r="AN631" s="79">
        <v>2566.8913574218805</v>
      </c>
      <c r="AO631" s="79">
        <v>30636.196750976564</v>
      </c>
      <c r="AP631" s="79">
        <v>129.769538330079</v>
      </c>
      <c r="AQ631" s="79">
        <v>34578.710747070341</v>
      </c>
      <c r="AR631" s="79">
        <v>32839.772239527367</v>
      </c>
      <c r="AS631" s="79">
        <v>34930.686496093775</v>
      </c>
      <c r="AT631" s="79">
        <v>9766.694357147253</v>
      </c>
      <c r="AU631" s="79">
        <v>34348.466328125003</v>
      </c>
      <c r="AV631" s="79">
        <v>15944.336493593764</v>
      </c>
      <c r="AW631" s="79">
        <v>2588.938623026791</v>
      </c>
      <c r="AX631" s="79">
        <v>26179.427958984368</v>
      </c>
      <c r="AY631" s="79">
        <v>31598.242240281263</v>
      </c>
    </row>
    <row r="632" spans="1:51" x14ac:dyDescent="0.25">
      <c r="A632" s="77">
        <v>43826</v>
      </c>
      <c r="B632" s="78">
        <v>7</v>
      </c>
      <c r="C632" s="79">
        <v>21756.49365039065</v>
      </c>
      <c r="D632" s="79">
        <v>27072.223898781253</v>
      </c>
      <c r="E632" s="79">
        <v>12359.028164062489</v>
      </c>
      <c r="F632" s="79">
        <v>38811.221259765654</v>
      </c>
      <c r="G632" s="79">
        <v>23033.299262289656</v>
      </c>
      <c r="H632" s="79">
        <v>7148.9308431718891</v>
      </c>
      <c r="I632" s="79">
        <v>21066.133344726564</v>
      </c>
      <c r="J632" s="79">
        <v>88.250017166137695</v>
      </c>
      <c r="K632" s="79">
        <v>11912.827699429688</v>
      </c>
      <c r="L632" s="79">
        <v>5875.5370416874903</v>
      </c>
      <c r="M632" s="79">
        <v>26819.413755362264</v>
      </c>
      <c r="N632" s="79">
        <v>11027.944</v>
      </c>
      <c r="O632" s="79">
        <v>33498.062924203143</v>
      </c>
      <c r="P632" s="79">
        <v>2963.2836833627744</v>
      </c>
      <c r="Q632" s="79">
        <v>30.62085485458374</v>
      </c>
      <c r="R632" s="79">
        <v>3838.2354919433601</v>
      </c>
      <c r="S632" s="79">
        <v>29104.402016601573</v>
      </c>
      <c r="T632" s="79">
        <v>10833.382216796879</v>
      </c>
      <c r="U632" s="79">
        <v>5714.3737919921796</v>
      </c>
      <c r="V632" s="79">
        <v>42077.986605546866</v>
      </c>
      <c r="W632" s="79">
        <v>3268.9522827148494</v>
      </c>
      <c r="X632" s="79">
        <v>11169.904680365556</v>
      </c>
      <c r="Y632" s="79">
        <v>13030.755222656247</v>
      </c>
      <c r="Z632" s="79">
        <v>343.62213529052747</v>
      </c>
      <c r="AA632" s="79">
        <v>18843.652920898454</v>
      </c>
      <c r="AB632" s="79">
        <v>16657.752748046867</v>
      </c>
      <c r="AC632" s="79">
        <v>17901.997688286858</v>
      </c>
      <c r="AD632" s="79">
        <v>21235.753656984391</v>
      </c>
      <c r="AE632" s="79">
        <v>6338.391050781267</v>
      </c>
      <c r="AF632" s="79">
        <v>21.401029612903226</v>
      </c>
      <c r="AG632" s="79">
        <v>15044.284761718751</v>
      </c>
      <c r="AH632" s="79">
        <v>28526.013713124994</v>
      </c>
      <c r="AI632" s="79">
        <v>7943.7535644531299</v>
      </c>
      <c r="AJ632" s="79">
        <v>75.057291259765748</v>
      </c>
      <c r="AK632" s="79">
        <v>5411.64146972657</v>
      </c>
      <c r="AL632" s="79">
        <v>14049.833101562501</v>
      </c>
      <c r="AM632" s="79">
        <v>12737.014434312527</v>
      </c>
      <c r="AN632" s="79">
        <v>2428.6541503906301</v>
      </c>
      <c r="AO632" s="79">
        <v>31852.593323242185</v>
      </c>
      <c r="AP632" s="79">
        <v>92.014184692382969</v>
      </c>
      <c r="AQ632" s="79">
        <v>35948.304771484385</v>
      </c>
      <c r="AR632" s="79">
        <v>34113.412279398435</v>
      </c>
      <c r="AS632" s="79">
        <v>36818.855613281252</v>
      </c>
      <c r="AT632" s="79">
        <v>10438.27633262205</v>
      </c>
      <c r="AU632" s="79">
        <v>35967.277062500012</v>
      </c>
      <c r="AV632" s="79">
        <v>15483.718770624993</v>
      </c>
      <c r="AW632" s="79">
        <v>2144.7121459716031</v>
      </c>
      <c r="AX632" s="79">
        <v>26909.460075683597</v>
      </c>
      <c r="AY632" s="79">
        <v>32838.509313281276</v>
      </c>
    </row>
    <row r="633" spans="1:51" x14ac:dyDescent="0.25">
      <c r="A633" s="77">
        <v>43826</v>
      </c>
      <c r="B633" s="78">
        <v>8</v>
      </c>
      <c r="C633" s="79">
        <v>23475.137181640639</v>
      </c>
      <c r="D633" s="79">
        <v>27581.122330187507</v>
      </c>
      <c r="E633" s="79">
        <v>13038.088369140622</v>
      </c>
      <c r="F633" s="79">
        <v>44807.518310546882</v>
      </c>
      <c r="G633" s="79">
        <v>22984.547944850856</v>
      </c>
      <c r="H633" s="79">
        <v>7275.4525489765692</v>
      </c>
      <c r="I633" s="79">
        <v>25739.439042968763</v>
      </c>
      <c r="J633" s="79">
        <v>88.807752609252901</v>
      </c>
      <c r="K633" s="79">
        <v>12895.028978906241</v>
      </c>
      <c r="L633" s="79">
        <v>6250.1575696171922</v>
      </c>
      <c r="M633" s="79">
        <v>30365.253397092096</v>
      </c>
      <c r="N633" s="79">
        <v>10621.113347656255</v>
      </c>
      <c r="O633" s="79">
        <v>39330.158853656249</v>
      </c>
      <c r="P633" s="79">
        <v>2949.1944334342993</v>
      </c>
      <c r="Q633" s="79">
        <v>31.886950969696038</v>
      </c>
      <c r="R633" s="79">
        <v>3730.0610168457038</v>
      </c>
      <c r="S633" s="79">
        <v>30551.548815429698</v>
      </c>
      <c r="T633" s="79">
        <v>10783.726636718742</v>
      </c>
      <c r="U633" s="79">
        <v>5504.2169775390703</v>
      </c>
      <c r="V633" s="79">
        <v>44318.653704874996</v>
      </c>
      <c r="W633" s="79">
        <v>3412.4339355468701</v>
      </c>
      <c r="X633" s="79">
        <v>9855.0563193665057</v>
      </c>
      <c r="Y633" s="79">
        <v>14297.868910156252</v>
      </c>
      <c r="Z633" s="79">
        <v>353.66064125976573</v>
      </c>
      <c r="AA633" s="79">
        <v>19748.713312499982</v>
      </c>
      <c r="AB633" s="79">
        <v>22354.689884765619</v>
      </c>
      <c r="AC633" s="79">
        <v>18979.576855889376</v>
      </c>
      <c r="AD633" s="79">
        <v>22173.032267437509</v>
      </c>
      <c r="AE633" s="79">
        <v>4877.2272929687242</v>
      </c>
      <c r="AF633" s="79">
        <v>21.401029612903226</v>
      </c>
      <c r="AG633" s="79">
        <v>16475.65720703125</v>
      </c>
      <c r="AH633" s="79">
        <v>27296.057606468759</v>
      </c>
      <c r="AI633" s="79">
        <v>8511.5758789062402</v>
      </c>
      <c r="AJ633" s="79">
        <v>59.660910644530986</v>
      </c>
      <c r="AK633" s="79">
        <v>5488.8573705871295</v>
      </c>
      <c r="AL633" s="79">
        <v>13723.612215820322</v>
      </c>
      <c r="AM633" s="79">
        <v>12066.254111359372</v>
      </c>
      <c r="AN633" s="79">
        <v>2555.2841308593706</v>
      </c>
      <c r="AO633" s="79">
        <v>33905.366877929708</v>
      </c>
      <c r="AP633" s="79">
        <v>114.62421527099596</v>
      </c>
      <c r="AQ633" s="79">
        <v>43982.012968749979</v>
      </c>
      <c r="AR633" s="79">
        <v>37138.81588432032</v>
      </c>
      <c r="AS633" s="79">
        <v>38860.33765039064</v>
      </c>
      <c r="AT633" s="79">
        <v>10883.110790365534</v>
      </c>
      <c r="AU633" s="79">
        <v>40317.034777343746</v>
      </c>
      <c r="AV633" s="79">
        <v>14170.41590567188</v>
      </c>
      <c r="AW633" s="79">
        <v>2126.9214979043768</v>
      </c>
      <c r="AX633" s="79">
        <v>26633.961472167968</v>
      </c>
      <c r="AY633" s="79">
        <v>42185.495434843746</v>
      </c>
    </row>
    <row r="634" spans="1:51" x14ac:dyDescent="0.25">
      <c r="A634" s="77">
        <v>43826</v>
      </c>
      <c r="B634" s="78">
        <v>9</v>
      </c>
      <c r="C634" s="79">
        <v>31941.374410156277</v>
      </c>
      <c r="D634" s="79">
        <v>33580.602709437495</v>
      </c>
      <c r="E634" s="79">
        <v>15047.808847656272</v>
      </c>
      <c r="F634" s="79">
        <v>55495.727101562508</v>
      </c>
      <c r="G634" s="79">
        <v>29637.849144921754</v>
      </c>
      <c r="H634" s="79">
        <v>9734.7289254687439</v>
      </c>
      <c r="I634" s="79">
        <v>33367.595576171894</v>
      </c>
      <c r="J634" s="79">
        <v>105.58660697937009</v>
      </c>
      <c r="K634" s="79">
        <v>15430.894243593759</v>
      </c>
      <c r="L634" s="79">
        <v>7938.3688521796921</v>
      </c>
      <c r="M634" s="79">
        <v>34683.548003639989</v>
      </c>
      <c r="N634" s="79">
        <v>11448.223367187496</v>
      </c>
      <c r="O634" s="79">
        <v>48128.087663125007</v>
      </c>
      <c r="P634" s="79">
        <v>3219.9684626298849</v>
      </c>
      <c r="Q634" s="79">
        <v>32.834978103637688</v>
      </c>
      <c r="R634" s="79">
        <v>3768.8602539062481</v>
      </c>
      <c r="S634" s="79">
        <v>34573.829958984381</v>
      </c>
      <c r="T634" s="79">
        <v>12757.631612304678</v>
      </c>
      <c r="U634" s="79">
        <v>6205.2788828125003</v>
      </c>
      <c r="V634" s="79">
        <v>49531.274882125006</v>
      </c>
      <c r="W634" s="79">
        <v>4071.81633300781</v>
      </c>
      <c r="X634" s="79">
        <v>13328.220989601466</v>
      </c>
      <c r="Y634" s="79">
        <v>17359.793929687497</v>
      </c>
      <c r="Z634" s="79">
        <v>417.37382864990241</v>
      </c>
      <c r="AA634" s="79">
        <v>23587.465746093745</v>
      </c>
      <c r="AB634" s="79">
        <v>30688.826748046871</v>
      </c>
      <c r="AC634" s="79">
        <v>22439.5988637343</v>
      </c>
      <c r="AD634" s="79">
        <v>24340.811339031261</v>
      </c>
      <c r="AE634" s="79">
        <v>5765.863606445324</v>
      </c>
      <c r="AF634" s="79">
        <v>21.401029612903226</v>
      </c>
      <c r="AG634" s="79">
        <v>19446.42094140625</v>
      </c>
      <c r="AH634" s="79">
        <v>29019.940296499997</v>
      </c>
      <c r="AI634" s="79">
        <v>10714.731005859379</v>
      </c>
      <c r="AJ634" s="79">
        <v>113.8060600585942</v>
      </c>
      <c r="AK634" s="79">
        <v>5897.1454026495403</v>
      </c>
      <c r="AL634" s="79">
        <v>14569.29375097658</v>
      </c>
      <c r="AM634" s="79">
        <v>14603.95973278127</v>
      </c>
      <c r="AN634" s="79">
        <v>2944.5679199218794</v>
      </c>
      <c r="AO634" s="79">
        <v>41603.973594726551</v>
      </c>
      <c r="AP634" s="79">
        <v>474.662253356934</v>
      </c>
      <c r="AQ634" s="79">
        <v>58825.226349609373</v>
      </c>
      <c r="AR634" s="79">
        <v>45535.619487414086</v>
      </c>
      <c r="AS634" s="79">
        <v>43409.983941406252</v>
      </c>
      <c r="AT634" s="79">
        <v>13208.98911402371</v>
      </c>
      <c r="AU634" s="79">
        <v>48078.461158203121</v>
      </c>
      <c r="AV634" s="79">
        <v>16284.57692443751</v>
      </c>
      <c r="AW634" s="79">
        <v>2084.0682874250401</v>
      </c>
      <c r="AX634" s="79">
        <v>29189.894448242179</v>
      </c>
      <c r="AY634" s="79">
        <v>58201.151159156223</v>
      </c>
    </row>
    <row r="635" spans="1:51" x14ac:dyDescent="0.25">
      <c r="A635" s="77">
        <v>43826</v>
      </c>
      <c r="B635" s="78">
        <v>10</v>
      </c>
      <c r="C635" s="79">
        <v>38520.43008984378</v>
      </c>
      <c r="D635" s="79">
        <v>38315.156388062482</v>
      </c>
      <c r="E635" s="79">
        <v>16934.545566406247</v>
      </c>
      <c r="F635" s="79">
        <v>63748.090105468757</v>
      </c>
      <c r="G635" s="79">
        <v>36642.691264555768</v>
      </c>
      <c r="H635" s="79">
        <v>11099.887078718752</v>
      </c>
      <c r="I635" s="79">
        <v>39987.791350585932</v>
      </c>
      <c r="J635" s="79">
        <v>121.2528800964356</v>
      </c>
      <c r="K635" s="79">
        <v>18594.659605468747</v>
      </c>
      <c r="L635" s="79">
        <v>9718.3187140937316</v>
      </c>
      <c r="M635" s="79">
        <v>40569.463626623045</v>
      </c>
      <c r="N635" s="79">
        <v>13186.522220703107</v>
      </c>
      <c r="O635" s="79">
        <v>55855.259216140621</v>
      </c>
      <c r="P635" s="79">
        <v>3688.2996101474619</v>
      </c>
      <c r="Q635" s="79">
        <v>33.427766799926751</v>
      </c>
      <c r="R635" s="79">
        <v>4321.0848999023419</v>
      </c>
      <c r="S635" s="79">
        <v>39141.815642578127</v>
      </c>
      <c r="T635" s="79">
        <v>15277.504708984381</v>
      </c>
      <c r="U635" s="79">
        <v>6564.3431806640601</v>
      </c>
      <c r="V635" s="79">
        <v>54989.028885187494</v>
      </c>
      <c r="W635" s="79">
        <v>5025.9238037109299</v>
      </c>
      <c r="X635" s="79">
        <v>16157.025053158848</v>
      </c>
      <c r="Y635" s="79">
        <v>20448.4582734375</v>
      </c>
      <c r="Z635" s="79">
        <v>426.7432667968751</v>
      </c>
      <c r="AA635" s="79">
        <v>27256.20806054688</v>
      </c>
      <c r="AB635" s="79">
        <v>37096.662785156244</v>
      </c>
      <c r="AC635" s="79">
        <v>26359.995260278411</v>
      </c>
      <c r="AD635" s="79">
        <v>26615.296872437488</v>
      </c>
      <c r="AE635" s="79">
        <v>7675.1375273437397</v>
      </c>
      <c r="AF635" s="79">
        <v>21.401029612903226</v>
      </c>
      <c r="AG635" s="79">
        <v>21646.294316406249</v>
      </c>
      <c r="AH635" s="79">
        <v>31655.463762187504</v>
      </c>
      <c r="AI635" s="79">
        <v>13422.107080078131</v>
      </c>
      <c r="AJ635" s="79">
        <v>217.93794873046875</v>
      </c>
      <c r="AK635" s="79">
        <v>6428.1755860168469</v>
      </c>
      <c r="AL635" s="79">
        <v>16370.17157226565</v>
      </c>
      <c r="AM635" s="79">
        <v>17380.832449953123</v>
      </c>
      <c r="AN635" s="79">
        <v>2834.3460449218801</v>
      </c>
      <c r="AO635" s="79">
        <v>49718.455217773444</v>
      </c>
      <c r="AP635" s="79">
        <v>617.05300903320313</v>
      </c>
      <c r="AQ635" s="79">
        <v>73542.924781249982</v>
      </c>
      <c r="AR635" s="79">
        <v>53861.234503992193</v>
      </c>
      <c r="AS635" s="79">
        <v>48108.281308593774</v>
      </c>
      <c r="AT635" s="79">
        <v>15684.48781977135</v>
      </c>
      <c r="AU635" s="79">
        <v>54950.727218749998</v>
      </c>
      <c r="AV635" s="79">
        <v>19342.136836906247</v>
      </c>
      <c r="AW635" s="79">
        <v>2439.9728185977369</v>
      </c>
      <c r="AX635" s="79">
        <v>31914.346171875004</v>
      </c>
      <c r="AY635" s="79">
        <v>73375.643957375025</v>
      </c>
    </row>
    <row r="636" spans="1:51" x14ac:dyDescent="0.25">
      <c r="A636" s="77">
        <v>43826</v>
      </c>
      <c r="B636" s="78">
        <v>11</v>
      </c>
      <c r="C636" s="79">
        <v>43635.951781249976</v>
      </c>
      <c r="D636" s="79">
        <v>41780.868721593768</v>
      </c>
      <c r="E636" s="79">
        <v>19673.939873046846</v>
      </c>
      <c r="F636" s="79">
        <v>70512.478335937529</v>
      </c>
      <c r="G636" s="79">
        <v>40729.389083279661</v>
      </c>
      <c r="H636" s="79">
        <v>12626.64257943751</v>
      </c>
      <c r="I636" s="79">
        <v>44984.889094726561</v>
      </c>
      <c r="J636" s="79">
        <v>123.80626106262201</v>
      </c>
      <c r="K636" s="79">
        <v>20176.878982156253</v>
      </c>
      <c r="L636" s="79">
        <v>10596.720181546869</v>
      </c>
      <c r="M636" s="79">
        <v>43295.385682691413</v>
      </c>
      <c r="N636" s="79">
        <v>15248.563210937498</v>
      </c>
      <c r="O636" s="79">
        <v>61398.138295828147</v>
      </c>
      <c r="P636" s="79">
        <v>3698.9212774819325</v>
      </c>
      <c r="Q636" s="79">
        <v>33.334914207458496</v>
      </c>
      <c r="R636" s="79">
        <v>4863.2356933593765</v>
      </c>
      <c r="S636" s="79">
        <v>42021.846234374992</v>
      </c>
      <c r="T636" s="79">
        <v>17803.98381640626</v>
      </c>
      <c r="U636" s="79">
        <v>7477.073428710939</v>
      </c>
      <c r="V636" s="79">
        <v>61960.366579156245</v>
      </c>
      <c r="W636" s="79">
        <v>5682.5019287109299</v>
      </c>
      <c r="X636" s="79">
        <v>17506.855139287269</v>
      </c>
      <c r="Y636" s="79">
        <v>22222.967167968753</v>
      </c>
      <c r="Z636" s="79">
        <v>436.19809226684572</v>
      </c>
      <c r="AA636" s="79">
        <v>29449.707296874996</v>
      </c>
      <c r="AB636" s="79">
        <v>39924.420609375004</v>
      </c>
      <c r="AC636" s="79">
        <v>28990.941168263154</v>
      </c>
      <c r="AD636" s="79">
        <v>29421.369566593752</v>
      </c>
      <c r="AE636" s="79">
        <v>7525.519560546898</v>
      </c>
      <c r="AF636" s="79">
        <v>21.401029612903226</v>
      </c>
      <c r="AG636" s="79">
        <v>23137.9806484375</v>
      </c>
      <c r="AH636" s="79">
        <v>33597.269541093752</v>
      </c>
      <c r="AI636" s="79">
        <v>14618.08471679687</v>
      </c>
      <c r="AJ636" s="79">
        <v>209.5819626464841</v>
      </c>
      <c r="AK636" s="79">
        <v>6896.028639005126</v>
      </c>
      <c r="AL636" s="79">
        <v>18021.201439453122</v>
      </c>
      <c r="AM636" s="79">
        <v>19663.483648343747</v>
      </c>
      <c r="AN636" s="79">
        <v>3686.7698242187507</v>
      </c>
      <c r="AO636" s="79">
        <v>54421.597614257807</v>
      </c>
      <c r="AP636" s="79">
        <v>654.89976501464707</v>
      </c>
      <c r="AQ636" s="79">
        <v>82028.76605859377</v>
      </c>
      <c r="AR636" s="79">
        <v>57882.795179601577</v>
      </c>
      <c r="AS636" s="79">
        <v>51984.857044921875</v>
      </c>
      <c r="AT636" s="79">
        <v>16399.487212352913</v>
      </c>
      <c r="AU636" s="79">
        <v>59179.423945312505</v>
      </c>
      <c r="AV636" s="79">
        <v>21679.893845499995</v>
      </c>
      <c r="AW636" s="79">
        <v>3337.3733413875957</v>
      </c>
      <c r="AX636" s="79">
        <v>35372.959550781241</v>
      </c>
      <c r="AY636" s="79">
        <v>81106.518237281227</v>
      </c>
    </row>
    <row r="637" spans="1:51" x14ac:dyDescent="0.25">
      <c r="A637" s="77">
        <v>43826</v>
      </c>
      <c r="B637" s="78">
        <v>12</v>
      </c>
      <c r="C637" s="79">
        <v>46607.816851562529</v>
      </c>
      <c r="D637" s="79">
        <v>43066.261363250007</v>
      </c>
      <c r="E637" s="79">
        <v>21263.856289062514</v>
      </c>
      <c r="F637" s="79">
        <v>76578.453160156278</v>
      </c>
      <c r="G637" s="79">
        <v>43760.177222896622</v>
      </c>
      <c r="H637" s="79">
        <v>13029.032879093744</v>
      </c>
      <c r="I637" s="79">
        <v>47818.353212890652</v>
      </c>
      <c r="J637" s="79">
        <v>123.2924938201905</v>
      </c>
      <c r="K637" s="79">
        <v>21370.138039687499</v>
      </c>
      <c r="L637" s="79">
        <v>10969.675479804677</v>
      </c>
      <c r="M637" s="79">
        <v>44020.293170943361</v>
      </c>
      <c r="N637" s="79">
        <v>17317.510562500007</v>
      </c>
      <c r="O637" s="79">
        <v>63694.440174875017</v>
      </c>
      <c r="P637" s="79">
        <v>3863.8916016020512</v>
      </c>
      <c r="Q637" s="79">
        <v>32.29403018951416</v>
      </c>
      <c r="R637" s="79">
        <v>5354.013781738282</v>
      </c>
      <c r="S637" s="79">
        <v>44856.07402734377</v>
      </c>
      <c r="T637" s="79">
        <v>19832.695113281257</v>
      </c>
      <c r="U637" s="79">
        <v>8588.2415859374905</v>
      </c>
      <c r="V637" s="79">
        <v>68171.770195531237</v>
      </c>
      <c r="W637" s="79">
        <v>6056.7369140625106</v>
      </c>
      <c r="X637" s="79">
        <v>20172.220066936559</v>
      </c>
      <c r="Y637" s="79">
        <v>20537.215277343752</v>
      </c>
      <c r="Z637" s="79">
        <v>449.03464334716807</v>
      </c>
      <c r="AA637" s="79">
        <v>31610.647570312482</v>
      </c>
      <c r="AB637" s="79">
        <v>41282.074292968748</v>
      </c>
      <c r="AC637" s="79">
        <v>31524.088240203753</v>
      </c>
      <c r="AD637" s="79">
        <v>33727.850060468736</v>
      </c>
      <c r="AE637" s="79">
        <v>8888.5458008064379</v>
      </c>
      <c r="AF637" s="79">
        <v>21.401029612903226</v>
      </c>
      <c r="AG637" s="79">
        <v>25171.847976562498</v>
      </c>
      <c r="AH637" s="79">
        <v>36411.818534156264</v>
      </c>
      <c r="AI637" s="79">
        <v>15514.344433593751</v>
      </c>
      <c r="AJ637" s="79">
        <v>241.93513574218804</v>
      </c>
      <c r="AK637" s="79">
        <v>6799.9020812719737</v>
      </c>
      <c r="AL637" s="79">
        <v>19704.213492187511</v>
      </c>
      <c r="AM637" s="79">
        <v>21800.31318498437</v>
      </c>
      <c r="AN637" s="79">
        <v>3967.0767089843903</v>
      </c>
      <c r="AO637" s="79">
        <v>58365.962307617185</v>
      </c>
      <c r="AP637" s="79">
        <v>667.33937072753895</v>
      </c>
      <c r="AQ637" s="79">
        <v>87389.37871484374</v>
      </c>
      <c r="AR637" s="79">
        <v>60954.014582648429</v>
      </c>
      <c r="AS637" s="79">
        <v>55142.00490234376</v>
      </c>
      <c r="AT637" s="79">
        <v>17077.368221866895</v>
      </c>
      <c r="AU637" s="79">
        <v>62660.884757812484</v>
      </c>
      <c r="AV637" s="79">
        <v>23559.609235750002</v>
      </c>
      <c r="AW637" s="79">
        <v>4057.3867879898262</v>
      </c>
      <c r="AX637" s="79">
        <v>37775.560065917969</v>
      </c>
      <c r="AY637" s="79">
        <v>85446.91244624996</v>
      </c>
    </row>
    <row r="638" spans="1:51" x14ac:dyDescent="0.25">
      <c r="A638" s="77">
        <v>43826</v>
      </c>
      <c r="B638" s="78">
        <v>13</v>
      </c>
      <c r="C638" s="79">
        <v>48379.189035156247</v>
      </c>
      <c r="D638" s="79">
        <v>45575.175474281277</v>
      </c>
      <c r="E638" s="79">
        <v>23123.137011718754</v>
      </c>
      <c r="F638" s="79">
        <v>79892.476453125011</v>
      </c>
      <c r="G638" s="79">
        <v>46242.781936283325</v>
      </c>
      <c r="H638" s="79">
        <v>13221.384999609394</v>
      </c>
      <c r="I638" s="79">
        <v>49734.978351562502</v>
      </c>
      <c r="J638" s="79">
        <v>136.70243072509768</v>
      </c>
      <c r="K638" s="79">
        <v>22265.598331500012</v>
      </c>
      <c r="L638" s="79">
        <v>11710.35729976563</v>
      </c>
      <c r="M638" s="79">
        <v>46067.809944223969</v>
      </c>
      <c r="N638" s="79">
        <v>18514.26478125</v>
      </c>
      <c r="O638" s="79">
        <v>65702.037541187499</v>
      </c>
      <c r="P638" s="79">
        <v>4164.6443460400396</v>
      </c>
      <c r="Q638" s="79">
        <v>32.836714744567857</v>
      </c>
      <c r="R638" s="79">
        <v>5818.9429565429627</v>
      </c>
      <c r="S638" s="79">
        <v>47968.558078124988</v>
      </c>
      <c r="T638" s="79">
        <v>21257.800691406261</v>
      </c>
      <c r="U638" s="79">
        <v>9651.6616171875103</v>
      </c>
      <c r="V638" s="79">
        <v>69644.682088843765</v>
      </c>
      <c r="W638" s="79">
        <v>6191.8576904296897</v>
      </c>
      <c r="X638" s="79">
        <v>21709.684905134742</v>
      </c>
      <c r="Y638" s="79">
        <v>20744.119394531252</v>
      </c>
      <c r="Z638" s="79">
        <v>462.54218234863282</v>
      </c>
      <c r="AA638" s="79">
        <v>33385.236531250011</v>
      </c>
      <c r="AB638" s="79">
        <v>42722.393835937495</v>
      </c>
      <c r="AC638" s="79">
        <v>33722.111673000225</v>
      </c>
      <c r="AD638" s="79">
        <v>37943.291160093759</v>
      </c>
      <c r="AE638" s="79">
        <v>10023.586942652873</v>
      </c>
      <c r="AF638" s="79">
        <v>21.401029612903226</v>
      </c>
      <c r="AG638" s="79">
        <v>26509.540960937502</v>
      </c>
      <c r="AH638" s="79">
        <v>39555.602346718733</v>
      </c>
      <c r="AI638" s="79">
        <v>16369.89106445313</v>
      </c>
      <c r="AJ638" s="79">
        <v>232.62934521484277</v>
      </c>
      <c r="AK638" s="79">
        <v>6574.3336754382326</v>
      </c>
      <c r="AL638" s="79">
        <v>21190.058955078133</v>
      </c>
      <c r="AM638" s="79">
        <v>22975.354869562507</v>
      </c>
      <c r="AN638" s="79">
        <v>4378.9288085937696</v>
      </c>
      <c r="AO638" s="79">
        <v>61570.411404296858</v>
      </c>
      <c r="AP638" s="79">
        <v>750.13938903808707</v>
      </c>
      <c r="AQ638" s="79">
        <v>90551.105421874978</v>
      </c>
      <c r="AR638" s="79">
        <v>64099.529696218742</v>
      </c>
      <c r="AS638" s="79">
        <v>58784.356214843749</v>
      </c>
      <c r="AT638" s="79">
        <v>18518.733946435346</v>
      </c>
      <c r="AU638" s="79">
        <v>65683.552476562516</v>
      </c>
      <c r="AV638" s="79">
        <v>24401.206191500005</v>
      </c>
      <c r="AW638" s="79">
        <v>5253.2766843893241</v>
      </c>
      <c r="AX638" s="79">
        <v>40806.193989257816</v>
      </c>
      <c r="AY638" s="79">
        <v>88514.325717406231</v>
      </c>
    </row>
    <row r="639" spans="1:51" x14ac:dyDescent="0.25">
      <c r="A639" s="77">
        <v>43826</v>
      </c>
      <c r="B639" s="78">
        <v>14</v>
      </c>
      <c r="C639" s="79">
        <v>49777.578238281247</v>
      </c>
      <c r="D639" s="79">
        <v>46713.486156499981</v>
      </c>
      <c r="E639" s="79">
        <v>24139.012617187502</v>
      </c>
      <c r="F639" s="79">
        <v>83004.751746093752</v>
      </c>
      <c r="G639" s="79">
        <v>45226.943643825085</v>
      </c>
      <c r="H639" s="79">
        <v>12830.054141054698</v>
      </c>
      <c r="I639" s="79">
        <v>51372.713037109388</v>
      </c>
      <c r="J639" s="79">
        <v>133.84292221069347</v>
      </c>
      <c r="K639" s="79">
        <v>22541.676592890624</v>
      </c>
      <c r="L639" s="79">
        <v>11447.255258492196</v>
      </c>
      <c r="M639" s="79">
        <v>44049.660827402331</v>
      </c>
      <c r="N639" s="79">
        <v>19481.000765625002</v>
      </c>
      <c r="O639" s="79">
        <v>66532.609398781249</v>
      </c>
      <c r="P639" s="79">
        <v>4259.5470032724606</v>
      </c>
      <c r="Q639" s="79">
        <v>33.583465576171868</v>
      </c>
      <c r="R639" s="79">
        <v>6320.9776245117191</v>
      </c>
      <c r="S639" s="79">
        <v>50341.520566406245</v>
      </c>
      <c r="T639" s="79">
        <v>22382.384664062509</v>
      </c>
      <c r="U639" s="79">
        <v>10016.93149023437</v>
      </c>
      <c r="V639" s="79">
        <v>73116.058381718758</v>
      </c>
      <c r="W639" s="79">
        <v>6045.7307373046697</v>
      </c>
      <c r="X639" s="79">
        <v>20813.745595306249</v>
      </c>
      <c r="Y639" s="79">
        <v>21267.150824218748</v>
      </c>
      <c r="Z639" s="79">
        <v>477.43095633544937</v>
      </c>
      <c r="AA639" s="79">
        <v>33712.227853515637</v>
      </c>
      <c r="AB639" s="79">
        <v>43561.989269531259</v>
      </c>
      <c r="AC639" s="79">
        <v>34734.483554268874</v>
      </c>
      <c r="AD639" s="79">
        <v>40299.826729093758</v>
      </c>
      <c r="AE639" s="79">
        <v>9129.5000605468849</v>
      </c>
      <c r="AF639" s="79">
        <v>21.401029612903226</v>
      </c>
      <c r="AG639" s="79">
        <v>27659.043921875003</v>
      </c>
      <c r="AH639" s="79">
        <v>43134.123092375012</v>
      </c>
      <c r="AI639" s="79">
        <v>16513.075878906249</v>
      </c>
      <c r="AJ639" s="79">
        <v>184.87759277343719</v>
      </c>
      <c r="AK639" s="79">
        <v>6844.2600568762209</v>
      </c>
      <c r="AL639" s="79">
        <v>22634.193921875012</v>
      </c>
      <c r="AM639" s="79">
        <v>24794.718834750001</v>
      </c>
      <c r="AN639" s="79">
        <v>4901.9999511718706</v>
      </c>
      <c r="AO639" s="79">
        <v>64321.04961718752</v>
      </c>
      <c r="AP639" s="79">
        <v>747.78280639648392</v>
      </c>
      <c r="AQ639" s="79">
        <v>93126.426988281237</v>
      </c>
      <c r="AR639" s="79">
        <v>65695.060090585903</v>
      </c>
      <c r="AS639" s="79">
        <v>61147.51146289063</v>
      </c>
      <c r="AT639" s="79">
        <v>18621.532517658365</v>
      </c>
      <c r="AU639" s="79">
        <v>68489.75751171881</v>
      </c>
      <c r="AV639" s="79">
        <v>25680.452182593748</v>
      </c>
      <c r="AW639" s="79">
        <v>4913.1683449154461</v>
      </c>
      <c r="AX639" s="79">
        <v>43869.575495605459</v>
      </c>
      <c r="AY639" s="79">
        <v>90432.042133656243</v>
      </c>
    </row>
    <row r="640" spans="1:51" x14ac:dyDescent="0.25">
      <c r="A640" s="77">
        <v>43826</v>
      </c>
      <c r="B640" s="78">
        <v>15</v>
      </c>
      <c r="C640" s="79">
        <v>49432.569511718772</v>
      </c>
      <c r="D640" s="79">
        <v>47427.238988875011</v>
      </c>
      <c r="E640" s="79">
        <v>24426.886191406251</v>
      </c>
      <c r="F640" s="79">
        <v>83166.309644531226</v>
      </c>
      <c r="G640" s="79">
        <v>47940.807786786267</v>
      </c>
      <c r="H640" s="79">
        <v>12959.643850820308</v>
      </c>
      <c r="I640" s="79">
        <v>51067.914137695283</v>
      </c>
      <c r="J640" s="79">
        <v>133.1869812011719</v>
      </c>
      <c r="K640" s="79">
        <v>23242.252793171872</v>
      </c>
      <c r="L640" s="79">
        <v>11705.074803843738</v>
      </c>
      <c r="M640" s="79">
        <v>45765.769020141597</v>
      </c>
      <c r="N640" s="79">
        <v>20053.170476562507</v>
      </c>
      <c r="O640" s="79">
        <v>66962.795769249991</v>
      </c>
      <c r="P640" s="79">
        <v>4309.4543204653319</v>
      </c>
      <c r="Q640" s="79">
        <v>33.343010902404785</v>
      </c>
      <c r="R640" s="79">
        <v>6563.0919067382865</v>
      </c>
      <c r="S640" s="79">
        <v>51868.774978515634</v>
      </c>
      <c r="T640" s="79">
        <v>22066.863937500013</v>
      </c>
      <c r="U640" s="79">
        <v>9820.3849941406297</v>
      </c>
      <c r="V640" s="79">
        <v>74434.852785250026</v>
      </c>
      <c r="W640" s="79">
        <v>6250.4312988281199</v>
      </c>
      <c r="X640" s="79">
        <v>19629.263872756677</v>
      </c>
      <c r="Y640" s="79">
        <v>23676.285667968747</v>
      </c>
      <c r="Z640" s="79">
        <v>448.24671498413079</v>
      </c>
      <c r="AA640" s="79">
        <v>35441.892246093725</v>
      </c>
      <c r="AB640" s="79">
        <v>43331.217925781246</v>
      </c>
      <c r="AC640" s="79">
        <v>34518.877128435553</v>
      </c>
      <c r="AD640" s="79">
        <v>41952.165188531253</v>
      </c>
      <c r="AE640" s="79">
        <v>10558.843072265632</v>
      </c>
      <c r="AF640" s="79">
        <v>21.401029612903226</v>
      </c>
      <c r="AG640" s="79">
        <v>27543.060695312499</v>
      </c>
      <c r="AH640" s="79">
        <v>44943.323531843744</v>
      </c>
      <c r="AI640" s="79">
        <v>17086.1513671875</v>
      </c>
      <c r="AJ640" s="79">
        <v>202.60673486328216</v>
      </c>
      <c r="AK640" s="79">
        <v>7322.693078040772</v>
      </c>
      <c r="AL640" s="79">
        <v>23636.621888671874</v>
      </c>
      <c r="AM640" s="79">
        <v>25719.967275437513</v>
      </c>
      <c r="AN640" s="79">
        <v>5132.5392578125011</v>
      </c>
      <c r="AO640" s="79">
        <v>65431.963726562528</v>
      </c>
      <c r="AP640" s="79">
        <v>730.58345031738202</v>
      </c>
      <c r="AQ640" s="79">
        <v>93258.050023437492</v>
      </c>
      <c r="AR640" s="79">
        <v>67212.660007656305</v>
      </c>
      <c r="AS640" s="79">
        <v>63282.285628906247</v>
      </c>
      <c r="AT640" s="79">
        <v>18793.765029811493</v>
      </c>
      <c r="AU640" s="79">
        <v>69500.105335937507</v>
      </c>
      <c r="AV640" s="79">
        <v>26577.098317374999</v>
      </c>
      <c r="AW640" s="79">
        <v>5405.0654668833786</v>
      </c>
      <c r="AX640" s="79">
        <v>45814.755373535154</v>
      </c>
      <c r="AY640" s="79">
        <v>90153.946215406206</v>
      </c>
    </row>
    <row r="641" spans="1:51" x14ac:dyDescent="0.25">
      <c r="A641" s="77">
        <v>43826</v>
      </c>
      <c r="B641" s="78">
        <v>16</v>
      </c>
      <c r="C641" s="79">
        <v>48690.004812499981</v>
      </c>
      <c r="D641" s="79">
        <v>48157.239363999972</v>
      </c>
      <c r="E641" s="79">
        <v>24518.128886718743</v>
      </c>
      <c r="F641" s="79">
        <v>82333.134308593697</v>
      </c>
      <c r="G641" s="79">
        <v>48987.295647779421</v>
      </c>
      <c r="H641" s="79">
        <v>13132.790420835925</v>
      </c>
      <c r="I641" s="79">
        <v>51501.276156250009</v>
      </c>
      <c r="J641" s="79">
        <v>137.9954338073731</v>
      </c>
      <c r="K641" s="79">
        <v>23523.546586750013</v>
      </c>
      <c r="L641" s="79">
        <v>11606.896698367193</v>
      </c>
      <c r="M641" s="79">
        <v>46148.399743701157</v>
      </c>
      <c r="N641" s="79">
        <v>20191.710718750001</v>
      </c>
      <c r="O641" s="79">
        <v>67635.973066468752</v>
      </c>
      <c r="P641" s="79">
        <v>4302.123526426758</v>
      </c>
      <c r="Q641" s="79">
        <v>33.899414062500014</v>
      </c>
      <c r="R641" s="79">
        <v>6760.8210815429684</v>
      </c>
      <c r="S641" s="79">
        <v>52642.783568359402</v>
      </c>
      <c r="T641" s="79">
        <v>21702.501582031255</v>
      </c>
      <c r="U641" s="79">
        <v>9571.1825175781305</v>
      </c>
      <c r="V641" s="79">
        <v>75710.732922062511</v>
      </c>
      <c r="W641" s="79">
        <v>6458.0191650390698</v>
      </c>
      <c r="X641" s="79">
        <v>19434.502699493125</v>
      </c>
      <c r="Y641" s="79">
        <v>23922.368874999996</v>
      </c>
      <c r="Z641" s="79">
        <v>455.7024636108398</v>
      </c>
      <c r="AA641" s="79">
        <v>35637.108214843778</v>
      </c>
      <c r="AB641" s="79">
        <v>43337.747378906264</v>
      </c>
      <c r="AC641" s="79">
        <v>34452.744510434037</v>
      </c>
      <c r="AD641" s="79">
        <v>42182.340176843747</v>
      </c>
      <c r="AE641" s="79">
        <v>9821.0706855468798</v>
      </c>
      <c r="AF641" s="79">
        <v>21.401029612903226</v>
      </c>
      <c r="AG641" s="79">
        <v>27455.115765625003</v>
      </c>
      <c r="AH641" s="79">
        <v>47276.809584624993</v>
      </c>
      <c r="AI641" s="79">
        <v>17464.525390625</v>
      </c>
      <c r="AJ641" s="79">
        <v>247.44079370117208</v>
      </c>
      <c r="AK641" s="79">
        <v>7322.8711334777818</v>
      </c>
      <c r="AL641" s="79">
        <v>23983.327033203146</v>
      </c>
      <c r="AM641" s="79">
        <v>26190.774276562504</v>
      </c>
      <c r="AN641" s="79">
        <v>5202.4325195312485</v>
      </c>
      <c r="AO641" s="79">
        <v>66133.297484375013</v>
      </c>
      <c r="AP641" s="79">
        <v>751.68852233886707</v>
      </c>
      <c r="AQ641" s="79">
        <v>94145.244414062501</v>
      </c>
      <c r="AR641" s="79">
        <v>68767.41115042186</v>
      </c>
      <c r="AS641" s="79">
        <v>64262.046304687501</v>
      </c>
      <c r="AT641" s="79">
        <v>18726.362674340857</v>
      </c>
      <c r="AU641" s="79">
        <v>70305.2205234375</v>
      </c>
      <c r="AV641" s="79">
        <v>27287.64395215625</v>
      </c>
      <c r="AW641" s="79">
        <v>5271.3200737791112</v>
      </c>
      <c r="AX641" s="79">
        <v>46727.460832519522</v>
      </c>
      <c r="AY641" s="79">
        <v>89979.398963593718</v>
      </c>
    </row>
    <row r="642" spans="1:51" x14ac:dyDescent="0.25">
      <c r="A642" s="77">
        <v>43826</v>
      </c>
      <c r="B642" s="78">
        <v>17</v>
      </c>
      <c r="C642" s="79">
        <v>47929.004992187503</v>
      </c>
      <c r="D642" s="79">
        <v>47369.633249687511</v>
      </c>
      <c r="E642" s="79">
        <v>24673.952910156251</v>
      </c>
      <c r="F642" s="79">
        <v>80996.055871093704</v>
      </c>
      <c r="G642" s="79">
        <v>48486.646286512914</v>
      </c>
      <c r="H642" s="79">
        <v>12912.432935093739</v>
      </c>
      <c r="I642" s="79">
        <v>51099.193003906228</v>
      </c>
      <c r="J642" s="79">
        <v>138.17431259155271</v>
      </c>
      <c r="K642" s="79">
        <v>23400.094774437515</v>
      </c>
      <c r="L642" s="79">
        <v>12027.045128609378</v>
      </c>
      <c r="M642" s="79">
        <v>45475.630437182175</v>
      </c>
      <c r="N642" s="79">
        <v>20512.338214843752</v>
      </c>
      <c r="O642" s="79">
        <v>65997.719291390633</v>
      </c>
      <c r="P642" s="79">
        <v>4283.99826334717</v>
      </c>
      <c r="Q642" s="79">
        <v>34.864966392517097</v>
      </c>
      <c r="R642" s="79">
        <v>6897.8231811523438</v>
      </c>
      <c r="S642" s="79">
        <v>51994.149859374993</v>
      </c>
      <c r="T642" s="79">
        <v>21484.495902343733</v>
      </c>
      <c r="U642" s="79">
        <v>9473.8666425781194</v>
      </c>
      <c r="V642" s="79">
        <v>75602.485953625015</v>
      </c>
      <c r="W642" s="79">
        <v>6248.3171875000007</v>
      </c>
      <c r="X642" s="79">
        <v>20131.756129904898</v>
      </c>
      <c r="Y642" s="79">
        <v>23725.080304687497</v>
      </c>
      <c r="Z642" s="79">
        <v>455.70626157836926</v>
      </c>
      <c r="AA642" s="79">
        <v>34902.984324218742</v>
      </c>
      <c r="AB642" s="79">
        <v>41320.587054687516</v>
      </c>
      <c r="AC642" s="79">
        <v>33779.412708624717</v>
      </c>
      <c r="AD642" s="79">
        <v>41986.664380531256</v>
      </c>
      <c r="AE642" s="79">
        <v>10966.516860516049</v>
      </c>
      <c r="AF642" s="79">
        <v>21.401029612903226</v>
      </c>
      <c r="AG642" s="79">
        <v>27043.352664062499</v>
      </c>
      <c r="AH642" s="79">
        <v>47734.282108187501</v>
      </c>
      <c r="AI642" s="79">
        <v>17538.412011718749</v>
      </c>
      <c r="AJ642" s="79">
        <v>228.31429296875103</v>
      </c>
      <c r="AK642" s="79">
        <v>7485.6398036291575</v>
      </c>
      <c r="AL642" s="79">
        <v>23933.804218750003</v>
      </c>
      <c r="AM642" s="79">
        <v>26076.722967531259</v>
      </c>
      <c r="AN642" s="79">
        <v>5554.71484375</v>
      </c>
      <c r="AO642" s="79">
        <v>65943.678833007842</v>
      </c>
      <c r="AP642" s="79">
        <v>730.55273437499898</v>
      </c>
      <c r="AQ642" s="79">
        <v>92232.547226562514</v>
      </c>
      <c r="AR642" s="79">
        <v>68465.154679578147</v>
      </c>
      <c r="AS642" s="79">
        <v>64151.442607421857</v>
      </c>
      <c r="AT642" s="79">
        <v>18804.172839373343</v>
      </c>
      <c r="AU642" s="79">
        <v>69186.932996093747</v>
      </c>
      <c r="AV642" s="79">
        <v>27451.558908875006</v>
      </c>
      <c r="AW642" s="79">
        <v>4499.7211884812732</v>
      </c>
      <c r="AX642" s="79">
        <v>47202.557387695328</v>
      </c>
      <c r="AY642" s="79">
        <v>88457.969120718742</v>
      </c>
    </row>
    <row r="643" spans="1:51" x14ac:dyDescent="0.25">
      <c r="A643" s="77">
        <v>43826</v>
      </c>
      <c r="B643" s="78">
        <v>18</v>
      </c>
      <c r="C643" s="79">
        <v>46401.66728906252</v>
      </c>
      <c r="D643" s="79">
        <v>44999.584564687488</v>
      </c>
      <c r="E643" s="79">
        <v>24123.553886718742</v>
      </c>
      <c r="F643" s="79">
        <v>78193.445046875015</v>
      </c>
      <c r="G643" s="79">
        <v>45920.93997516932</v>
      </c>
      <c r="H643" s="79">
        <v>11173.97085296094</v>
      </c>
      <c r="I643" s="79">
        <v>48530.470470703141</v>
      </c>
      <c r="J643" s="79">
        <v>142.1763076782226</v>
      </c>
      <c r="K643" s="79">
        <v>22491.650283109389</v>
      </c>
      <c r="L643" s="79">
        <v>10647.93628932812</v>
      </c>
      <c r="M643" s="79">
        <v>40250.635036917192</v>
      </c>
      <c r="N643" s="79">
        <v>19636.872214843748</v>
      </c>
      <c r="O643" s="79">
        <v>62541.284065375017</v>
      </c>
      <c r="P643" s="79">
        <v>4221.2426826259752</v>
      </c>
      <c r="Q643" s="79">
        <v>33.79488468170166</v>
      </c>
      <c r="R643" s="79">
        <v>6834.29141845703</v>
      </c>
      <c r="S643" s="79">
        <v>50223.316355468756</v>
      </c>
      <c r="T643" s="79">
        <v>20993.781882812509</v>
      </c>
      <c r="U643" s="79">
        <v>8833.2677500000009</v>
      </c>
      <c r="V643" s="79">
        <v>73104.29738878124</v>
      </c>
      <c r="W643" s="79">
        <v>5752.5493896484404</v>
      </c>
      <c r="X643" s="79">
        <v>18803.183090192164</v>
      </c>
      <c r="Y643" s="79">
        <v>21576.992070312499</v>
      </c>
      <c r="Z643" s="79">
        <v>463.39941348876965</v>
      </c>
      <c r="AA643" s="79">
        <v>32963.367330078137</v>
      </c>
      <c r="AB643" s="79">
        <v>37622.319050781247</v>
      </c>
      <c r="AC643" s="79">
        <v>32278.749325115223</v>
      </c>
      <c r="AD643" s="79">
        <v>41067.358173000001</v>
      </c>
      <c r="AE643" s="79">
        <v>10237.553531508489</v>
      </c>
      <c r="AF643" s="79">
        <v>21.401029612903226</v>
      </c>
      <c r="AG643" s="79">
        <v>26046.507257812504</v>
      </c>
      <c r="AH643" s="79">
        <v>48140.669259125003</v>
      </c>
      <c r="AI643" s="79">
        <v>16845.736425781251</v>
      </c>
      <c r="AJ643" s="79">
        <v>200.7256079101569</v>
      </c>
      <c r="AK643" s="79">
        <v>7067.3989508703498</v>
      </c>
      <c r="AL643" s="79">
        <v>23945.656791015637</v>
      </c>
      <c r="AM643" s="79">
        <v>24963.520417843738</v>
      </c>
      <c r="AN643" s="79">
        <v>5525.6673828125004</v>
      </c>
      <c r="AO643" s="79">
        <v>63283.291261718747</v>
      </c>
      <c r="AP643" s="79">
        <v>656.61183166503895</v>
      </c>
      <c r="AQ643" s="79">
        <v>86031.760539062481</v>
      </c>
      <c r="AR643" s="79">
        <v>64104.711662249974</v>
      </c>
      <c r="AS643" s="79">
        <v>62389.823833984374</v>
      </c>
      <c r="AT643" s="79">
        <v>17703.363045504575</v>
      </c>
      <c r="AU643" s="79">
        <v>65868.487851562488</v>
      </c>
      <c r="AV643" s="79">
        <v>26673.931109656256</v>
      </c>
      <c r="AW643" s="79">
        <v>4421.5097058906904</v>
      </c>
      <c r="AX643" s="79">
        <v>46939.395676269545</v>
      </c>
      <c r="AY643" s="79">
        <v>83125.711693843754</v>
      </c>
    </row>
    <row r="644" spans="1:51" x14ac:dyDescent="0.25">
      <c r="A644" s="77">
        <v>43826</v>
      </c>
      <c r="B644" s="78">
        <v>19</v>
      </c>
      <c r="C644" s="79">
        <v>42455.496636718723</v>
      </c>
      <c r="D644" s="79">
        <v>42856.788494906235</v>
      </c>
      <c r="E644" s="79">
        <v>22220.759414062497</v>
      </c>
      <c r="F644" s="79">
        <v>73637.014929687488</v>
      </c>
      <c r="G644" s="79">
        <v>41232.376227795925</v>
      </c>
      <c r="H644" s="79">
        <v>9510.7742851328057</v>
      </c>
      <c r="I644" s="79">
        <v>44402.259122070296</v>
      </c>
      <c r="J644" s="79">
        <v>148.96905517578131</v>
      </c>
      <c r="K644" s="79">
        <v>20157.814484031267</v>
      </c>
      <c r="L644" s="79">
        <v>9854.0880826250013</v>
      </c>
      <c r="M644" s="79">
        <v>35479.108711326364</v>
      </c>
      <c r="N644" s="79">
        <v>18494.524140625006</v>
      </c>
      <c r="O644" s="79">
        <v>57245.507700015609</v>
      </c>
      <c r="P644" s="79">
        <v>3831.5490898754997</v>
      </c>
      <c r="Q644" s="79">
        <v>33.690891265869141</v>
      </c>
      <c r="R644" s="79">
        <v>6740.0069946289159</v>
      </c>
      <c r="S644" s="79">
        <v>47926.482947265642</v>
      </c>
      <c r="T644" s="79">
        <v>19428.663511718754</v>
      </c>
      <c r="U644" s="79">
        <v>7869.5135468749995</v>
      </c>
      <c r="V644" s="79">
        <v>69702.490849156253</v>
      </c>
      <c r="W644" s="79">
        <v>5036.2911132812606</v>
      </c>
      <c r="X644" s="79">
        <v>16955.335291283191</v>
      </c>
      <c r="Y644" s="79">
        <v>18705.444835937502</v>
      </c>
      <c r="Z644" s="79">
        <v>463.91705382080073</v>
      </c>
      <c r="AA644" s="79">
        <v>30763.809298828135</v>
      </c>
      <c r="AB644" s="79">
        <v>32350.659667968735</v>
      </c>
      <c r="AC644" s="79">
        <v>30130.685898123163</v>
      </c>
      <c r="AD644" s="79">
        <v>39839.431814531257</v>
      </c>
      <c r="AE644" s="79">
        <v>9374.4328473866808</v>
      </c>
      <c r="AF644" s="79">
        <v>21.401029612903226</v>
      </c>
      <c r="AG644" s="79">
        <v>24463.34301953125</v>
      </c>
      <c r="AH644" s="79">
        <v>47765.559776406233</v>
      </c>
      <c r="AI644" s="79">
        <v>14797.26391601562</v>
      </c>
      <c r="AJ644" s="79">
        <v>120.47926806640601</v>
      </c>
      <c r="AK644" s="79">
        <v>6626.5253041955639</v>
      </c>
      <c r="AL644" s="79">
        <v>23936.730908203139</v>
      </c>
      <c r="AM644" s="79">
        <v>23344.419352406254</v>
      </c>
      <c r="AN644" s="79">
        <v>5579.6128906250015</v>
      </c>
      <c r="AO644" s="79">
        <v>58407.169964843757</v>
      </c>
      <c r="AP644" s="79">
        <v>568.94909753418005</v>
      </c>
      <c r="AQ644" s="79">
        <v>76819.463560546821</v>
      </c>
      <c r="AR644" s="79">
        <v>57667.576802273456</v>
      </c>
      <c r="AS644" s="79">
        <v>60081.212171874991</v>
      </c>
      <c r="AT644" s="79">
        <v>15839.810604446733</v>
      </c>
      <c r="AU644" s="79">
        <v>61474.458667968771</v>
      </c>
      <c r="AV644" s="79">
        <v>26008.546374437508</v>
      </c>
      <c r="AW644" s="79">
        <v>3600.8556257332802</v>
      </c>
      <c r="AX644" s="79">
        <v>45879.329084472665</v>
      </c>
      <c r="AY644" s="79">
        <v>74048.332626625008</v>
      </c>
    </row>
    <row r="645" spans="1:51" x14ac:dyDescent="0.25">
      <c r="A645" s="77">
        <v>43826</v>
      </c>
      <c r="B645" s="78">
        <v>20</v>
      </c>
      <c r="C645" s="79">
        <v>39529.242585937514</v>
      </c>
      <c r="D645" s="79">
        <v>41017.496717343769</v>
      </c>
      <c r="E645" s="79">
        <v>20878.62287109375</v>
      </c>
      <c r="F645" s="79">
        <v>68093.717988281263</v>
      </c>
      <c r="G645" s="79">
        <v>40010.597426197288</v>
      </c>
      <c r="H645" s="79">
        <v>8210.5276046640738</v>
      </c>
      <c r="I645" s="79">
        <v>39066.65665625003</v>
      </c>
      <c r="J645" s="79">
        <v>151.74176406860352</v>
      </c>
      <c r="K645" s="79">
        <v>18718.945358046887</v>
      </c>
      <c r="L645" s="79">
        <v>8597.5861316640712</v>
      </c>
      <c r="M645" s="79">
        <v>33154.857437004146</v>
      </c>
      <c r="N645" s="79">
        <v>17408.117562500003</v>
      </c>
      <c r="O645" s="79">
        <v>52001.943763843774</v>
      </c>
      <c r="P645" s="79">
        <v>3567.5390850392469</v>
      </c>
      <c r="Q645" s="79">
        <v>33.416914939880371</v>
      </c>
      <c r="R645" s="79">
        <v>6665.4069458007925</v>
      </c>
      <c r="S645" s="79">
        <v>46261.491916015635</v>
      </c>
      <c r="T645" s="79">
        <v>18105.03893554688</v>
      </c>
      <c r="U645" s="79">
        <v>7033.7781455078093</v>
      </c>
      <c r="V645" s="79">
        <v>67915.813932312492</v>
      </c>
      <c r="W645" s="79">
        <v>4430.695629882799</v>
      </c>
      <c r="X645" s="79">
        <v>14939.755154164641</v>
      </c>
      <c r="Y645" s="79">
        <v>17941.807472656244</v>
      </c>
      <c r="Z645" s="79">
        <v>425.00799004516614</v>
      </c>
      <c r="AA645" s="79">
        <v>29894.882619140597</v>
      </c>
      <c r="AB645" s="79">
        <v>28235.010222656245</v>
      </c>
      <c r="AC645" s="79">
        <v>27931.618468346471</v>
      </c>
      <c r="AD645" s="79">
        <v>39155.341866687515</v>
      </c>
      <c r="AE645" s="79">
        <v>9470.3132900390847</v>
      </c>
      <c r="AF645" s="79">
        <v>21.401029612903226</v>
      </c>
      <c r="AG645" s="79">
        <v>23474.042988281253</v>
      </c>
      <c r="AH645" s="79">
        <v>47577.673818187512</v>
      </c>
      <c r="AI645" s="79">
        <v>13935.14565429689</v>
      </c>
      <c r="AJ645" s="79">
        <v>85.542642822265805</v>
      </c>
      <c r="AK645" s="79">
        <v>6526.1534845242068</v>
      </c>
      <c r="AL645" s="79">
        <v>24258.435738281256</v>
      </c>
      <c r="AM645" s="79">
        <v>22063.811944953111</v>
      </c>
      <c r="AN645" s="79">
        <v>5432.9656249999898</v>
      </c>
      <c r="AO645" s="79">
        <v>53854.605184570326</v>
      </c>
      <c r="AP645" s="79">
        <v>417.877007202149</v>
      </c>
      <c r="AQ645" s="79">
        <v>66519.888195312466</v>
      </c>
      <c r="AR645" s="79">
        <v>53032.176756234403</v>
      </c>
      <c r="AS645" s="79">
        <v>59077.041236328128</v>
      </c>
      <c r="AT645" s="79">
        <v>14462.992982860491</v>
      </c>
      <c r="AU645" s="79">
        <v>57153.644113281254</v>
      </c>
      <c r="AV645" s="79">
        <v>26204.986941406252</v>
      </c>
      <c r="AW645" s="79">
        <v>3680.657040230084</v>
      </c>
      <c r="AX645" s="79">
        <v>45855.384450683596</v>
      </c>
      <c r="AY645" s="79">
        <v>62020.694200406251</v>
      </c>
    </row>
    <row r="646" spans="1:51" x14ac:dyDescent="0.25">
      <c r="A646" s="77">
        <v>43826</v>
      </c>
      <c r="B646" s="78">
        <v>21</v>
      </c>
      <c r="C646" s="79">
        <v>35524.172070312488</v>
      </c>
      <c r="D646" s="79">
        <v>40025.001643406249</v>
      </c>
      <c r="E646" s="79">
        <v>20944.091503906235</v>
      </c>
      <c r="F646" s="79">
        <v>62987.501937500019</v>
      </c>
      <c r="G646" s="79">
        <v>37940.329193674821</v>
      </c>
      <c r="H646" s="79">
        <v>8189.5845508906314</v>
      </c>
      <c r="I646" s="79">
        <v>34984.491807617182</v>
      </c>
      <c r="J646" s="79">
        <v>148.1525764465332</v>
      </c>
      <c r="K646" s="79">
        <v>17906.671872312494</v>
      </c>
      <c r="L646" s="79">
        <v>7846.1989874453075</v>
      </c>
      <c r="M646" s="79">
        <v>32930.968008269578</v>
      </c>
      <c r="N646" s="79">
        <v>16575.176285156256</v>
      </c>
      <c r="O646" s="79">
        <v>48468.287918078124</v>
      </c>
      <c r="P646" s="79">
        <v>3515.0012621817646</v>
      </c>
      <c r="Q646" s="79">
        <v>33.495731353759759</v>
      </c>
      <c r="R646" s="79">
        <v>6543.7604492187565</v>
      </c>
      <c r="S646" s="79">
        <v>46520.757277343764</v>
      </c>
      <c r="T646" s="79">
        <v>17090.568304687491</v>
      </c>
      <c r="U646" s="79">
        <v>6869.9871142578104</v>
      </c>
      <c r="V646" s="79">
        <v>65688.00486340627</v>
      </c>
      <c r="W646" s="79">
        <v>4762.6410400390705</v>
      </c>
      <c r="X646" s="79">
        <v>14203.041026526282</v>
      </c>
      <c r="Y646" s="79">
        <v>17727.469007812502</v>
      </c>
      <c r="Z646" s="79">
        <v>415.3606324890136</v>
      </c>
      <c r="AA646" s="79">
        <v>29860.459759765617</v>
      </c>
      <c r="AB646" s="79">
        <v>24523.884296874985</v>
      </c>
      <c r="AC646" s="79">
        <v>26263.453551956929</v>
      </c>
      <c r="AD646" s="79">
        <v>39939.531004625002</v>
      </c>
      <c r="AE646" s="79">
        <v>8800.907275390633</v>
      </c>
      <c r="AF646" s="79">
        <v>21.401029612903226</v>
      </c>
      <c r="AG646" s="79">
        <v>23141.583890625003</v>
      </c>
      <c r="AH646" s="79">
        <v>46867.271824375006</v>
      </c>
      <c r="AI646" s="79">
        <v>13562.887646484369</v>
      </c>
      <c r="AJ646" s="79">
        <v>63.001070556641025</v>
      </c>
      <c r="AK646" s="79">
        <v>6611.8883849523872</v>
      </c>
      <c r="AL646" s="79">
        <v>24448.576994140629</v>
      </c>
      <c r="AM646" s="79">
        <v>21271.957872328148</v>
      </c>
      <c r="AN646" s="79">
        <v>5545.4384765625</v>
      </c>
      <c r="AO646" s="79">
        <v>51412.107141601547</v>
      </c>
      <c r="AP646" s="79">
        <v>185.71096105957099</v>
      </c>
      <c r="AQ646" s="79">
        <v>57785.824740234399</v>
      </c>
      <c r="AR646" s="79">
        <v>51191.431211992203</v>
      </c>
      <c r="AS646" s="79">
        <v>59944.08726757815</v>
      </c>
      <c r="AT646" s="79">
        <v>13919.013654936463</v>
      </c>
      <c r="AU646" s="79">
        <v>54850.885689453142</v>
      </c>
      <c r="AV646" s="79">
        <v>25727.966985343737</v>
      </c>
      <c r="AW646" s="79">
        <v>3969.5804302819424</v>
      </c>
      <c r="AX646" s="79">
        <v>45650.568366699226</v>
      </c>
      <c r="AY646" s="79">
        <v>53305.908245265629</v>
      </c>
    </row>
    <row r="647" spans="1:51" x14ac:dyDescent="0.25">
      <c r="A647" s="77">
        <v>43826</v>
      </c>
      <c r="B647" s="78">
        <v>22</v>
      </c>
      <c r="C647" s="79">
        <v>36270.706521484375</v>
      </c>
      <c r="D647" s="79">
        <v>43349.478541749988</v>
      </c>
      <c r="E647" s="79">
        <v>22753.311582031241</v>
      </c>
      <c r="F647" s="79">
        <v>63690.079062499957</v>
      </c>
      <c r="G647" s="79">
        <v>41714.197625578992</v>
      </c>
      <c r="H647" s="79">
        <v>8112.8748314843779</v>
      </c>
      <c r="I647" s="79">
        <v>33045.636865234352</v>
      </c>
      <c r="J647" s="79">
        <v>154.90555953979501</v>
      </c>
      <c r="K647" s="79">
        <v>19126.408487749992</v>
      </c>
      <c r="L647" s="79">
        <v>8002.9053372265807</v>
      </c>
      <c r="M647" s="79">
        <v>34781.055704764301</v>
      </c>
      <c r="N647" s="79">
        <v>17998.024648437502</v>
      </c>
      <c r="O647" s="79">
        <v>49226.529957062485</v>
      </c>
      <c r="P647" s="79">
        <v>3743.8031689391041</v>
      </c>
      <c r="Q647" s="79">
        <v>32.950400352478013</v>
      </c>
      <c r="R647" s="79">
        <v>7460.5906249999953</v>
      </c>
      <c r="S647" s="79">
        <v>51994.753039062511</v>
      </c>
      <c r="T647" s="79">
        <v>18232.595968750022</v>
      </c>
      <c r="U647" s="79">
        <v>8386.5835644531198</v>
      </c>
      <c r="V647" s="79">
        <v>72356.524872218768</v>
      </c>
      <c r="W647" s="79">
        <v>5204.6508056640505</v>
      </c>
      <c r="X647" s="79">
        <v>15393.591975015615</v>
      </c>
      <c r="Y647" s="79">
        <v>18610.218296874998</v>
      </c>
      <c r="Z647" s="79">
        <v>394.45693710937502</v>
      </c>
      <c r="AA647" s="79">
        <v>33259.410363281255</v>
      </c>
      <c r="AB647" s="79">
        <v>21746.441896484364</v>
      </c>
      <c r="AC647" s="79">
        <v>28583.16697043466</v>
      </c>
      <c r="AD647" s="79">
        <v>45381.269907781258</v>
      </c>
      <c r="AE647" s="79">
        <v>10634.74724023437</v>
      </c>
      <c r="AF647" s="79">
        <v>21.401029612903226</v>
      </c>
      <c r="AG647" s="79">
        <v>25776.224546875004</v>
      </c>
      <c r="AH647" s="79">
        <v>53122.417252062507</v>
      </c>
      <c r="AI647" s="79">
        <v>14016.129296875</v>
      </c>
      <c r="AJ647" s="79">
        <v>99.718511718750221</v>
      </c>
      <c r="AK647" s="79">
        <v>6836.7244389185253</v>
      </c>
      <c r="AL647" s="79">
        <v>26969.981662109374</v>
      </c>
      <c r="AM647" s="79">
        <v>23219.861937187517</v>
      </c>
      <c r="AN647" s="79">
        <v>5810.5572265624996</v>
      </c>
      <c r="AO647" s="79">
        <v>53779.526959472671</v>
      </c>
      <c r="AP647" s="79">
        <v>297.66641601562503</v>
      </c>
      <c r="AQ647" s="79">
        <v>52937.820914062519</v>
      </c>
      <c r="AR647" s="79">
        <v>54850.900259562492</v>
      </c>
      <c r="AS647" s="79">
        <v>65302.596749999982</v>
      </c>
      <c r="AT647" s="79">
        <v>14283.365902207586</v>
      </c>
      <c r="AU647" s="79">
        <v>57464.656199218742</v>
      </c>
      <c r="AV647" s="79">
        <v>30308.494016562494</v>
      </c>
      <c r="AW647" s="79">
        <v>5267.2066125937963</v>
      </c>
      <c r="AX647" s="79">
        <v>51386.161364746134</v>
      </c>
      <c r="AY647" s="79">
        <v>48708.391031609353</v>
      </c>
    </row>
    <row r="648" spans="1:51" x14ac:dyDescent="0.25">
      <c r="A648" s="77">
        <v>43826</v>
      </c>
      <c r="B648" s="78">
        <v>23</v>
      </c>
      <c r="C648" s="79">
        <v>34648.164507812478</v>
      </c>
      <c r="D648" s="79">
        <v>43449.678998750009</v>
      </c>
      <c r="E648" s="79">
        <v>22376.697314453122</v>
      </c>
      <c r="F648" s="79">
        <v>60547.286417968731</v>
      </c>
      <c r="G648" s="79">
        <v>42204.886481531241</v>
      </c>
      <c r="H648" s="79">
        <v>7428.5043387109372</v>
      </c>
      <c r="I648" s="79">
        <v>30517.867164062503</v>
      </c>
      <c r="J648" s="79">
        <v>155.93049240112299</v>
      </c>
      <c r="K648" s="79">
        <v>19515.026211125012</v>
      </c>
      <c r="L648" s="79">
        <v>8318.351960109374</v>
      </c>
      <c r="M648" s="79">
        <v>35230.734004831407</v>
      </c>
      <c r="N648" s="79">
        <v>17988.441949218755</v>
      </c>
      <c r="O648" s="79">
        <v>48643.531917390617</v>
      </c>
      <c r="P648" s="79">
        <v>3979.7587058906392</v>
      </c>
      <c r="Q648" s="79">
        <v>32.176833629608161</v>
      </c>
      <c r="R648" s="79">
        <v>8011.0870849609528</v>
      </c>
      <c r="S648" s="79">
        <v>53921.726580078139</v>
      </c>
      <c r="T648" s="79">
        <v>17957.89399902345</v>
      </c>
      <c r="U648" s="79">
        <v>8900.4736503906206</v>
      </c>
      <c r="V648" s="79">
        <v>75245.857380406247</v>
      </c>
      <c r="W648" s="79">
        <v>5205.2085937499996</v>
      </c>
      <c r="X648" s="79">
        <v>14827.880842609424</v>
      </c>
      <c r="Y648" s="79">
        <v>18284.250195312499</v>
      </c>
      <c r="Z648" s="79">
        <v>415.6630904785157</v>
      </c>
      <c r="AA648" s="79">
        <v>33658.31789843749</v>
      </c>
      <c r="AB648" s="79">
        <v>19801.538402343769</v>
      </c>
      <c r="AC648" s="79">
        <v>28266.817196995813</v>
      </c>
      <c r="AD648" s="79">
        <v>44792.187906843763</v>
      </c>
      <c r="AE648" s="79">
        <v>11337.72842578125</v>
      </c>
      <c r="AF648" s="79">
        <v>21.401029612903226</v>
      </c>
      <c r="AG648" s="79">
        <v>26542.344519531249</v>
      </c>
      <c r="AH648" s="79">
        <v>56667.204866749998</v>
      </c>
      <c r="AI648" s="79">
        <v>13357.577001953119</v>
      </c>
      <c r="AJ648" s="79">
        <v>91.938296630859043</v>
      </c>
      <c r="AK648" s="79">
        <v>6658.2773730468807</v>
      </c>
      <c r="AL648" s="79">
        <v>28167.96579492186</v>
      </c>
      <c r="AM648" s="79">
        <v>23821.787724921865</v>
      </c>
      <c r="AN648" s="79">
        <v>6251.67236328125</v>
      </c>
      <c r="AO648" s="79">
        <v>54370.680931152347</v>
      </c>
      <c r="AP648" s="79">
        <v>348.57995520019495</v>
      </c>
      <c r="AQ648" s="79">
        <v>49396.405389648462</v>
      </c>
      <c r="AR648" s="79">
        <v>55970.810976101573</v>
      </c>
      <c r="AS648" s="79">
        <v>67242.441091796893</v>
      </c>
      <c r="AT648" s="79">
        <v>13868.665844726229</v>
      </c>
      <c r="AU648" s="79">
        <v>56819.009468749995</v>
      </c>
      <c r="AV648" s="79">
        <v>32549.252660906252</v>
      </c>
      <c r="AW648" s="79">
        <v>5661.2247711385726</v>
      </c>
      <c r="AX648" s="79">
        <v>54430.01802246095</v>
      </c>
      <c r="AY648" s="79">
        <v>45267.078295703119</v>
      </c>
    </row>
    <row r="649" spans="1:51" x14ac:dyDescent="0.25">
      <c r="A649" s="77">
        <v>43826</v>
      </c>
      <c r="B649" s="78">
        <v>24</v>
      </c>
      <c r="C649" s="79">
        <v>31213.647728515643</v>
      </c>
      <c r="D649" s="79">
        <v>40971.361478031249</v>
      </c>
      <c r="E649" s="79">
        <v>20107.069013671851</v>
      </c>
      <c r="F649" s="79">
        <v>55500.000660156227</v>
      </c>
      <c r="G649" s="79">
        <v>39233.885913437502</v>
      </c>
      <c r="H649" s="79">
        <v>6947.2330711172026</v>
      </c>
      <c r="I649" s="79">
        <v>27758.72658447265</v>
      </c>
      <c r="J649" s="79">
        <v>139.96030426025391</v>
      </c>
      <c r="K649" s="79">
        <v>18740.831689078124</v>
      </c>
      <c r="L649" s="79">
        <v>7652.1557936250019</v>
      </c>
      <c r="M649" s="79">
        <v>33884.89291720742</v>
      </c>
      <c r="N649" s="79">
        <v>16900.74233984375</v>
      </c>
      <c r="O649" s="79">
        <v>45114.002132937509</v>
      </c>
      <c r="P649" s="79">
        <v>3890.5337558515598</v>
      </c>
      <c r="Q649" s="79">
        <v>32.355572700500488</v>
      </c>
      <c r="R649" s="79">
        <v>7503.3995605468754</v>
      </c>
      <c r="S649" s="79">
        <v>51205.256236328139</v>
      </c>
      <c r="T649" s="79">
        <v>16386.727456054698</v>
      </c>
      <c r="U649" s="79">
        <v>8573.1969316406412</v>
      </c>
      <c r="V649" s="79">
        <v>70335.109680906258</v>
      </c>
      <c r="W649" s="79">
        <v>4923.7843994140594</v>
      </c>
      <c r="X649" s="79">
        <v>14384.168942734401</v>
      </c>
      <c r="Y649" s="79">
        <v>17057.162207031248</v>
      </c>
      <c r="Z649" s="79">
        <v>418.2953871093751</v>
      </c>
      <c r="AA649" s="79">
        <v>31414.429220703139</v>
      </c>
      <c r="AB649" s="79">
        <v>18088.425683593756</v>
      </c>
      <c r="AC649" s="79">
        <v>26277.299713043041</v>
      </c>
      <c r="AD649" s="79">
        <v>40982.895827999986</v>
      </c>
      <c r="AE649" s="79">
        <v>10125.79476953126</v>
      </c>
      <c r="AF649" s="79">
        <v>21.401029612903226</v>
      </c>
      <c r="AG649" s="79">
        <v>24641.641749999999</v>
      </c>
      <c r="AH649" s="79">
        <v>51592.191886656241</v>
      </c>
      <c r="AI649" s="79">
        <v>12098.128271484369</v>
      </c>
      <c r="AJ649" s="79">
        <v>83.833081542967875</v>
      </c>
      <c r="AK649" s="79">
        <v>6315.5548730468699</v>
      </c>
      <c r="AL649" s="79">
        <v>26560.121177734378</v>
      </c>
      <c r="AM649" s="79">
        <v>21953.068548921899</v>
      </c>
      <c r="AN649" s="79">
        <v>5680.5153320312402</v>
      </c>
      <c r="AO649" s="79">
        <v>51152.74719287108</v>
      </c>
      <c r="AP649" s="79">
        <v>327.92482397460998</v>
      </c>
      <c r="AQ649" s="79">
        <v>45874.951599609383</v>
      </c>
      <c r="AR649" s="79">
        <v>52587.0518362031</v>
      </c>
      <c r="AS649" s="79">
        <v>63344.001109374978</v>
      </c>
      <c r="AT649" s="79">
        <v>13428.415894084621</v>
      </c>
      <c r="AU649" s="79">
        <v>53026.536732421882</v>
      </c>
      <c r="AV649" s="79">
        <v>30241.217591375014</v>
      </c>
      <c r="AW649" s="79">
        <v>7182.5755740446302</v>
      </c>
      <c r="AX649" s="79">
        <v>51688.172783203117</v>
      </c>
      <c r="AY649" s="79">
        <v>41482.91063143748</v>
      </c>
    </row>
    <row r="650" spans="1:51" x14ac:dyDescent="0.25">
      <c r="A650" s="77">
        <v>43827</v>
      </c>
      <c r="B650" s="78">
        <v>1</v>
      </c>
      <c r="C650" s="79">
        <v>28602.281138671868</v>
      </c>
      <c r="D650" s="79">
        <v>38323.107736125006</v>
      </c>
      <c r="E650" s="79">
        <v>17927.772724609385</v>
      </c>
      <c r="F650" s="79">
        <v>50181.589148437488</v>
      </c>
      <c r="G650" s="79">
        <v>34561.161463234399</v>
      </c>
      <c r="H650" s="79">
        <v>6777.3244924843711</v>
      </c>
      <c r="I650" s="79">
        <v>25657.996723144548</v>
      </c>
      <c r="J650" s="79">
        <v>126.4906005859375</v>
      </c>
      <c r="K650" s="79">
        <v>16968.033536859388</v>
      </c>
      <c r="L650" s="79">
        <v>7251.2071728828096</v>
      </c>
      <c r="M650" s="79">
        <v>32976.567677111329</v>
      </c>
      <c r="N650" s="79">
        <v>15398.923515624998</v>
      </c>
      <c r="O650" s="79">
        <v>41112.503992093771</v>
      </c>
      <c r="P650" s="79">
        <v>3126.1991210156298</v>
      </c>
      <c r="Q650" s="79">
        <v>31.524871826171882</v>
      </c>
      <c r="R650" s="79">
        <v>6742.7902099609391</v>
      </c>
      <c r="S650" s="79">
        <v>46232.278296875003</v>
      </c>
      <c r="T650" s="79">
        <v>16069.451317382827</v>
      </c>
      <c r="U650" s="79">
        <v>6476.5030332031401</v>
      </c>
      <c r="V650" s="79">
        <v>63332.391354718762</v>
      </c>
      <c r="W650" s="79">
        <v>4491.1721191406295</v>
      </c>
      <c r="X650" s="79">
        <v>13947.45293812497</v>
      </c>
      <c r="Y650" s="79">
        <v>15841.319406250002</v>
      </c>
      <c r="Z650" s="79">
        <v>393.56050828247066</v>
      </c>
      <c r="AA650" s="79">
        <v>28118.300986328108</v>
      </c>
      <c r="AB650" s="79">
        <v>16849.975955078131</v>
      </c>
      <c r="AC650" s="79">
        <v>23785.372720120005</v>
      </c>
      <c r="AD650" s="79">
        <v>36213.342754500001</v>
      </c>
      <c r="AE650" s="79">
        <v>9569.8258154296873</v>
      </c>
      <c r="AF650" s="79">
        <v>21.401029612903226</v>
      </c>
      <c r="AG650" s="79">
        <v>22238.628667968751</v>
      </c>
      <c r="AH650" s="79">
        <v>45070.487572093749</v>
      </c>
      <c r="AI650" s="79">
        <v>10983.78076171875</v>
      </c>
      <c r="AJ650" s="79">
        <v>82.892920410156137</v>
      </c>
      <c r="AK650" s="79">
        <v>6039.0371142578206</v>
      </c>
      <c r="AL650" s="79">
        <v>23932.249619140624</v>
      </c>
      <c r="AM650" s="79">
        <v>19799.672269625011</v>
      </c>
      <c r="AN650" s="79">
        <v>5142.5833007812398</v>
      </c>
      <c r="AO650" s="79">
        <v>46659.732275878916</v>
      </c>
      <c r="AP650" s="79">
        <v>269.496915771484</v>
      </c>
      <c r="AQ650" s="79">
        <v>42902.756414062496</v>
      </c>
      <c r="AR650" s="79">
        <v>48259.975121492214</v>
      </c>
      <c r="AS650" s="79">
        <v>56866.853833984387</v>
      </c>
      <c r="AT650" s="79">
        <v>12414.080325986963</v>
      </c>
      <c r="AU650" s="79">
        <v>48142.272318359363</v>
      </c>
      <c r="AV650" s="79">
        <v>27410.280944187492</v>
      </c>
      <c r="AW650" s="79">
        <v>8092.8445038682585</v>
      </c>
      <c r="AX650" s="79">
        <v>46338.853566894541</v>
      </c>
      <c r="AY650" s="79">
        <v>38469.063334078171</v>
      </c>
    </row>
    <row r="651" spans="1:51" x14ac:dyDescent="0.25">
      <c r="A651" s="77">
        <v>43827</v>
      </c>
      <c r="B651" s="78">
        <v>2</v>
      </c>
      <c r="C651" s="79">
        <v>26261.195457031285</v>
      </c>
      <c r="D651" s="79">
        <v>32634.214783500043</v>
      </c>
      <c r="E651" s="79">
        <v>15906.061250000013</v>
      </c>
      <c r="F651" s="79">
        <v>44989.830437499993</v>
      </c>
      <c r="G651" s="79">
        <v>30104.533548124989</v>
      </c>
      <c r="H651" s="79">
        <v>6943.1129087031322</v>
      </c>
      <c r="I651" s="79">
        <v>23654.198773437478</v>
      </c>
      <c r="J651" s="79">
        <v>106.551685333252</v>
      </c>
      <c r="K651" s="79">
        <v>14829.45763338281</v>
      </c>
      <c r="L651" s="79">
        <v>6653.569728093762</v>
      </c>
      <c r="M651" s="79">
        <v>29036.610126133455</v>
      </c>
      <c r="N651" s="79">
        <v>13779.207166015627</v>
      </c>
      <c r="O651" s="79">
        <v>37420.862038695319</v>
      </c>
      <c r="P651" s="79">
        <v>3050.6676418828206</v>
      </c>
      <c r="Q651" s="79">
        <v>30.976222991943363</v>
      </c>
      <c r="R651" s="79">
        <v>5661.5243286132772</v>
      </c>
      <c r="S651" s="79">
        <v>40496.702791015632</v>
      </c>
      <c r="T651" s="79">
        <v>14757.15606445312</v>
      </c>
      <c r="U651" s="79">
        <v>5566.7729199218702</v>
      </c>
      <c r="V651" s="79">
        <v>55858.202062109376</v>
      </c>
      <c r="W651" s="79">
        <v>3912.4534912109298</v>
      </c>
      <c r="X651" s="79">
        <v>12990.431770906225</v>
      </c>
      <c r="Y651" s="79">
        <v>14601.930515624999</v>
      </c>
      <c r="Z651" s="79">
        <v>356.50896380615245</v>
      </c>
      <c r="AA651" s="79">
        <v>24602.239677734375</v>
      </c>
      <c r="AB651" s="79">
        <v>15851.931197265634</v>
      </c>
      <c r="AC651" s="79">
        <v>21129.843086018798</v>
      </c>
      <c r="AD651" s="79">
        <v>30911.462047687499</v>
      </c>
      <c r="AE651" s="79">
        <v>8921.2446884765777</v>
      </c>
      <c r="AF651" s="79">
        <v>21.401029612903226</v>
      </c>
      <c r="AG651" s="79">
        <v>19340.725402343753</v>
      </c>
      <c r="AH651" s="79">
        <v>38469.501471468757</v>
      </c>
      <c r="AI651" s="79">
        <v>9860.4382812500098</v>
      </c>
      <c r="AJ651" s="79">
        <v>77.211307617187003</v>
      </c>
      <c r="AK651" s="79">
        <v>5750.0039550781203</v>
      </c>
      <c r="AL651" s="79">
        <v>20361.536767578134</v>
      </c>
      <c r="AM651" s="79">
        <v>16970.863968593767</v>
      </c>
      <c r="AN651" s="79">
        <v>4069.2362792968688</v>
      </c>
      <c r="AO651" s="79">
        <v>41155.41276660157</v>
      </c>
      <c r="AP651" s="79">
        <v>189.13199438476605</v>
      </c>
      <c r="AQ651" s="79">
        <v>39906.190788085922</v>
      </c>
      <c r="AR651" s="79">
        <v>42968.771429343753</v>
      </c>
      <c r="AS651" s="79">
        <v>49337.290941406252</v>
      </c>
      <c r="AT651" s="79">
        <v>11531.914003214119</v>
      </c>
      <c r="AU651" s="79">
        <v>43192.983791015642</v>
      </c>
      <c r="AV651" s="79">
        <v>23663.103984437501</v>
      </c>
      <c r="AW651" s="79">
        <v>7596.895295409663</v>
      </c>
      <c r="AX651" s="79">
        <v>38895.622253417969</v>
      </c>
      <c r="AY651" s="79">
        <v>35677.891533000016</v>
      </c>
    </row>
    <row r="652" spans="1:51" x14ac:dyDescent="0.25">
      <c r="A652" s="77">
        <v>43827</v>
      </c>
      <c r="B652" s="78">
        <v>3</v>
      </c>
      <c r="C652" s="79">
        <v>24215.710269531268</v>
      </c>
      <c r="D652" s="79">
        <v>30004.416835593758</v>
      </c>
      <c r="E652" s="79">
        <v>14546.14623046875</v>
      </c>
      <c r="F652" s="79">
        <v>41750.961757812511</v>
      </c>
      <c r="G652" s="79">
        <v>26630.934616125003</v>
      </c>
      <c r="H652" s="79">
        <v>6678.3097741875108</v>
      </c>
      <c r="I652" s="79">
        <v>21883.082859863291</v>
      </c>
      <c r="J652" s="79">
        <v>97.409847259521499</v>
      </c>
      <c r="K652" s="79">
        <v>13553.866333585933</v>
      </c>
      <c r="L652" s="79">
        <v>6057.1213655312467</v>
      </c>
      <c r="M652" s="79">
        <v>28541.912107922872</v>
      </c>
      <c r="N652" s="79">
        <v>12616.826400390617</v>
      </c>
      <c r="O652" s="79">
        <v>34539.016412531244</v>
      </c>
      <c r="P652" s="79">
        <v>2760.00347174219</v>
      </c>
      <c r="Q652" s="79">
        <v>30.615915775299079</v>
      </c>
      <c r="R652" s="79">
        <v>4813.8173217773428</v>
      </c>
      <c r="S652" s="79">
        <v>34893.307140625002</v>
      </c>
      <c r="T652" s="79">
        <v>13649.783223632799</v>
      </c>
      <c r="U652" s="79">
        <v>5149.3192812499892</v>
      </c>
      <c r="V652" s="79">
        <v>50352.458971749998</v>
      </c>
      <c r="W652" s="79">
        <v>3598.3726562500001</v>
      </c>
      <c r="X652" s="79">
        <v>11993.589271312543</v>
      </c>
      <c r="Y652" s="79">
        <v>13631.779421874999</v>
      </c>
      <c r="Z652" s="79">
        <v>340.91882249755861</v>
      </c>
      <c r="AA652" s="79">
        <v>21747.59608886718</v>
      </c>
      <c r="AB652" s="79">
        <v>15164.962769531248</v>
      </c>
      <c r="AC652" s="79">
        <v>19712.114488890769</v>
      </c>
      <c r="AD652" s="79">
        <v>27107.129694249998</v>
      </c>
      <c r="AE652" s="79">
        <v>8031.1356328125048</v>
      </c>
      <c r="AF652" s="79">
        <v>21.401029612903226</v>
      </c>
      <c r="AG652" s="79">
        <v>17178.732582031251</v>
      </c>
      <c r="AH652" s="79">
        <v>33787.050172374999</v>
      </c>
      <c r="AI652" s="79">
        <v>8911.6109374999996</v>
      </c>
      <c r="AJ652" s="79">
        <v>73.234846435546899</v>
      </c>
      <c r="AK652" s="79">
        <v>5458.8083203124997</v>
      </c>
      <c r="AL652" s="79">
        <v>17336.324228515619</v>
      </c>
      <c r="AM652" s="79">
        <v>15169.204611046871</v>
      </c>
      <c r="AN652" s="79">
        <v>3524.1285644531308</v>
      </c>
      <c r="AO652" s="79">
        <v>36403.157198242174</v>
      </c>
      <c r="AP652" s="79">
        <v>154.47656164550702</v>
      </c>
      <c r="AQ652" s="79">
        <v>37904.764812499991</v>
      </c>
      <c r="AR652" s="79">
        <v>38594.930989539076</v>
      </c>
      <c r="AS652" s="79">
        <v>43150.222990234361</v>
      </c>
      <c r="AT652" s="79">
        <v>10996.689111318276</v>
      </c>
      <c r="AU652" s="79">
        <v>39201.993240234384</v>
      </c>
      <c r="AV652" s="79">
        <v>20309.01967106248</v>
      </c>
      <c r="AW652" s="79">
        <v>5753.1966523777701</v>
      </c>
      <c r="AX652" s="79">
        <v>33201.078486328122</v>
      </c>
      <c r="AY652" s="79">
        <v>33672.771688140667</v>
      </c>
    </row>
    <row r="653" spans="1:51" x14ac:dyDescent="0.25">
      <c r="A653" s="77">
        <v>43827</v>
      </c>
      <c r="B653" s="78">
        <v>4</v>
      </c>
      <c r="C653" s="79">
        <v>23247.973634765614</v>
      </c>
      <c r="D653" s="79">
        <v>26580.086924499978</v>
      </c>
      <c r="E653" s="79">
        <v>13352.171035156256</v>
      </c>
      <c r="F653" s="79">
        <v>39439.599753906266</v>
      </c>
      <c r="G653" s="79">
        <v>23777.073393828097</v>
      </c>
      <c r="H653" s="79">
        <v>6568.9354034453218</v>
      </c>
      <c r="I653" s="79">
        <v>20758.449721191402</v>
      </c>
      <c r="J653" s="79">
        <v>96.386146545410199</v>
      </c>
      <c r="K653" s="79">
        <v>12549.020951710931</v>
      </c>
      <c r="L653" s="79">
        <v>6091.9811738281305</v>
      </c>
      <c r="M653" s="79">
        <v>28113.311551869137</v>
      </c>
      <c r="N653" s="79">
        <v>11812.236886718758</v>
      </c>
      <c r="O653" s="79">
        <v>32746.939985460929</v>
      </c>
      <c r="P653" s="79">
        <v>2822.2212227968698</v>
      </c>
      <c r="Q653" s="79">
        <v>30.01160717010498</v>
      </c>
      <c r="R653" s="79">
        <v>4356.4740417480452</v>
      </c>
      <c r="S653" s="79">
        <v>31206.41777539063</v>
      </c>
      <c r="T653" s="79">
        <v>13182.601647460939</v>
      </c>
      <c r="U653" s="79">
        <v>4782.9055556640596</v>
      </c>
      <c r="V653" s="79">
        <v>46387.799509156241</v>
      </c>
      <c r="W653" s="79">
        <v>3376.5223388671898</v>
      </c>
      <c r="X653" s="79">
        <v>10853.218411812506</v>
      </c>
      <c r="Y653" s="79">
        <v>12851.506562499999</v>
      </c>
      <c r="Z653" s="79">
        <v>348.24903032226564</v>
      </c>
      <c r="AA653" s="79">
        <v>19545.25491503907</v>
      </c>
      <c r="AB653" s="79">
        <v>14617.085954101576</v>
      </c>
      <c r="AC653" s="79">
        <v>18706.184603463436</v>
      </c>
      <c r="AD653" s="79">
        <v>24419.525811937496</v>
      </c>
      <c r="AE653" s="79">
        <v>7204.6347148437353</v>
      </c>
      <c r="AF653" s="79">
        <v>21.401029612903226</v>
      </c>
      <c r="AG653" s="79">
        <v>15412.087199218749</v>
      </c>
      <c r="AH653" s="79">
        <v>30863.054798500001</v>
      </c>
      <c r="AI653" s="79">
        <v>8207.2088867187704</v>
      </c>
      <c r="AJ653" s="79">
        <v>76.784115966796946</v>
      </c>
      <c r="AK653" s="79">
        <v>5256.7003076171895</v>
      </c>
      <c r="AL653" s="79">
        <v>15301.890801757823</v>
      </c>
      <c r="AM653" s="79">
        <v>13306.481961078138</v>
      </c>
      <c r="AN653" s="79">
        <v>2777.2269531250004</v>
      </c>
      <c r="AO653" s="79">
        <v>33146.477583496096</v>
      </c>
      <c r="AP653" s="79">
        <v>128.78604162597705</v>
      </c>
      <c r="AQ653" s="79">
        <v>35889.737880859393</v>
      </c>
      <c r="AR653" s="79">
        <v>35811.336472609357</v>
      </c>
      <c r="AS653" s="79">
        <v>38904.086181640632</v>
      </c>
      <c r="AT653" s="79">
        <v>10407.116523741948</v>
      </c>
      <c r="AU653" s="79">
        <v>36650.378605468773</v>
      </c>
      <c r="AV653" s="79">
        <v>18153.597761687502</v>
      </c>
      <c r="AW653" s="79">
        <v>4386.2035643620302</v>
      </c>
      <c r="AX653" s="79">
        <v>29498.066943359387</v>
      </c>
      <c r="AY653" s="79">
        <v>32186.823789156231</v>
      </c>
    </row>
    <row r="654" spans="1:51" x14ac:dyDescent="0.25">
      <c r="A654" s="77">
        <v>43827</v>
      </c>
      <c r="B654" s="78">
        <v>5</v>
      </c>
      <c r="C654" s="79">
        <v>22251.431013671874</v>
      </c>
      <c r="D654" s="79">
        <v>26505.916932874999</v>
      </c>
      <c r="E654" s="79">
        <v>12489.214179687511</v>
      </c>
      <c r="F654" s="79">
        <v>37612.110837890606</v>
      </c>
      <c r="G654" s="79">
        <v>22457.211700359378</v>
      </c>
      <c r="H654" s="79">
        <v>6741.9207658281175</v>
      </c>
      <c r="I654" s="79">
        <v>19951.916650878902</v>
      </c>
      <c r="J654" s="79">
        <v>93.981813430786104</v>
      </c>
      <c r="K654" s="79">
        <v>11647.39303699218</v>
      </c>
      <c r="L654" s="79">
        <v>5510.4447953437539</v>
      </c>
      <c r="M654" s="79">
        <v>25326.06448540328</v>
      </c>
      <c r="N654" s="79">
        <v>10944.318052734367</v>
      </c>
      <c r="O654" s="79">
        <v>31752.448471125012</v>
      </c>
      <c r="P654" s="79">
        <v>2874.17190680469</v>
      </c>
      <c r="Q654" s="79">
        <v>29.583755493164073</v>
      </c>
      <c r="R654" s="79">
        <v>3992.8075439453128</v>
      </c>
      <c r="S654" s="79">
        <v>29232.117536132802</v>
      </c>
      <c r="T654" s="79">
        <v>12935.59381054689</v>
      </c>
      <c r="U654" s="79">
        <v>4636.5404824218695</v>
      </c>
      <c r="V654" s="79">
        <v>42181.626727468749</v>
      </c>
      <c r="W654" s="79">
        <v>3489.0831420898398</v>
      </c>
      <c r="X654" s="79">
        <v>11589.943453765682</v>
      </c>
      <c r="Y654" s="79">
        <v>11309.589281250001</v>
      </c>
      <c r="Z654" s="79">
        <v>327.80136358032223</v>
      </c>
      <c r="AA654" s="79">
        <v>18463.504292968781</v>
      </c>
      <c r="AB654" s="79">
        <v>14332.547693359382</v>
      </c>
      <c r="AC654" s="79">
        <v>17811.928939214544</v>
      </c>
      <c r="AD654" s="79">
        <v>22959.343061656247</v>
      </c>
      <c r="AE654" s="79">
        <v>6832.3585312499954</v>
      </c>
      <c r="AF654" s="79">
        <v>21.401029612903226</v>
      </c>
      <c r="AG654" s="79">
        <v>14581.648113281253</v>
      </c>
      <c r="AH654" s="79">
        <v>28874.523350593747</v>
      </c>
      <c r="AI654" s="79">
        <v>7820.0715332031305</v>
      </c>
      <c r="AJ654" s="79">
        <v>72.866843750001124</v>
      </c>
      <c r="AK654" s="79">
        <v>5308.9763623046902</v>
      </c>
      <c r="AL654" s="79">
        <v>14076.757875000014</v>
      </c>
      <c r="AM654" s="79">
        <v>12526.266533679713</v>
      </c>
      <c r="AN654" s="79">
        <v>2577.2077636718695</v>
      </c>
      <c r="AO654" s="79">
        <v>31094.453641601569</v>
      </c>
      <c r="AP654" s="79">
        <v>92.201837890625058</v>
      </c>
      <c r="AQ654" s="79">
        <v>34871.34252343751</v>
      </c>
      <c r="AR654" s="79">
        <v>33636.351076398423</v>
      </c>
      <c r="AS654" s="79">
        <v>36247.893328124977</v>
      </c>
      <c r="AT654" s="79">
        <v>9675.3052573054938</v>
      </c>
      <c r="AU654" s="79">
        <v>35019.431925781246</v>
      </c>
      <c r="AV654" s="79">
        <v>16680.552163937504</v>
      </c>
      <c r="AW654" s="79">
        <v>3293.3180710470206</v>
      </c>
      <c r="AX654" s="79">
        <v>27170.787441406261</v>
      </c>
      <c r="AY654" s="79">
        <v>31287.307144109374</v>
      </c>
    </row>
    <row r="655" spans="1:51" x14ac:dyDescent="0.25">
      <c r="A655" s="77">
        <v>43827</v>
      </c>
      <c r="B655" s="78">
        <v>6</v>
      </c>
      <c r="C655" s="79">
        <v>21727.411328125003</v>
      </c>
      <c r="D655" s="79">
        <v>25073.610349656257</v>
      </c>
      <c r="E655" s="79">
        <v>12129.25933593751</v>
      </c>
      <c r="F655" s="79">
        <v>37022.743814453112</v>
      </c>
      <c r="G655" s="79">
        <v>22357.055788406247</v>
      </c>
      <c r="H655" s="79">
        <v>6575.8603423906306</v>
      </c>
      <c r="I655" s="79">
        <v>19791.355855468762</v>
      </c>
      <c r="J655" s="79">
        <v>93.8606986999512</v>
      </c>
      <c r="K655" s="79">
        <v>11374.485968718753</v>
      </c>
      <c r="L655" s="79">
        <v>6132.5991095156069</v>
      </c>
      <c r="M655" s="79">
        <v>26126.749113382848</v>
      </c>
      <c r="N655" s="79">
        <v>10855.682744140626</v>
      </c>
      <c r="O655" s="79">
        <v>31332.168783062498</v>
      </c>
      <c r="P655" s="79">
        <v>2807.5007084296899</v>
      </c>
      <c r="Q655" s="79">
        <v>29.726423740386959</v>
      </c>
      <c r="R655" s="79">
        <v>3918.7711303710948</v>
      </c>
      <c r="S655" s="79">
        <v>28333.58093750001</v>
      </c>
      <c r="T655" s="79">
        <v>12778.041028320322</v>
      </c>
      <c r="U655" s="79">
        <v>4561.8087490234402</v>
      </c>
      <c r="V655" s="79">
        <v>40154.31328621877</v>
      </c>
      <c r="W655" s="79">
        <v>3257.1758789062505</v>
      </c>
      <c r="X655" s="79">
        <v>11441.261700359366</v>
      </c>
      <c r="Y655" s="79">
        <v>10811.30148046875</v>
      </c>
      <c r="Z655" s="79">
        <v>370.84548876953119</v>
      </c>
      <c r="AA655" s="79">
        <v>17703.545868164074</v>
      </c>
      <c r="AB655" s="79">
        <v>14486.137151367193</v>
      </c>
      <c r="AC655" s="79">
        <v>17321.062096241651</v>
      </c>
      <c r="AD655" s="79">
        <v>22546.937777562489</v>
      </c>
      <c r="AE655" s="79">
        <v>6722.7647753906358</v>
      </c>
      <c r="AF655" s="79">
        <v>21.401029612903226</v>
      </c>
      <c r="AG655" s="79">
        <v>14177.703999999998</v>
      </c>
      <c r="AH655" s="79">
        <v>27985.415899843752</v>
      </c>
      <c r="AI655" s="79">
        <v>7719.3882324218694</v>
      </c>
      <c r="AJ655" s="79">
        <v>64.921972167969045</v>
      </c>
      <c r="AK655" s="79">
        <v>5318.4880859374998</v>
      </c>
      <c r="AL655" s="79">
        <v>13629.744148437512</v>
      </c>
      <c r="AM655" s="79">
        <v>12267.959652406256</v>
      </c>
      <c r="AN655" s="79">
        <v>2360.9441894531301</v>
      </c>
      <c r="AO655" s="79">
        <v>30159.724647949221</v>
      </c>
      <c r="AP655" s="79">
        <v>86.982287902832994</v>
      </c>
      <c r="AQ655" s="79">
        <v>34388.670016601573</v>
      </c>
      <c r="AR655" s="79">
        <v>32832.793020925797</v>
      </c>
      <c r="AS655" s="79">
        <v>35194.836552734385</v>
      </c>
      <c r="AT655" s="79">
        <v>9997.5122485677675</v>
      </c>
      <c r="AU655" s="79">
        <v>34392.267623046879</v>
      </c>
      <c r="AV655" s="79">
        <v>15648.907568359366</v>
      </c>
      <c r="AW655" s="79">
        <v>2788.0949470829014</v>
      </c>
      <c r="AX655" s="79">
        <v>26163.439971923832</v>
      </c>
      <c r="AY655" s="79">
        <v>31020.462263109388</v>
      </c>
    </row>
    <row r="656" spans="1:51" x14ac:dyDescent="0.25">
      <c r="A656" s="77">
        <v>43827</v>
      </c>
      <c r="B656" s="78">
        <v>7</v>
      </c>
      <c r="C656" s="79">
        <v>21425.00788867188</v>
      </c>
      <c r="D656" s="79">
        <v>25117.262103812485</v>
      </c>
      <c r="E656" s="79">
        <v>11973.294248046866</v>
      </c>
      <c r="F656" s="79">
        <v>36517.561345703165</v>
      </c>
      <c r="G656" s="79">
        <v>22180.710179718757</v>
      </c>
      <c r="H656" s="79">
        <v>6490.1655148906211</v>
      </c>
      <c r="I656" s="79">
        <v>19827.475388183593</v>
      </c>
      <c r="J656" s="79">
        <v>91.495634078979592</v>
      </c>
      <c r="K656" s="79">
        <v>11602.906084101571</v>
      </c>
      <c r="L656" s="79">
        <v>5717.236454624991</v>
      </c>
      <c r="M656" s="79">
        <v>22741.547727746914</v>
      </c>
      <c r="N656" s="79">
        <v>10612.143236328118</v>
      </c>
      <c r="O656" s="79">
        <v>30990.455805898437</v>
      </c>
      <c r="P656" s="79">
        <v>2870.89548176578</v>
      </c>
      <c r="Q656" s="79">
        <v>29.674623012542732</v>
      </c>
      <c r="R656" s="79">
        <v>3689.8506164550795</v>
      </c>
      <c r="S656" s="79">
        <v>27378.952889648437</v>
      </c>
      <c r="T656" s="79">
        <v>12079.50661621094</v>
      </c>
      <c r="U656" s="79">
        <v>4191.869795898443</v>
      </c>
      <c r="V656" s="79">
        <v>38490.279318640634</v>
      </c>
      <c r="W656" s="79">
        <v>3070.3770507812519</v>
      </c>
      <c r="X656" s="79">
        <v>11410.94183113188</v>
      </c>
      <c r="Y656" s="79">
        <v>11089.461281250002</v>
      </c>
      <c r="Z656" s="79">
        <v>324.39399465332031</v>
      </c>
      <c r="AA656" s="79">
        <v>17401.989335937495</v>
      </c>
      <c r="AB656" s="79">
        <v>14544.308116210945</v>
      </c>
      <c r="AC656" s="79">
        <v>17083.396027318671</v>
      </c>
      <c r="AD656" s="79">
        <v>21038.583222359379</v>
      </c>
      <c r="AE656" s="79">
        <v>6856.8877324218811</v>
      </c>
      <c r="AF656" s="79">
        <v>21.401029612903226</v>
      </c>
      <c r="AG656" s="79">
        <v>14033.975109375</v>
      </c>
      <c r="AH656" s="79">
        <v>26596.638547781251</v>
      </c>
      <c r="AI656" s="79">
        <v>7532.4261474609302</v>
      </c>
      <c r="AJ656" s="79">
        <v>68.901870849609111</v>
      </c>
      <c r="AK656" s="79">
        <v>5224.7959814453097</v>
      </c>
      <c r="AL656" s="79">
        <v>13425.528043945311</v>
      </c>
      <c r="AM656" s="79">
        <v>12313.88942069531</v>
      </c>
      <c r="AN656" s="79">
        <v>2255.0827636718695</v>
      </c>
      <c r="AO656" s="79">
        <v>29299.107011230462</v>
      </c>
      <c r="AP656" s="79">
        <v>78.596129455566043</v>
      </c>
      <c r="AQ656" s="79">
        <v>34329.646865234383</v>
      </c>
      <c r="AR656" s="79">
        <v>32174.045652269535</v>
      </c>
      <c r="AS656" s="79">
        <v>34563.100115234374</v>
      </c>
      <c r="AT656" s="79">
        <v>9372.439838755643</v>
      </c>
      <c r="AU656" s="79">
        <v>33648.74025585936</v>
      </c>
      <c r="AV656" s="79">
        <v>14864.600042250002</v>
      </c>
      <c r="AW656" s="79">
        <v>2130.9074868354883</v>
      </c>
      <c r="AX656" s="79">
        <v>25016.914020996093</v>
      </c>
      <c r="AY656" s="79">
        <v>30824.479855687536</v>
      </c>
    </row>
    <row r="657" spans="1:51" x14ac:dyDescent="0.25">
      <c r="A657" s="77">
        <v>43827</v>
      </c>
      <c r="B657" s="78">
        <v>8</v>
      </c>
      <c r="C657" s="79">
        <v>20411.170166015621</v>
      </c>
      <c r="D657" s="79">
        <v>23139.594123999996</v>
      </c>
      <c r="E657" s="79">
        <v>10799.405839843739</v>
      </c>
      <c r="F657" s="79">
        <v>37057.406490234389</v>
      </c>
      <c r="G657" s="79">
        <v>20577.385342932583</v>
      </c>
      <c r="H657" s="79">
        <v>6770.2951369687516</v>
      </c>
      <c r="I657" s="79">
        <v>20401.255506347668</v>
      </c>
      <c r="J657" s="79">
        <v>89.97436714172359</v>
      </c>
      <c r="K657" s="79">
        <v>11280.526016953132</v>
      </c>
      <c r="L657" s="79">
        <v>5502.8067812578038</v>
      </c>
      <c r="M657" s="79">
        <v>23354.647474805915</v>
      </c>
      <c r="N657" s="79">
        <v>9540.9343613281271</v>
      </c>
      <c r="O657" s="79">
        <v>31628.757096398462</v>
      </c>
      <c r="P657" s="79">
        <v>2833.6240356021112</v>
      </c>
      <c r="Q657" s="79">
        <v>30.519751548767101</v>
      </c>
      <c r="R657" s="79">
        <v>3304.6182189941401</v>
      </c>
      <c r="S657" s="79">
        <v>26496.734934570315</v>
      </c>
      <c r="T657" s="79">
        <v>10016.531065429679</v>
      </c>
      <c r="U657" s="79">
        <v>4425.242109863294</v>
      </c>
      <c r="V657" s="79">
        <v>36769.056101296876</v>
      </c>
      <c r="W657" s="79">
        <v>2891.143078613281</v>
      </c>
      <c r="X657" s="79">
        <v>9403.6055148694559</v>
      </c>
      <c r="Y657" s="79">
        <v>11223.5917734375</v>
      </c>
      <c r="Z657" s="79">
        <v>331.57827204589842</v>
      </c>
      <c r="AA657" s="79">
        <v>16615.999186523451</v>
      </c>
      <c r="AB657" s="79">
        <v>15372.397207031259</v>
      </c>
      <c r="AC657" s="79">
        <v>16160.499385003881</v>
      </c>
      <c r="AD657" s="79">
        <v>21240.694169906266</v>
      </c>
      <c r="AE657" s="79">
        <v>4641.9644472656391</v>
      </c>
      <c r="AF657" s="79">
        <v>21.401029612903226</v>
      </c>
      <c r="AG657" s="79">
        <v>14101.52133984375</v>
      </c>
      <c r="AH657" s="79">
        <v>24433.425496124997</v>
      </c>
      <c r="AI657" s="79">
        <v>7578.1493652343697</v>
      </c>
      <c r="AJ657" s="79">
        <v>58.293438720703136</v>
      </c>
      <c r="AK657" s="79">
        <v>5256.9286162701346</v>
      </c>
      <c r="AL657" s="79">
        <v>12977.553791015644</v>
      </c>
      <c r="AM657" s="79">
        <v>10921.38845625783</v>
      </c>
      <c r="AN657" s="79">
        <v>2250.1768554687405</v>
      </c>
      <c r="AO657" s="79">
        <v>28557.224624999995</v>
      </c>
      <c r="AP657" s="79">
        <v>123.90666967773501</v>
      </c>
      <c r="AQ657" s="79">
        <v>35175.222863281255</v>
      </c>
      <c r="AR657" s="79">
        <v>31187.266083238297</v>
      </c>
      <c r="AS657" s="79">
        <v>33452.693152343752</v>
      </c>
      <c r="AT657" s="79">
        <v>8695.6716070350012</v>
      </c>
      <c r="AU657" s="79">
        <v>33070.537400390633</v>
      </c>
      <c r="AV657" s="79">
        <v>12828.848131156248</v>
      </c>
      <c r="AW657" s="79">
        <v>1883.4369797078703</v>
      </c>
      <c r="AX657" s="79">
        <v>23549.318433837892</v>
      </c>
      <c r="AY657" s="79">
        <v>30962.744058921875</v>
      </c>
    </row>
    <row r="658" spans="1:51" x14ac:dyDescent="0.25">
      <c r="A658" s="77">
        <v>43827</v>
      </c>
      <c r="B658" s="78">
        <v>9</v>
      </c>
      <c r="C658" s="79">
        <v>22177.308267578152</v>
      </c>
      <c r="D658" s="79">
        <v>27089.180186656256</v>
      </c>
      <c r="E658" s="79">
        <v>12113.105859375015</v>
      </c>
      <c r="F658" s="79">
        <v>42128.750431640641</v>
      </c>
      <c r="G658" s="79">
        <v>23863.351163018589</v>
      </c>
      <c r="H658" s="79">
        <v>8300.6283546484574</v>
      </c>
      <c r="I658" s="79">
        <v>23947.557108398443</v>
      </c>
      <c r="J658" s="79">
        <v>105.50425720214841</v>
      </c>
      <c r="K658" s="79">
        <v>12693.357297875002</v>
      </c>
      <c r="L658" s="79">
        <v>5277.2003413125012</v>
      </c>
      <c r="M658" s="79">
        <v>24257.458638816421</v>
      </c>
      <c r="N658" s="79">
        <v>10349.492367187497</v>
      </c>
      <c r="O658" s="79">
        <v>36217.882198499981</v>
      </c>
      <c r="P658" s="79">
        <v>3090.0277952888173</v>
      </c>
      <c r="Q658" s="79">
        <v>31.031554222106934</v>
      </c>
      <c r="R658" s="79">
        <v>3461.9684143066406</v>
      </c>
      <c r="S658" s="79">
        <v>29097.005949218765</v>
      </c>
      <c r="T658" s="79">
        <v>10581.815342773441</v>
      </c>
      <c r="U658" s="79">
        <v>4992.5957490234396</v>
      </c>
      <c r="V658" s="79">
        <v>40166.233845250004</v>
      </c>
      <c r="W658" s="79">
        <v>3225.6815551757782</v>
      </c>
      <c r="X658" s="79">
        <v>9966.4274580644596</v>
      </c>
      <c r="Y658" s="79">
        <v>12910.374738281249</v>
      </c>
      <c r="Z658" s="79">
        <v>322.67572667846679</v>
      </c>
      <c r="AA658" s="79">
        <v>18946.691797851574</v>
      </c>
      <c r="AB658" s="79">
        <v>17596.981048828147</v>
      </c>
      <c r="AC658" s="79">
        <v>17669.667240274692</v>
      </c>
      <c r="AD658" s="79">
        <v>23585.96053471875</v>
      </c>
      <c r="AE658" s="79">
        <v>4735.521348632813</v>
      </c>
      <c r="AF658" s="79">
        <v>21.401029612903226</v>
      </c>
      <c r="AG658" s="79">
        <v>15885.111832031251</v>
      </c>
      <c r="AH658" s="79">
        <v>26510.881615312501</v>
      </c>
      <c r="AI658" s="79">
        <v>8690.9701660156297</v>
      </c>
      <c r="AJ658" s="79">
        <v>16.093401611327238</v>
      </c>
      <c r="AK658" s="79">
        <v>5694.9488248089638</v>
      </c>
      <c r="AL658" s="79">
        <v>13787.438318359382</v>
      </c>
      <c r="AM658" s="79">
        <v>11479.068477117182</v>
      </c>
      <c r="AN658" s="79">
        <v>2678.2579589843699</v>
      </c>
      <c r="AO658" s="79">
        <v>31630.135813476558</v>
      </c>
      <c r="AP658" s="79">
        <v>449.47097363281205</v>
      </c>
      <c r="AQ658" s="79">
        <v>39628.771216796842</v>
      </c>
      <c r="AR658" s="79">
        <v>35175.478938691405</v>
      </c>
      <c r="AS658" s="79">
        <v>36764.671050781246</v>
      </c>
      <c r="AT658" s="79">
        <v>10903.376385659711</v>
      </c>
      <c r="AU658" s="79">
        <v>37347.68141796875</v>
      </c>
      <c r="AV658" s="79">
        <v>14856.000415281256</v>
      </c>
      <c r="AW658" s="79">
        <v>1994.269197718334</v>
      </c>
      <c r="AX658" s="79">
        <v>26120.661093749994</v>
      </c>
      <c r="AY658" s="79">
        <v>34168.823697234395</v>
      </c>
    </row>
    <row r="659" spans="1:51" x14ac:dyDescent="0.25">
      <c r="A659" s="77">
        <v>43827</v>
      </c>
      <c r="B659" s="78">
        <v>10</v>
      </c>
      <c r="C659" s="79">
        <v>25692.135724609372</v>
      </c>
      <c r="D659" s="79">
        <v>31028.335741093753</v>
      </c>
      <c r="E659" s="79">
        <v>13806.150332031259</v>
      </c>
      <c r="F659" s="79">
        <v>49083.984109375</v>
      </c>
      <c r="G659" s="79">
        <v>28736.867771461686</v>
      </c>
      <c r="H659" s="79">
        <v>9061.2007479062504</v>
      </c>
      <c r="I659" s="79">
        <v>29059.979881835945</v>
      </c>
      <c r="J659" s="79">
        <v>122.7333126068115</v>
      </c>
      <c r="K659" s="79">
        <v>14619.544007046899</v>
      </c>
      <c r="L659" s="79">
        <v>6314.7829532187552</v>
      </c>
      <c r="M659" s="79">
        <v>28216.525002711995</v>
      </c>
      <c r="N659" s="79">
        <v>11764.535451171876</v>
      </c>
      <c r="O659" s="79">
        <v>42635.88300228124</v>
      </c>
      <c r="P659" s="79">
        <v>3730.2709828525399</v>
      </c>
      <c r="Q659" s="79">
        <v>30.937652587890629</v>
      </c>
      <c r="R659" s="79">
        <v>4204.7585083007816</v>
      </c>
      <c r="S659" s="79">
        <v>33505.835769531244</v>
      </c>
      <c r="T659" s="79">
        <v>12582.05163085938</v>
      </c>
      <c r="U659" s="79">
        <v>5432.0075097656199</v>
      </c>
      <c r="V659" s="79">
        <v>46829.745518906253</v>
      </c>
      <c r="W659" s="79">
        <v>3726.2984863281199</v>
      </c>
      <c r="X659" s="79">
        <v>10959.600477568552</v>
      </c>
      <c r="Y659" s="79">
        <v>15496.678421874998</v>
      </c>
      <c r="Z659" s="79">
        <v>348.36111706542977</v>
      </c>
      <c r="AA659" s="79">
        <v>21970.78224902345</v>
      </c>
      <c r="AB659" s="79">
        <v>20547.390009765637</v>
      </c>
      <c r="AC659" s="79">
        <v>20139.406373167632</v>
      </c>
      <c r="AD659" s="79">
        <v>27540.207061062505</v>
      </c>
      <c r="AE659" s="79">
        <v>5372.3336010111661</v>
      </c>
      <c r="AF659" s="79">
        <v>21.401029612903226</v>
      </c>
      <c r="AG659" s="79">
        <v>18205.330050781249</v>
      </c>
      <c r="AH659" s="79">
        <v>29900.944307437501</v>
      </c>
      <c r="AI659" s="79">
        <v>10752.95</v>
      </c>
      <c r="AJ659" s="79">
        <v>102.16039843750087</v>
      </c>
      <c r="AK659" s="79">
        <v>6030.5967856921388</v>
      </c>
      <c r="AL659" s="79">
        <v>15496.53341406248</v>
      </c>
      <c r="AM659" s="79">
        <v>13820.637397328128</v>
      </c>
      <c r="AN659" s="79">
        <v>2831.1249511718797</v>
      </c>
      <c r="AO659" s="79">
        <v>36322.458841308595</v>
      </c>
      <c r="AP659" s="79">
        <v>551.06796264648506</v>
      </c>
      <c r="AQ659" s="79">
        <v>47706.759535156263</v>
      </c>
      <c r="AR659" s="79">
        <v>40786.684001296875</v>
      </c>
      <c r="AS659" s="79">
        <v>41957.423626953125</v>
      </c>
      <c r="AT659" s="79">
        <v>14034.363721998476</v>
      </c>
      <c r="AU659" s="79">
        <v>43188.160669921883</v>
      </c>
      <c r="AV659" s="79">
        <v>18302.140713093744</v>
      </c>
      <c r="AW659" s="79">
        <v>2227.9147242073204</v>
      </c>
      <c r="AX659" s="79">
        <v>30124.912875976577</v>
      </c>
      <c r="AY659" s="79">
        <v>40687.84304446874</v>
      </c>
    </row>
    <row r="660" spans="1:51" x14ac:dyDescent="0.25">
      <c r="A660" s="77">
        <v>43827</v>
      </c>
      <c r="B660" s="78">
        <v>11</v>
      </c>
      <c r="C660" s="79">
        <v>29784.390697265593</v>
      </c>
      <c r="D660" s="79">
        <v>33326.095497500013</v>
      </c>
      <c r="E660" s="79">
        <v>16619.988300781257</v>
      </c>
      <c r="F660" s="79">
        <v>56967.383976562494</v>
      </c>
      <c r="G660" s="79">
        <v>32817.376080717033</v>
      </c>
      <c r="H660" s="79">
        <v>9490.9166494609235</v>
      </c>
      <c r="I660" s="79">
        <v>34158.552131835961</v>
      </c>
      <c r="J660" s="79">
        <v>126.0506572723389</v>
      </c>
      <c r="K660" s="79">
        <v>16371.362345562507</v>
      </c>
      <c r="L660" s="79">
        <v>7078.8257820234257</v>
      </c>
      <c r="M660" s="79">
        <v>28694.563132167961</v>
      </c>
      <c r="N660" s="79">
        <v>13372.508345703131</v>
      </c>
      <c r="O660" s="79">
        <v>49221.168932796871</v>
      </c>
      <c r="P660" s="79">
        <v>3684.2949553808594</v>
      </c>
      <c r="Q660" s="79">
        <v>31.043594837188717</v>
      </c>
      <c r="R660" s="79">
        <v>4891.3713256835936</v>
      </c>
      <c r="S660" s="79">
        <v>37583.37479687501</v>
      </c>
      <c r="T660" s="79">
        <v>14888.38255078124</v>
      </c>
      <c r="U660" s="79">
        <v>6372.2096874999897</v>
      </c>
      <c r="V660" s="79">
        <v>53597.552096499996</v>
      </c>
      <c r="W660" s="79">
        <v>4040.4009277343703</v>
      </c>
      <c r="X660" s="79">
        <v>12574.559606770417</v>
      </c>
      <c r="Y660" s="79">
        <v>16945.291277343749</v>
      </c>
      <c r="Z660" s="79">
        <v>403.70300118408204</v>
      </c>
      <c r="AA660" s="79">
        <v>24575.530651367193</v>
      </c>
      <c r="AB660" s="79">
        <v>22904.018826171905</v>
      </c>
      <c r="AC660" s="79">
        <v>23549.865626399362</v>
      </c>
      <c r="AD660" s="79">
        <v>31231.292524249995</v>
      </c>
      <c r="AE660" s="79">
        <v>5747.4534936033724</v>
      </c>
      <c r="AF660" s="79">
        <v>21.401029612903226</v>
      </c>
      <c r="AG660" s="79">
        <v>20069.287605468751</v>
      </c>
      <c r="AH660" s="79">
        <v>34476.282744531251</v>
      </c>
      <c r="AI660" s="79">
        <v>11874.53666992187</v>
      </c>
      <c r="AJ660" s="79">
        <v>89.696880859373948</v>
      </c>
      <c r="AK660" s="79">
        <v>6275.7223233471686</v>
      </c>
      <c r="AL660" s="79">
        <v>17784.22282617187</v>
      </c>
      <c r="AM660" s="79">
        <v>15455.571577859368</v>
      </c>
      <c r="AN660" s="79">
        <v>3429.2951660156305</v>
      </c>
      <c r="AO660" s="79">
        <v>41065.78728808595</v>
      </c>
      <c r="AP660" s="79">
        <v>586.02641296386707</v>
      </c>
      <c r="AQ660" s="79">
        <v>56055.80727734376</v>
      </c>
      <c r="AR660" s="79">
        <v>42884.276191281235</v>
      </c>
      <c r="AS660" s="79">
        <v>47142.01518945313</v>
      </c>
      <c r="AT660" s="79">
        <v>8499.6536415380779</v>
      </c>
      <c r="AU660" s="79">
        <v>51071.907964843755</v>
      </c>
      <c r="AV660" s="79">
        <v>20696.943400156237</v>
      </c>
      <c r="AW660" s="79">
        <v>2549.1580970669561</v>
      </c>
      <c r="AX660" s="79">
        <v>34120.558198242215</v>
      </c>
      <c r="AY660" s="79">
        <v>46827.091425125</v>
      </c>
    </row>
    <row r="661" spans="1:51" x14ac:dyDescent="0.25">
      <c r="A661" s="77">
        <v>43827</v>
      </c>
      <c r="B661" s="78">
        <v>12</v>
      </c>
      <c r="C661" s="79">
        <v>32830.933718750028</v>
      </c>
      <c r="D661" s="79">
        <v>36506.911679218756</v>
      </c>
      <c r="E661" s="79">
        <v>18707.309570312496</v>
      </c>
      <c r="F661" s="79">
        <v>61956.220738281278</v>
      </c>
      <c r="G661" s="79">
        <v>35652.090672876191</v>
      </c>
      <c r="H661" s="79">
        <v>9628.1376709062642</v>
      </c>
      <c r="I661" s="79">
        <v>36838.641604492186</v>
      </c>
      <c r="J661" s="79">
        <v>129.89361953735349</v>
      </c>
      <c r="K661" s="79">
        <v>17440.404318359375</v>
      </c>
      <c r="L661" s="79">
        <v>7604.9847551640687</v>
      </c>
      <c r="M661" s="79">
        <v>30513.362738097643</v>
      </c>
      <c r="N661" s="79">
        <v>15520.53849609375</v>
      </c>
      <c r="O661" s="79">
        <v>52098.639570640618</v>
      </c>
      <c r="P661" s="79">
        <v>4259.9705331621135</v>
      </c>
      <c r="Q661" s="79">
        <v>31.436809062957771</v>
      </c>
      <c r="R661" s="79">
        <v>5336.7273559570303</v>
      </c>
      <c r="S661" s="79">
        <v>40517.169542968761</v>
      </c>
      <c r="T661" s="79">
        <v>17101.052191406259</v>
      </c>
      <c r="U661" s="79">
        <v>7223.8347285156306</v>
      </c>
      <c r="V661" s="79">
        <v>58310.670538843769</v>
      </c>
      <c r="W661" s="79">
        <v>4153.7005371093701</v>
      </c>
      <c r="X661" s="79">
        <v>12770.917708393916</v>
      </c>
      <c r="Y661" s="79">
        <v>17306.573296874998</v>
      </c>
      <c r="Z661" s="79">
        <v>373.1658536621095</v>
      </c>
      <c r="AA661" s="79">
        <v>26544.950783203134</v>
      </c>
      <c r="AB661" s="79">
        <v>24086.692458984384</v>
      </c>
      <c r="AC661" s="79">
        <v>26086.369623328341</v>
      </c>
      <c r="AD661" s="79">
        <v>34254.15390543751</v>
      </c>
      <c r="AE661" s="79">
        <v>7180.1830469217839</v>
      </c>
      <c r="AF661" s="79">
        <v>21.401029612903226</v>
      </c>
      <c r="AG661" s="79">
        <v>21429.126238281249</v>
      </c>
      <c r="AH661" s="79">
        <v>38151.218105187516</v>
      </c>
      <c r="AI661" s="79">
        <v>12787.4642578125</v>
      </c>
      <c r="AJ661" s="79">
        <v>108.98299267578079</v>
      </c>
      <c r="AK661" s="79">
        <v>6492.1447047583015</v>
      </c>
      <c r="AL661" s="79">
        <v>19704.641330078131</v>
      </c>
      <c r="AM661" s="79">
        <v>17487.193132468779</v>
      </c>
      <c r="AN661" s="79">
        <v>4114.2835937500004</v>
      </c>
      <c r="AO661" s="79">
        <v>44358.83829931639</v>
      </c>
      <c r="AP661" s="79">
        <v>584.92472839355401</v>
      </c>
      <c r="AQ661" s="79">
        <v>60710.440708984373</v>
      </c>
      <c r="AR661" s="79">
        <v>45873.647341710974</v>
      </c>
      <c r="AS661" s="79">
        <v>50751.452177734376</v>
      </c>
      <c r="AT661" s="79">
        <v>11717.637051461526</v>
      </c>
      <c r="AU661" s="79">
        <v>54828.352673828129</v>
      </c>
      <c r="AV661" s="79">
        <v>22529.834546250007</v>
      </c>
      <c r="AW661" s="79">
        <v>2762.2113034385484</v>
      </c>
      <c r="AX661" s="79">
        <v>37433.274514160141</v>
      </c>
      <c r="AY661" s="79">
        <v>50382.70852192185</v>
      </c>
    </row>
    <row r="662" spans="1:51" x14ac:dyDescent="0.25">
      <c r="A662" s="77">
        <v>43827</v>
      </c>
      <c r="B662" s="78">
        <v>13</v>
      </c>
      <c r="C662" s="79">
        <v>33904.018265624996</v>
      </c>
      <c r="D662" s="79">
        <v>38533.234869937514</v>
      </c>
      <c r="E662" s="79">
        <v>19794.990888671859</v>
      </c>
      <c r="F662" s="79">
        <v>65161.927406249932</v>
      </c>
      <c r="G662" s="79">
        <v>37256.902624620707</v>
      </c>
      <c r="H662" s="79">
        <v>9720.3518288281157</v>
      </c>
      <c r="I662" s="79">
        <v>38453.953433593793</v>
      </c>
      <c r="J662" s="79">
        <v>137.2838706970214</v>
      </c>
      <c r="K662" s="79">
        <v>18073.429422250014</v>
      </c>
      <c r="L662" s="79">
        <v>8169.7536543828246</v>
      </c>
      <c r="M662" s="79">
        <v>31445.190936171894</v>
      </c>
      <c r="N662" s="79">
        <v>17096.996519531247</v>
      </c>
      <c r="O662" s="79">
        <v>53857.189647328109</v>
      </c>
      <c r="P662" s="79">
        <v>3609.9234572460923</v>
      </c>
      <c r="Q662" s="79">
        <v>31.72393274307251</v>
      </c>
      <c r="R662" s="79">
        <v>5859.3407104492135</v>
      </c>
      <c r="S662" s="79">
        <v>43543.29224218749</v>
      </c>
      <c r="T662" s="79">
        <v>18516.961826171879</v>
      </c>
      <c r="U662" s="79">
        <v>7982.6760175781301</v>
      </c>
      <c r="V662" s="79">
        <v>62528.263078593758</v>
      </c>
      <c r="W662" s="79">
        <v>4294.1170654296902</v>
      </c>
      <c r="X662" s="79">
        <v>14230.410808379604</v>
      </c>
      <c r="Y662" s="79">
        <v>17416.6414453125</v>
      </c>
      <c r="Z662" s="79">
        <v>378.16688540039075</v>
      </c>
      <c r="AA662" s="79">
        <v>28100.340542968745</v>
      </c>
      <c r="AB662" s="79">
        <v>24402.434740234385</v>
      </c>
      <c r="AC662" s="79">
        <v>27812.199986739688</v>
      </c>
      <c r="AD662" s="79">
        <v>37210.079049468754</v>
      </c>
      <c r="AE662" s="79">
        <v>7432.9371809155264</v>
      </c>
      <c r="AF662" s="79">
        <v>21.401029612903226</v>
      </c>
      <c r="AG662" s="79">
        <v>22667.805253906252</v>
      </c>
      <c r="AH662" s="79">
        <v>41304.105685937509</v>
      </c>
      <c r="AI662" s="79">
        <v>13309.76416015625</v>
      </c>
      <c r="AJ662" s="79">
        <v>111.2250412597657</v>
      </c>
      <c r="AK662" s="79">
        <v>6382.2432823706058</v>
      </c>
      <c r="AL662" s="79">
        <v>21217.195230468758</v>
      </c>
      <c r="AM662" s="79">
        <v>18915.683132624999</v>
      </c>
      <c r="AN662" s="79">
        <v>4439.6078613281206</v>
      </c>
      <c r="AO662" s="79">
        <v>47297.885739746089</v>
      </c>
      <c r="AP662" s="79">
        <v>601.52493286132801</v>
      </c>
      <c r="AQ662" s="79">
        <v>62846.602833984361</v>
      </c>
      <c r="AR662" s="79">
        <v>47868.785684359405</v>
      </c>
      <c r="AS662" s="79">
        <v>53970.872394531259</v>
      </c>
      <c r="AT662" s="79">
        <v>12364.682285730276</v>
      </c>
      <c r="AU662" s="79">
        <v>57296.898603515634</v>
      </c>
      <c r="AV662" s="79">
        <v>23500.286171874999</v>
      </c>
      <c r="AW662" s="79">
        <v>3142.79471181383</v>
      </c>
      <c r="AX662" s="79">
        <v>40586.538400878911</v>
      </c>
      <c r="AY662" s="79">
        <v>52153.163024828107</v>
      </c>
    </row>
    <row r="663" spans="1:51" x14ac:dyDescent="0.25">
      <c r="A663" s="77">
        <v>43827</v>
      </c>
      <c r="B663" s="78">
        <v>14</v>
      </c>
      <c r="C663" s="79">
        <v>35247.141757812453</v>
      </c>
      <c r="D663" s="79">
        <v>39973.559203343772</v>
      </c>
      <c r="E663" s="79">
        <v>21527.729208984383</v>
      </c>
      <c r="F663" s="79">
        <v>68081.603374999992</v>
      </c>
      <c r="G663" s="79">
        <v>38834.209207656131</v>
      </c>
      <c r="H663" s="79">
        <v>9636.4088584921647</v>
      </c>
      <c r="I663" s="79">
        <v>39110.84293261719</v>
      </c>
      <c r="J663" s="79">
        <v>141.43805694580081</v>
      </c>
      <c r="K663" s="79">
        <v>18915.760470999998</v>
      </c>
      <c r="L663" s="79">
        <v>8349.3745626250093</v>
      </c>
      <c r="M663" s="79">
        <v>30102.051774897485</v>
      </c>
      <c r="N663" s="79">
        <v>18102.79585546875</v>
      </c>
      <c r="O663" s="79">
        <v>54951.068587249982</v>
      </c>
      <c r="P663" s="79">
        <v>4072.7053175703131</v>
      </c>
      <c r="Q663" s="79">
        <v>31.637144565582282</v>
      </c>
      <c r="R663" s="79">
        <v>6432.5835205078101</v>
      </c>
      <c r="S663" s="79">
        <v>46436.030136718764</v>
      </c>
      <c r="T663" s="79">
        <v>19249.780542968747</v>
      </c>
      <c r="U663" s="79">
        <v>8503.3994433593707</v>
      </c>
      <c r="V663" s="79">
        <v>67415.957371937504</v>
      </c>
      <c r="W663" s="79">
        <v>4338.0968017578098</v>
      </c>
      <c r="X663" s="79">
        <v>14568.804582268463</v>
      </c>
      <c r="Y663" s="79">
        <v>17081.662039062499</v>
      </c>
      <c r="Z663" s="79">
        <v>372.19403400268561</v>
      </c>
      <c r="AA663" s="79">
        <v>29438.639416015649</v>
      </c>
      <c r="AB663" s="79">
        <v>24320.503833984378</v>
      </c>
      <c r="AC663" s="79">
        <v>28809.672841828375</v>
      </c>
      <c r="AD663" s="79">
        <v>39982.339241093774</v>
      </c>
      <c r="AE663" s="79">
        <v>7674.4564494812184</v>
      </c>
      <c r="AF663" s="79">
        <v>21.401029612903226</v>
      </c>
      <c r="AG663" s="79">
        <v>24306.944988281251</v>
      </c>
      <c r="AH663" s="79">
        <v>44759.140909062495</v>
      </c>
      <c r="AI663" s="79">
        <v>13239.311181640631</v>
      </c>
      <c r="AJ663" s="79">
        <v>118.43118408203173</v>
      </c>
      <c r="AK663" s="79">
        <v>6172.6126706079103</v>
      </c>
      <c r="AL663" s="79">
        <v>22816.870138671893</v>
      </c>
      <c r="AM663" s="79">
        <v>20619.266400437526</v>
      </c>
      <c r="AN663" s="79">
        <v>4942.3591308593805</v>
      </c>
      <c r="AO663" s="79">
        <v>49927.638342773433</v>
      </c>
      <c r="AP663" s="79">
        <v>626.14591979980401</v>
      </c>
      <c r="AQ663" s="79">
        <v>63293.025091796859</v>
      </c>
      <c r="AR663" s="79">
        <v>49706.422236718761</v>
      </c>
      <c r="AS663" s="79">
        <v>57302.516070312522</v>
      </c>
      <c r="AT663" s="79">
        <v>13609.565382556502</v>
      </c>
      <c r="AU663" s="79">
        <v>59734.538648437512</v>
      </c>
      <c r="AV663" s="79">
        <v>26219.760327593754</v>
      </c>
      <c r="AW663" s="79">
        <v>3654.128438039379</v>
      </c>
      <c r="AX663" s="79">
        <v>43850.505725097653</v>
      </c>
      <c r="AY663" s="79">
        <v>52966.436923046851</v>
      </c>
    </row>
    <row r="664" spans="1:51" x14ac:dyDescent="0.25">
      <c r="A664" s="77">
        <v>43827</v>
      </c>
      <c r="B664" s="78">
        <v>15</v>
      </c>
      <c r="C664" s="79">
        <v>34410.492308593755</v>
      </c>
      <c r="D664" s="79">
        <v>40713.354638531266</v>
      </c>
      <c r="E664" s="79">
        <v>21973.314863281252</v>
      </c>
      <c r="F664" s="79">
        <v>67542.098535156227</v>
      </c>
      <c r="G664" s="79">
        <v>39300.868694602934</v>
      </c>
      <c r="H664" s="79">
        <v>9396.2839069218771</v>
      </c>
      <c r="I664" s="79">
        <v>38381.306574218746</v>
      </c>
      <c r="J664" s="79">
        <v>145.49515914916998</v>
      </c>
      <c r="K664" s="79">
        <v>19142.681349609378</v>
      </c>
      <c r="L664" s="79">
        <v>8138.1284504218675</v>
      </c>
      <c r="M664" s="79">
        <v>31428.951974403397</v>
      </c>
      <c r="N664" s="79">
        <v>18613.422109375002</v>
      </c>
      <c r="O664" s="79">
        <v>54332.017756906236</v>
      </c>
      <c r="P664" s="79">
        <v>4023.494836657228</v>
      </c>
      <c r="Q664" s="79">
        <v>32.278452396392808</v>
      </c>
      <c r="R664" s="79">
        <v>6797.5561035156325</v>
      </c>
      <c r="S664" s="79">
        <v>47866.393994140642</v>
      </c>
      <c r="T664" s="79">
        <v>19743.432283203132</v>
      </c>
      <c r="U664" s="79">
        <v>8596.9421523437595</v>
      </c>
      <c r="V664" s="79">
        <v>70177.108024437504</v>
      </c>
      <c r="W664" s="79">
        <v>4215.8399169921904</v>
      </c>
      <c r="X664" s="79">
        <v>14591.120353239088</v>
      </c>
      <c r="Y664" s="79">
        <v>17419.461761718747</v>
      </c>
      <c r="Z664" s="79">
        <v>390.61259930419919</v>
      </c>
      <c r="AA664" s="79">
        <v>30093.987617187497</v>
      </c>
      <c r="AB664" s="79">
        <v>23737.76308789062</v>
      </c>
      <c r="AC664" s="79">
        <v>29330.76416195327</v>
      </c>
      <c r="AD664" s="79">
        <v>41228.701662749976</v>
      </c>
      <c r="AE664" s="79">
        <v>8823.2697359622198</v>
      </c>
      <c r="AF664" s="79">
        <v>21.401029612903226</v>
      </c>
      <c r="AG664" s="79">
        <v>24768.556265625</v>
      </c>
      <c r="AH664" s="79">
        <v>46549.839082687504</v>
      </c>
      <c r="AI664" s="79">
        <v>13383.596874999999</v>
      </c>
      <c r="AJ664" s="79">
        <v>97.328170654296855</v>
      </c>
      <c r="AK664" s="79">
        <v>6557.6366307373046</v>
      </c>
      <c r="AL664" s="79">
        <v>24235.944857421862</v>
      </c>
      <c r="AM664" s="79">
        <v>21490.791182765617</v>
      </c>
      <c r="AN664" s="79">
        <v>5297.9311523437391</v>
      </c>
      <c r="AO664" s="79">
        <v>51721.698964355484</v>
      </c>
      <c r="AP664" s="79">
        <v>625.12071228027401</v>
      </c>
      <c r="AQ664" s="79">
        <v>62056.124076171873</v>
      </c>
      <c r="AR664" s="79">
        <v>50990.080813960914</v>
      </c>
      <c r="AS664" s="79">
        <v>59547.097285156255</v>
      </c>
      <c r="AT664" s="79">
        <v>13297.411258677317</v>
      </c>
      <c r="AU664" s="79">
        <v>60339.314355468756</v>
      </c>
      <c r="AV664" s="79">
        <v>27374.476938562508</v>
      </c>
      <c r="AW664" s="79">
        <v>5025.0219725543739</v>
      </c>
      <c r="AX664" s="79">
        <v>46214.049599609396</v>
      </c>
      <c r="AY664" s="79">
        <v>51573.03849896873</v>
      </c>
    </row>
    <row r="665" spans="1:51" x14ac:dyDescent="0.25">
      <c r="A665" s="77">
        <v>43827</v>
      </c>
      <c r="B665" s="78">
        <v>16</v>
      </c>
      <c r="C665" s="79">
        <v>33527.268527343731</v>
      </c>
      <c r="D665" s="79">
        <v>39652.640744281256</v>
      </c>
      <c r="E665" s="79">
        <v>21831.572441406253</v>
      </c>
      <c r="F665" s="79">
        <v>65494.903777343745</v>
      </c>
      <c r="G665" s="79">
        <v>39265.483579555657</v>
      </c>
      <c r="H665" s="79">
        <v>9008.6701680859514</v>
      </c>
      <c r="I665" s="79">
        <v>37059.646098632802</v>
      </c>
      <c r="J665" s="79">
        <v>145.85170364379883</v>
      </c>
      <c r="K665" s="79">
        <v>18794.392542359372</v>
      </c>
      <c r="L665" s="79">
        <v>8618.8930052734395</v>
      </c>
      <c r="M665" s="79">
        <v>30109.086139781582</v>
      </c>
      <c r="N665" s="79">
        <v>18713.434484375</v>
      </c>
      <c r="O665" s="79">
        <v>52636.963472062504</v>
      </c>
      <c r="P665" s="79">
        <v>4307.8540360917978</v>
      </c>
      <c r="Q665" s="79">
        <v>32.505745887756341</v>
      </c>
      <c r="R665" s="79">
        <v>7046.2196899414021</v>
      </c>
      <c r="S665" s="79">
        <v>47796.497375000021</v>
      </c>
      <c r="T665" s="79">
        <v>19137.504666015608</v>
      </c>
      <c r="U665" s="79">
        <v>8418.6428046875008</v>
      </c>
      <c r="V665" s="79">
        <v>70047.290485124991</v>
      </c>
      <c r="W665" s="79">
        <v>4100.8713134765703</v>
      </c>
      <c r="X665" s="79">
        <v>14384.594803569713</v>
      </c>
      <c r="Y665" s="79">
        <v>16714.127042968747</v>
      </c>
      <c r="Z665" s="79">
        <v>402.65532361450198</v>
      </c>
      <c r="AA665" s="79">
        <v>30022.005015625007</v>
      </c>
      <c r="AB665" s="79">
        <v>22637.917070312506</v>
      </c>
      <c r="AC665" s="79">
        <v>28317.197896815578</v>
      </c>
      <c r="AD665" s="79">
        <v>41671.74948940624</v>
      </c>
      <c r="AE665" s="79">
        <v>8043.2401274684198</v>
      </c>
      <c r="AF665" s="79">
        <v>21.401029612903226</v>
      </c>
      <c r="AG665" s="79">
        <v>24356.345328124997</v>
      </c>
      <c r="AH665" s="79">
        <v>48289.830856343768</v>
      </c>
      <c r="AI665" s="79">
        <v>13236.505371093761</v>
      </c>
      <c r="AJ665" s="79">
        <v>85.269380615234979</v>
      </c>
      <c r="AK665" s="79">
        <v>6518.750324902343</v>
      </c>
      <c r="AL665" s="79">
        <v>24583.925904296881</v>
      </c>
      <c r="AM665" s="79">
        <v>21713.57380032814</v>
      </c>
      <c r="AN665" s="79">
        <v>5618.0384277343692</v>
      </c>
      <c r="AO665" s="79">
        <v>51966.999920898415</v>
      </c>
      <c r="AP665" s="79">
        <v>597.04370117187591</v>
      </c>
      <c r="AQ665" s="79">
        <v>59443.647980468741</v>
      </c>
      <c r="AR665" s="79">
        <v>50559.576505007804</v>
      </c>
      <c r="AS665" s="79">
        <v>59717.480076171887</v>
      </c>
      <c r="AT665" s="79">
        <v>13760.870592392053</v>
      </c>
      <c r="AU665" s="79">
        <v>59020.951070312483</v>
      </c>
      <c r="AV665" s="79">
        <v>27406.273311156256</v>
      </c>
      <c r="AW665" s="79">
        <v>5584.872532922408</v>
      </c>
      <c r="AX665" s="79">
        <v>46771.464370117181</v>
      </c>
      <c r="AY665" s="79">
        <v>49589.968664265645</v>
      </c>
    </row>
    <row r="666" spans="1:51" x14ac:dyDescent="0.25">
      <c r="A666" s="77">
        <v>43827</v>
      </c>
      <c r="B666" s="78">
        <v>17</v>
      </c>
      <c r="C666" s="79">
        <v>32643.468183593748</v>
      </c>
      <c r="D666" s="79">
        <v>40120.206847312489</v>
      </c>
      <c r="E666" s="79">
        <v>21999.271181640615</v>
      </c>
      <c r="F666" s="79">
        <v>64739.128035156253</v>
      </c>
      <c r="G666" s="79">
        <v>38998.874950983125</v>
      </c>
      <c r="H666" s="79">
        <v>8545.0771779531315</v>
      </c>
      <c r="I666" s="79">
        <v>35771.689495117207</v>
      </c>
      <c r="J666" s="79">
        <v>142.6972579956055</v>
      </c>
      <c r="K666" s="79">
        <v>17979.489474937527</v>
      </c>
      <c r="L666" s="79">
        <v>8432.2666609531207</v>
      </c>
      <c r="M666" s="79">
        <v>29141.65714608294</v>
      </c>
      <c r="N666" s="79">
        <v>18635.063769531247</v>
      </c>
      <c r="O666" s="79">
        <v>51061.407927703112</v>
      </c>
      <c r="P666" s="79">
        <v>4088.0787017031275</v>
      </c>
      <c r="Q666" s="79">
        <v>32.323281764984138</v>
      </c>
      <c r="R666" s="79">
        <v>7127.9246093749971</v>
      </c>
      <c r="S666" s="79">
        <v>45888.032097656273</v>
      </c>
      <c r="T666" s="79">
        <v>18660.323111328144</v>
      </c>
      <c r="U666" s="79">
        <v>8222.4856210937396</v>
      </c>
      <c r="V666" s="79">
        <v>68471.299181781229</v>
      </c>
      <c r="W666" s="79">
        <v>4117.8959472656297</v>
      </c>
      <c r="X666" s="79">
        <v>14756.144164561334</v>
      </c>
      <c r="Y666" s="79">
        <v>16333.03018359375</v>
      </c>
      <c r="Z666" s="79">
        <v>429.39144926147458</v>
      </c>
      <c r="AA666" s="79">
        <v>29760.538189453124</v>
      </c>
      <c r="AB666" s="79">
        <v>21634.693294921879</v>
      </c>
      <c r="AC666" s="79">
        <v>27538.868635378723</v>
      </c>
      <c r="AD666" s="79">
        <v>41260.603612812512</v>
      </c>
      <c r="AE666" s="79">
        <v>8502.1516030279563</v>
      </c>
      <c r="AF666" s="79">
        <v>21.401029612903226</v>
      </c>
      <c r="AG666" s="79">
        <v>23936.082308593752</v>
      </c>
      <c r="AH666" s="79">
        <v>49002.76011034377</v>
      </c>
      <c r="AI666" s="79">
        <v>13050.093750000011</v>
      </c>
      <c r="AJ666" s="79">
        <v>86.20317944335892</v>
      </c>
      <c r="AK666" s="79">
        <v>6272.714419416503</v>
      </c>
      <c r="AL666" s="79">
        <v>24409.851451171882</v>
      </c>
      <c r="AM666" s="79">
        <v>21825.555315343761</v>
      </c>
      <c r="AN666" s="79">
        <v>5827.6763671874905</v>
      </c>
      <c r="AO666" s="79">
        <v>51657.871277343744</v>
      </c>
      <c r="AP666" s="79">
        <v>551.00866699218795</v>
      </c>
      <c r="AQ666" s="79">
        <v>58014.593630859352</v>
      </c>
      <c r="AR666" s="79">
        <v>49606.938373531259</v>
      </c>
      <c r="AS666" s="79">
        <v>59071.634410156286</v>
      </c>
      <c r="AT666" s="79">
        <v>13635.05084282081</v>
      </c>
      <c r="AU666" s="79">
        <v>57495.010578125009</v>
      </c>
      <c r="AV666" s="79">
        <v>27269.03306071875</v>
      </c>
      <c r="AW666" s="79">
        <v>5699.5823312570292</v>
      </c>
      <c r="AX666" s="79">
        <v>46746.974748535162</v>
      </c>
      <c r="AY666" s="79">
        <v>48367.198232781222</v>
      </c>
    </row>
    <row r="667" spans="1:51" x14ac:dyDescent="0.25">
      <c r="A667" s="77">
        <v>43827</v>
      </c>
      <c r="B667" s="78">
        <v>18</v>
      </c>
      <c r="C667" s="79">
        <v>32011.910480468759</v>
      </c>
      <c r="D667" s="79">
        <v>38103.669479874996</v>
      </c>
      <c r="E667" s="79">
        <v>21410.068447265628</v>
      </c>
      <c r="F667" s="79">
        <v>64056.445980468707</v>
      </c>
      <c r="G667" s="79">
        <v>38046.883667961571</v>
      </c>
      <c r="H667" s="79">
        <v>8519.9012029999867</v>
      </c>
      <c r="I667" s="79">
        <v>34827.149907226551</v>
      </c>
      <c r="J667" s="79">
        <v>146.51043319702148</v>
      </c>
      <c r="K667" s="79">
        <v>17925.350311046899</v>
      </c>
      <c r="L667" s="79">
        <v>8916.7557108984311</v>
      </c>
      <c r="M667" s="79">
        <v>28401.762463408977</v>
      </c>
      <c r="N667" s="79">
        <v>18301.497285156252</v>
      </c>
      <c r="O667" s="79">
        <v>48987.748450203129</v>
      </c>
      <c r="P667" s="79">
        <v>4132.7568473496094</v>
      </c>
      <c r="Q667" s="79">
        <v>32.742696762084961</v>
      </c>
      <c r="R667" s="79">
        <v>7177.2123168945336</v>
      </c>
      <c r="S667" s="79">
        <v>45809.380558593759</v>
      </c>
      <c r="T667" s="79">
        <v>17918.083056640629</v>
      </c>
      <c r="U667" s="79">
        <v>7731.7840253906197</v>
      </c>
      <c r="V667" s="79">
        <v>67184.829988281257</v>
      </c>
      <c r="W667" s="79">
        <v>4021.3376464843805</v>
      </c>
      <c r="X667" s="79">
        <v>15225.81322286501</v>
      </c>
      <c r="Y667" s="79">
        <v>15446.582558593747</v>
      </c>
      <c r="Z667" s="79">
        <v>432.32427068481456</v>
      </c>
      <c r="AA667" s="79">
        <v>29312.966074218741</v>
      </c>
      <c r="AB667" s="79">
        <v>20836.506966796878</v>
      </c>
      <c r="AC667" s="79">
        <v>27186.099095015627</v>
      </c>
      <c r="AD667" s="79">
        <v>41203.856235750012</v>
      </c>
      <c r="AE667" s="79">
        <v>8260.364671579584</v>
      </c>
      <c r="AF667" s="79">
        <v>21.401029612903226</v>
      </c>
      <c r="AG667" s="79">
        <v>23699.015257812498</v>
      </c>
      <c r="AH667" s="79">
        <v>50269.104156156252</v>
      </c>
      <c r="AI667" s="79">
        <v>12835.248046875011</v>
      </c>
      <c r="AJ667" s="79">
        <v>76.181473632812128</v>
      </c>
      <c r="AK667" s="79">
        <v>6219.7170463476596</v>
      </c>
      <c r="AL667" s="79">
        <v>24222.580859375008</v>
      </c>
      <c r="AM667" s="79">
        <v>21811.967783328142</v>
      </c>
      <c r="AN667" s="79">
        <v>5601.7181640624894</v>
      </c>
      <c r="AO667" s="79">
        <v>51426.898092773437</v>
      </c>
      <c r="AP667" s="79">
        <v>526.91860961914097</v>
      </c>
      <c r="AQ667" s="79">
        <v>56357.016095703111</v>
      </c>
      <c r="AR667" s="79">
        <v>51013.054576335933</v>
      </c>
      <c r="AS667" s="79">
        <v>58711.041599609372</v>
      </c>
      <c r="AT667" s="79">
        <v>13738.465709081633</v>
      </c>
      <c r="AU667" s="79">
        <v>54284.712679687502</v>
      </c>
      <c r="AV667" s="79">
        <v>27069.804786781257</v>
      </c>
      <c r="AW667" s="79">
        <v>4794.0241906871843</v>
      </c>
      <c r="AX667" s="79">
        <v>46737.72008789063</v>
      </c>
      <c r="AY667" s="79">
        <v>47088.464155843765</v>
      </c>
    </row>
    <row r="668" spans="1:51" x14ac:dyDescent="0.25">
      <c r="A668" s="77">
        <v>43827</v>
      </c>
      <c r="B668" s="78">
        <v>19</v>
      </c>
      <c r="C668" s="79">
        <v>31476.399523437474</v>
      </c>
      <c r="D668" s="79">
        <v>38289.310809781244</v>
      </c>
      <c r="E668" s="79">
        <v>20744.038535156244</v>
      </c>
      <c r="F668" s="79">
        <v>62553.170722656258</v>
      </c>
      <c r="G668" s="79">
        <v>37141.416327876963</v>
      </c>
      <c r="H668" s="79">
        <v>7866.2073690624893</v>
      </c>
      <c r="I668" s="79">
        <v>33620.800134765617</v>
      </c>
      <c r="J668" s="79">
        <v>148.4604110717774</v>
      </c>
      <c r="K668" s="79">
        <v>17487.18055514064</v>
      </c>
      <c r="L668" s="79">
        <v>8534.3297310234448</v>
      </c>
      <c r="M668" s="79">
        <v>27223.749325748657</v>
      </c>
      <c r="N668" s="79">
        <v>17768.637011718758</v>
      </c>
      <c r="O668" s="79">
        <v>47580.452272734386</v>
      </c>
      <c r="P668" s="79">
        <v>4068.4547068955117</v>
      </c>
      <c r="Q668" s="79">
        <v>32.548418521881104</v>
      </c>
      <c r="R668" s="79">
        <v>7100.5620239257805</v>
      </c>
      <c r="S668" s="79">
        <v>45278.303412109373</v>
      </c>
      <c r="T668" s="79">
        <v>16836.858677734363</v>
      </c>
      <c r="U668" s="79">
        <v>7061.8529248046898</v>
      </c>
      <c r="V668" s="79">
        <v>66527.063856499997</v>
      </c>
      <c r="W668" s="79">
        <v>3927.3196777343701</v>
      </c>
      <c r="X668" s="79">
        <v>14768.287417315414</v>
      </c>
      <c r="Y668" s="79">
        <v>15150.8848515625</v>
      </c>
      <c r="Z668" s="79">
        <v>429.3199254577637</v>
      </c>
      <c r="AA668" s="79">
        <v>29302.407642578128</v>
      </c>
      <c r="AB668" s="79">
        <v>20099.402958984381</v>
      </c>
      <c r="AC668" s="79">
        <v>26388.658793422896</v>
      </c>
      <c r="AD668" s="79">
        <v>40443.880655687484</v>
      </c>
      <c r="AE668" s="79">
        <v>8366.8028343212645</v>
      </c>
      <c r="AF668" s="79">
        <v>21.401029612903226</v>
      </c>
      <c r="AG668" s="79">
        <v>23617.685335937502</v>
      </c>
      <c r="AH668" s="79">
        <v>50240.537381875016</v>
      </c>
      <c r="AI668" s="79">
        <v>12679.81855468749</v>
      </c>
      <c r="AJ668" s="79">
        <v>69.975432373046885</v>
      </c>
      <c r="AK668" s="79">
        <v>6155.4971513293431</v>
      </c>
      <c r="AL668" s="79">
        <v>24158.985205078141</v>
      </c>
      <c r="AM668" s="79">
        <v>21725.088501531278</v>
      </c>
      <c r="AN668" s="79">
        <v>6598.9749511718801</v>
      </c>
      <c r="AO668" s="79">
        <v>50956.658243164064</v>
      </c>
      <c r="AP668" s="79">
        <v>547.22378540038994</v>
      </c>
      <c r="AQ668" s="79">
        <v>54541.312109375031</v>
      </c>
      <c r="AR668" s="79">
        <v>49463.785528773456</v>
      </c>
      <c r="AS668" s="79">
        <v>58167.737248046891</v>
      </c>
      <c r="AT668" s="79">
        <v>13132.381871238806</v>
      </c>
      <c r="AU668" s="79">
        <v>53639.477951171881</v>
      </c>
      <c r="AV668" s="79">
        <v>28515.910938156245</v>
      </c>
      <c r="AW668" s="79">
        <v>4438.4713516065985</v>
      </c>
      <c r="AX668" s="79">
        <v>46539.907885742214</v>
      </c>
      <c r="AY668" s="79">
        <v>46391.138594078133</v>
      </c>
    </row>
    <row r="669" spans="1:51" x14ac:dyDescent="0.25">
      <c r="A669" s="77">
        <v>43827</v>
      </c>
      <c r="B669" s="78">
        <v>20</v>
      </c>
      <c r="C669" s="79">
        <v>30946.834363281232</v>
      </c>
      <c r="D669" s="79">
        <v>38041.041910374995</v>
      </c>
      <c r="E669" s="79">
        <v>19922.110244140644</v>
      </c>
      <c r="F669" s="79">
        <v>60916.894453124994</v>
      </c>
      <c r="G669" s="79">
        <v>36878.767375899581</v>
      </c>
      <c r="H669" s="79">
        <v>7483.6843591249908</v>
      </c>
      <c r="I669" s="79">
        <v>32679.903811523411</v>
      </c>
      <c r="J669" s="79">
        <v>150.93364334106448</v>
      </c>
      <c r="K669" s="79">
        <v>17142.599874984371</v>
      </c>
      <c r="L669" s="79">
        <v>8824.5031542109391</v>
      </c>
      <c r="M669" s="79">
        <v>26720.170134769258</v>
      </c>
      <c r="N669" s="79">
        <v>16725.651292968752</v>
      </c>
      <c r="O669" s="79">
        <v>46596.768082703114</v>
      </c>
      <c r="P669" s="79">
        <v>4124.4440823151062</v>
      </c>
      <c r="Q669" s="79">
        <v>31.961552619934082</v>
      </c>
      <c r="R669" s="79">
        <v>6951.9272338867131</v>
      </c>
      <c r="S669" s="79">
        <v>46024.615972656255</v>
      </c>
      <c r="T669" s="79">
        <v>16172.823162109382</v>
      </c>
      <c r="U669" s="79">
        <v>6435.0190058593689</v>
      </c>
      <c r="V669" s="79">
        <v>65739.793685812518</v>
      </c>
      <c r="W669" s="79">
        <v>3792.58552246094</v>
      </c>
      <c r="X669" s="79">
        <v>13766.122906536983</v>
      </c>
      <c r="Y669" s="79">
        <v>15138.123800781248</v>
      </c>
      <c r="Z669" s="79">
        <v>429.69679288940432</v>
      </c>
      <c r="AA669" s="79">
        <v>29172.926339843751</v>
      </c>
      <c r="AB669" s="79">
        <v>19672.454310546887</v>
      </c>
      <c r="AC669" s="79">
        <v>25306.412904989669</v>
      </c>
      <c r="AD669" s="79">
        <v>39469.069199500009</v>
      </c>
      <c r="AE669" s="79">
        <v>8158.0077036814391</v>
      </c>
      <c r="AF669" s="79">
        <v>21.401029612903226</v>
      </c>
      <c r="AG669" s="79">
        <v>23350.626992187503</v>
      </c>
      <c r="AH669" s="79">
        <v>49843.751819343765</v>
      </c>
      <c r="AI669" s="79">
        <v>12668.543945312511</v>
      </c>
      <c r="AJ669" s="79">
        <v>78.16536401367091</v>
      </c>
      <c r="AK669" s="79">
        <v>6030.3258642012006</v>
      </c>
      <c r="AL669" s="79">
        <v>24226.538585937491</v>
      </c>
      <c r="AM669" s="79">
        <v>21554.754291124998</v>
      </c>
      <c r="AN669" s="79">
        <v>6098.7428222656308</v>
      </c>
      <c r="AO669" s="79">
        <v>49701.931428710945</v>
      </c>
      <c r="AP669" s="79">
        <v>477.349790527344</v>
      </c>
      <c r="AQ669" s="79">
        <v>52980.398591796897</v>
      </c>
      <c r="AR669" s="79">
        <v>48700.329798484367</v>
      </c>
      <c r="AS669" s="79">
        <v>58018.016718750005</v>
      </c>
      <c r="AT669" s="79">
        <v>12609.140329026408</v>
      </c>
      <c r="AU669" s="79">
        <v>53162.601064453134</v>
      </c>
      <c r="AV669" s="79">
        <v>28607.10958178126</v>
      </c>
      <c r="AW669" s="79">
        <v>4106.7808755509759</v>
      </c>
      <c r="AX669" s="79">
        <v>46272.314384765639</v>
      </c>
      <c r="AY669" s="79">
        <v>45486.507258046848</v>
      </c>
    </row>
    <row r="670" spans="1:51" x14ac:dyDescent="0.25">
      <c r="A670" s="77">
        <v>43827</v>
      </c>
      <c r="B670" s="78">
        <v>21</v>
      </c>
      <c r="C670" s="79">
        <v>30760.331851562518</v>
      </c>
      <c r="D670" s="79">
        <v>36555.808589687491</v>
      </c>
      <c r="E670" s="79">
        <v>19895.51941406251</v>
      </c>
      <c r="F670" s="79">
        <v>59293.624781249993</v>
      </c>
      <c r="G670" s="79">
        <v>35611.172671117267</v>
      </c>
      <c r="H670" s="79">
        <v>7109.4641946875117</v>
      </c>
      <c r="I670" s="79">
        <v>31611.184517578109</v>
      </c>
      <c r="J670" s="79">
        <v>162.39022064208979</v>
      </c>
      <c r="K670" s="79">
        <v>17000.226523562527</v>
      </c>
      <c r="L670" s="79">
        <v>8516.35790317186</v>
      </c>
      <c r="M670" s="79">
        <v>26554.739239299262</v>
      </c>
      <c r="N670" s="79">
        <v>16113.183183593746</v>
      </c>
      <c r="O670" s="79">
        <v>45201.588301296855</v>
      </c>
      <c r="P670" s="79">
        <v>4182.2190472576422</v>
      </c>
      <c r="Q670" s="79">
        <v>32.449681282043464</v>
      </c>
      <c r="R670" s="79">
        <v>6791.4511596679686</v>
      </c>
      <c r="S670" s="79">
        <v>46018.980142578119</v>
      </c>
      <c r="T670" s="79">
        <v>16152.428802734383</v>
      </c>
      <c r="U670" s="79">
        <v>6232.9642109375</v>
      </c>
      <c r="V670" s="79">
        <v>64716.20979084375</v>
      </c>
      <c r="W670" s="79">
        <v>3724.3441894531302</v>
      </c>
      <c r="X670" s="79">
        <v>14164.849004157955</v>
      </c>
      <c r="Y670" s="79">
        <v>14932.63925</v>
      </c>
      <c r="Z670" s="79">
        <v>423.68492636108402</v>
      </c>
      <c r="AA670" s="79">
        <v>29209.201292968755</v>
      </c>
      <c r="AB670" s="79">
        <v>19247.819517578144</v>
      </c>
      <c r="AC670" s="79">
        <v>24776.775933877445</v>
      </c>
      <c r="AD670" s="79">
        <v>39431.720320437496</v>
      </c>
      <c r="AE670" s="79">
        <v>8131.9128164062613</v>
      </c>
      <c r="AF670" s="79">
        <v>21.401029612903226</v>
      </c>
      <c r="AG670" s="79">
        <v>23020.700832031249</v>
      </c>
      <c r="AH670" s="79">
        <v>48312.170432812483</v>
      </c>
      <c r="AI670" s="79">
        <v>12555.72407226563</v>
      </c>
      <c r="AJ670" s="79">
        <v>65.437892333983939</v>
      </c>
      <c r="AK670" s="79">
        <v>6200.1855770412258</v>
      </c>
      <c r="AL670" s="79">
        <v>24495.178353515628</v>
      </c>
      <c r="AM670" s="79">
        <v>21139.373063937506</v>
      </c>
      <c r="AN670" s="79">
        <v>5597.0105957031301</v>
      </c>
      <c r="AO670" s="79">
        <v>49075.281138183593</v>
      </c>
      <c r="AP670" s="79">
        <v>182.06228137206998</v>
      </c>
      <c r="AQ670" s="79">
        <v>51316.175679687498</v>
      </c>
      <c r="AR670" s="79">
        <v>47816.400761640616</v>
      </c>
      <c r="AS670" s="79">
        <v>58463.691910156267</v>
      </c>
      <c r="AT670" s="79">
        <v>12788.281038296132</v>
      </c>
      <c r="AU670" s="79">
        <v>52570.882441406276</v>
      </c>
      <c r="AV670" s="79">
        <v>28403.6667274375</v>
      </c>
      <c r="AW670" s="79">
        <v>4445.3353602499956</v>
      </c>
      <c r="AX670" s="79">
        <v>46021.379799804679</v>
      </c>
      <c r="AY670" s="79">
        <v>44857.774922687524</v>
      </c>
    </row>
    <row r="671" spans="1:51" x14ac:dyDescent="0.25">
      <c r="A671" s="77">
        <v>43827</v>
      </c>
      <c r="B671" s="78">
        <v>22</v>
      </c>
      <c r="C671" s="79">
        <v>33161.802572265617</v>
      </c>
      <c r="D671" s="79">
        <v>40795.86610924999</v>
      </c>
      <c r="E671" s="79">
        <v>21477.433867187519</v>
      </c>
      <c r="F671" s="79">
        <v>61857.262242187498</v>
      </c>
      <c r="G671" s="79">
        <v>40113.278436557186</v>
      </c>
      <c r="H671" s="79">
        <v>6176.4215518593674</v>
      </c>
      <c r="I671" s="79">
        <v>31434.113006835938</v>
      </c>
      <c r="J671" s="79">
        <v>167.78472900390619</v>
      </c>
      <c r="K671" s="79">
        <v>18343.269696874995</v>
      </c>
      <c r="L671" s="79">
        <v>9088.5632629531156</v>
      </c>
      <c r="M671" s="79">
        <v>28237.008204187681</v>
      </c>
      <c r="N671" s="79">
        <v>17527.227558593753</v>
      </c>
      <c r="O671" s="79">
        <v>46866.049922750011</v>
      </c>
      <c r="P671" s="79">
        <v>4279.0508497758519</v>
      </c>
      <c r="Q671" s="79">
        <v>31.771321773529042</v>
      </c>
      <c r="R671" s="79">
        <v>7579.2421630859453</v>
      </c>
      <c r="S671" s="79">
        <v>51152.473714843742</v>
      </c>
      <c r="T671" s="79">
        <v>17702.062833984379</v>
      </c>
      <c r="U671" s="79">
        <v>7516.3632578125107</v>
      </c>
      <c r="V671" s="79">
        <v>73238.229732187494</v>
      </c>
      <c r="W671" s="79">
        <v>3990.8385742187597</v>
      </c>
      <c r="X671" s="79">
        <v>14975.885059062524</v>
      </c>
      <c r="Y671" s="79">
        <v>15906.28413671875</v>
      </c>
      <c r="Z671" s="79">
        <v>441.41763975830077</v>
      </c>
      <c r="AA671" s="79">
        <v>32507.427337890651</v>
      </c>
      <c r="AB671" s="79">
        <v>19095.712783203118</v>
      </c>
      <c r="AC671" s="79">
        <v>27844.289398930836</v>
      </c>
      <c r="AD671" s="79">
        <v>45586.688725687505</v>
      </c>
      <c r="AE671" s="79">
        <v>10276.283192382834</v>
      </c>
      <c r="AF671" s="79">
        <v>21.401029612903226</v>
      </c>
      <c r="AG671" s="79">
        <v>26035.545960937499</v>
      </c>
      <c r="AH671" s="79">
        <v>54119.036238156266</v>
      </c>
      <c r="AI671" s="79">
        <v>13047.37382812499</v>
      </c>
      <c r="AJ671" s="79">
        <v>79.371532470703016</v>
      </c>
      <c r="AK671" s="79">
        <v>6224.755117291611</v>
      </c>
      <c r="AL671" s="79">
        <v>27315.819718749994</v>
      </c>
      <c r="AM671" s="79">
        <v>23469.754896187504</v>
      </c>
      <c r="AN671" s="79">
        <v>5924.8455566406301</v>
      </c>
      <c r="AO671" s="79">
        <v>52309.663509277358</v>
      </c>
      <c r="AP671" s="79">
        <v>242.22537792968703</v>
      </c>
      <c r="AQ671" s="79">
        <v>50548.604292968761</v>
      </c>
      <c r="AR671" s="79">
        <v>51504.786829000004</v>
      </c>
      <c r="AS671" s="79">
        <v>63831.966425781262</v>
      </c>
      <c r="AT671" s="79">
        <v>13025.297027765106</v>
      </c>
      <c r="AU671" s="79">
        <v>56145.052943359384</v>
      </c>
      <c r="AV671" s="79">
        <v>31949.342978781253</v>
      </c>
      <c r="AW671" s="79">
        <v>4874.2041672788455</v>
      </c>
      <c r="AX671" s="79">
        <v>51557.128151855482</v>
      </c>
      <c r="AY671" s="79">
        <v>45631.129631312484</v>
      </c>
    </row>
    <row r="672" spans="1:51" x14ac:dyDescent="0.25">
      <c r="A672" s="77">
        <v>43827</v>
      </c>
      <c r="B672" s="78">
        <v>23</v>
      </c>
      <c r="C672" s="79">
        <v>32767.33161523438</v>
      </c>
      <c r="D672" s="79">
        <v>41810.191489156234</v>
      </c>
      <c r="E672" s="79">
        <v>22141.120537109371</v>
      </c>
      <c r="F672" s="79">
        <v>61343.969406250006</v>
      </c>
      <c r="G672" s="79">
        <v>41679.172847971276</v>
      </c>
      <c r="H672" s="79">
        <v>5813.7169935156189</v>
      </c>
      <c r="I672" s="79">
        <v>29880.274054687496</v>
      </c>
      <c r="J672" s="79">
        <v>167.9863777160644</v>
      </c>
      <c r="K672" s="79">
        <v>19134.490535718745</v>
      </c>
      <c r="L672" s="79">
        <v>9035.0511198984404</v>
      </c>
      <c r="M672" s="79">
        <v>28760.312094440567</v>
      </c>
      <c r="N672" s="79">
        <v>18456.925296875001</v>
      </c>
      <c r="O672" s="79">
        <v>46580.703507664053</v>
      </c>
      <c r="P672" s="79">
        <v>4302.3935821875002</v>
      </c>
      <c r="Q672" s="79">
        <v>31.575095176696777</v>
      </c>
      <c r="R672" s="79">
        <v>8284.3586914062544</v>
      </c>
      <c r="S672" s="79">
        <v>54006.324302734378</v>
      </c>
      <c r="T672" s="79">
        <v>17628.367421875002</v>
      </c>
      <c r="U672" s="79">
        <v>8262.6482890625102</v>
      </c>
      <c r="V672" s="79">
        <v>77339.498029125025</v>
      </c>
      <c r="W672" s="79">
        <v>3950.8349853515697</v>
      </c>
      <c r="X672" s="79">
        <v>15504.497916898414</v>
      </c>
      <c r="Y672" s="79">
        <v>16170.264128906249</v>
      </c>
      <c r="Z672" s="79">
        <v>408.91910653076184</v>
      </c>
      <c r="AA672" s="79">
        <v>33214.950925781253</v>
      </c>
      <c r="AB672" s="79">
        <v>18561.856515624986</v>
      </c>
      <c r="AC672" s="79">
        <v>28029.909661355308</v>
      </c>
      <c r="AD672" s="79">
        <v>47318.185383374992</v>
      </c>
      <c r="AE672" s="79">
        <v>10969.503526367191</v>
      </c>
      <c r="AF672" s="79">
        <v>21.401029612903226</v>
      </c>
      <c r="AG672" s="79">
        <v>28119.065023437499</v>
      </c>
      <c r="AH672" s="79">
        <v>58170.979621874998</v>
      </c>
      <c r="AI672" s="79">
        <v>12920.60180664062</v>
      </c>
      <c r="AJ672" s="79">
        <v>81.912448242187907</v>
      </c>
      <c r="AK672" s="79">
        <v>6498.6982617187496</v>
      </c>
      <c r="AL672" s="79">
        <v>29045.605999999996</v>
      </c>
      <c r="AM672" s="79">
        <v>24790.143843734375</v>
      </c>
      <c r="AN672" s="79">
        <v>6372.1934570312496</v>
      </c>
      <c r="AO672" s="79">
        <v>54428.776968261715</v>
      </c>
      <c r="AP672" s="79">
        <v>312.19916613769601</v>
      </c>
      <c r="AQ672" s="79">
        <v>49035.323624999983</v>
      </c>
      <c r="AR672" s="79">
        <v>54104.177738218736</v>
      </c>
      <c r="AS672" s="79">
        <v>66833.329443359369</v>
      </c>
      <c r="AT672" s="79">
        <v>12504.384306468668</v>
      </c>
      <c r="AU672" s="79">
        <v>57480.074667968744</v>
      </c>
      <c r="AV672" s="79">
        <v>32669.303642625</v>
      </c>
      <c r="AW672" s="79">
        <v>5014.6420592704471</v>
      </c>
      <c r="AX672" s="79">
        <v>55709.48278320313</v>
      </c>
      <c r="AY672" s="79">
        <v>44939.865737203101</v>
      </c>
    </row>
    <row r="673" spans="1:51" x14ac:dyDescent="0.25">
      <c r="A673" s="77">
        <v>43827</v>
      </c>
      <c r="B673" s="78">
        <v>24</v>
      </c>
      <c r="C673" s="79">
        <v>30331.156744140626</v>
      </c>
      <c r="D673" s="79">
        <v>40424.746658843746</v>
      </c>
      <c r="E673" s="79">
        <v>20295.907431640626</v>
      </c>
      <c r="F673" s="79">
        <v>56886.928675781252</v>
      </c>
      <c r="G673" s="79">
        <v>39181.622222828097</v>
      </c>
      <c r="H673" s="79">
        <v>5180.3595163164109</v>
      </c>
      <c r="I673" s="79">
        <v>27793.354099609362</v>
      </c>
      <c r="J673" s="79">
        <v>158.6600799560548</v>
      </c>
      <c r="K673" s="79">
        <v>18396.827360765637</v>
      </c>
      <c r="L673" s="79">
        <v>8946.083514093747</v>
      </c>
      <c r="M673" s="79">
        <v>27812.75310317006</v>
      </c>
      <c r="N673" s="79">
        <v>17485.76653515625</v>
      </c>
      <c r="O673" s="79">
        <v>44075.947544382812</v>
      </c>
      <c r="P673" s="79">
        <v>3896.7712083593901</v>
      </c>
      <c r="Q673" s="79">
        <v>31.070223331451409</v>
      </c>
      <c r="R673" s="79">
        <v>7810.2139404296904</v>
      </c>
      <c r="S673" s="79">
        <v>51651.619808593772</v>
      </c>
      <c r="T673" s="79">
        <v>16281.46759472656</v>
      </c>
      <c r="U673" s="79">
        <v>8030.9017207031193</v>
      </c>
      <c r="V673" s="79">
        <v>72973.773840312511</v>
      </c>
      <c r="W673" s="79">
        <v>3830.96484375001</v>
      </c>
      <c r="X673" s="79">
        <v>14637.258821562493</v>
      </c>
      <c r="Y673" s="79">
        <v>15071.493253906252</v>
      </c>
      <c r="Z673" s="79">
        <v>407.66020772705082</v>
      </c>
      <c r="AA673" s="79">
        <v>31627.523820312515</v>
      </c>
      <c r="AB673" s="79">
        <v>17531.179886718743</v>
      </c>
      <c r="AC673" s="79">
        <v>25967.013321609113</v>
      </c>
      <c r="AD673" s="79">
        <v>44017.990211937518</v>
      </c>
      <c r="AE673" s="79">
        <v>10328.827221679687</v>
      </c>
      <c r="AF673" s="79">
        <v>21.401029612903226</v>
      </c>
      <c r="AG673" s="79">
        <v>26847.757249999999</v>
      </c>
      <c r="AH673" s="79">
        <v>54024.257034437513</v>
      </c>
      <c r="AI673" s="79">
        <v>11956.74306640625</v>
      </c>
      <c r="AJ673" s="79">
        <v>76.608202636718886</v>
      </c>
      <c r="AK673" s="79">
        <v>6172.5928515625001</v>
      </c>
      <c r="AL673" s="79">
        <v>27923.562734374995</v>
      </c>
      <c r="AM673" s="79">
        <v>23652.56655789063</v>
      </c>
      <c r="AN673" s="79">
        <v>6135.7540527343699</v>
      </c>
      <c r="AO673" s="79">
        <v>52434.576352539065</v>
      </c>
      <c r="AP673" s="79">
        <v>289.83312097167902</v>
      </c>
      <c r="AQ673" s="79">
        <v>46584.000925781242</v>
      </c>
      <c r="AR673" s="79">
        <v>51722.940662101544</v>
      </c>
      <c r="AS673" s="79">
        <v>64052.282144531251</v>
      </c>
      <c r="AT673" s="79">
        <v>12494.638324816115</v>
      </c>
      <c r="AU673" s="79">
        <v>54343.755587890635</v>
      </c>
      <c r="AV673" s="79">
        <v>30354.435766343744</v>
      </c>
      <c r="AW673" s="79">
        <v>7209.3949362306575</v>
      </c>
      <c r="AX673" s="79">
        <v>53604.106889648436</v>
      </c>
      <c r="AY673" s="79">
        <v>41650.197340578125</v>
      </c>
    </row>
    <row r="674" spans="1:51" x14ac:dyDescent="0.25">
      <c r="A674" s="77">
        <v>43828</v>
      </c>
      <c r="B674" s="78">
        <v>1</v>
      </c>
      <c r="C674" s="79">
        <v>27823.23964843748</v>
      </c>
      <c r="D674" s="79">
        <v>37616.200650749983</v>
      </c>
      <c r="E674" s="79">
        <v>18247.013847656261</v>
      </c>
      <c r="F674" s="79">
        <v>51746.263816406252</v>
      </c>
      <c r="G674" s="79">
        <v>35135.584167499997</v>
      </c>
      <c r="H674" s="79">
        <v>4933.7668214687483</v>
      </c>
      <c r="I674" s="79">
        <v>25866.481843750007</v>
      </c>
      <c r="J674" s="79">
        <v>139.97894668579102</v>
      </c>
      <c r="K674" s="79">
        <v>16992.426011999989</v>
      </c>
      <c r="L674" s="79">
        <v>8664.9164653671814</v>
      </c>
      <c r="M674" s="79">
        <v>26521.845619241532</v>
      </c>
      <c r="N674" s="79">
        <v>16008.278179687501</v>
      </c>
      <c r="O674" s="79">
        <v>40656.69307480468</v>
      </c>
      <c r="P674" s="79">
        <v>3750.2496836796895</v>
      </c>
      <c r="Q674" s="79">
        <v>30.795199871063229</v>
      </c>
      <c r="R674" s="79">
        <v>7121.0135009765654</v>
      </c>
      <c r="S674" s="79">
        <v>47640.245898437504</v>
      </c>
      <c r="T674" s="79">
        <v>14905.804106445299</v>
      </c>
      <c r="U674" s="79">
        <v>7384.8063447265595</v>
      </c>
      <c r="V674" s="79">
        <v>67136.821873906243</v>
      </c>
      <c r="W674" s="79">
        <v>3418.8535888671881</v>
      </c>
      <c r="X674" s="79">
        <v>14237.728654789069</v>
      </c>
      <c r="Y674" s="79">
        <v>13910.287144531252</v>
      </c>
      <c r="Z674" s="79">
        <v>386.125646282959</v>
      </c>
      <c r="AA674" s="79">
        <v>28923.423224609382</v>
      </c>
      <c r="AB674" s="79">
        <v>16578.083257812486</v>
      </c>
      <c r="AC674" s="79">
        <v>23736.361516663947</v>
      </c>
      <c r="AD674" s="79">
        <v>38566.939139437512</v>
      </c>
      <c r="AE674" s="79">
        <v>9553.6554140624976</v>
      </c>
      <c r="AF674" s="79">
        <v>21.401029612903226</v>
      </c>
      <c r="AG674" s="79">
        <v>24787.597539062503</v>
      </c>
      <c r="AH674" s="79">
        <v>48194.860227656245</v>
      </c>
      <c r="AI674" s="79">
        <v>10980.82983398438</v>
      </c>
      <c r="AJ674" s="79">
        <v>75.361520019532009</v>
      </c>
      <c r="AK674" s="79">
        <v>5892.3114013671802</v>
      </c>
      <c r="AL674" s="79">
        <v>25907.660851562508</v>
      </c>
      <c r="AM674" s="79">
        <v>21433.249604125031</v>
      </c>
      <c r="AN674" s="79">
        <v>5584.5664062500109</v>
      </c>
      <c r="AO674" s="79">
        <v>48396.515910644543</v>
      </c>
      <c r="AP674" s="79">
        <v>215.490612304688</v>
      </c>
      <c r="AQ674" s="79">
        <v>43664.786905273439</v>
      </c>
      <c r="AR674" s="79">
        <v>47834.105202429681</v>
      </c>
      <c r="AS674" s="79">
        <v>59012.461052734376</v>
      </c>
      <c r="AT674" s="79">
        <v>11287.177781134797</v>
      </c>
      <c r="AU674" s="79">
        <v>50121.130783203131</v>
      </c>
      <c r="AV674" s="79">
        <v>28002.436536562505</v>
      </c>
      <c r="AW674" s="79">
        <v>8422.4054861132026</v>
      </c>
      <c r="AX674" s="79">
        <v>49196.943696289083</v>
      </c>
      <c r="AY674" s="79">
        <v>38552.658833453141</v>
      </c>
    </row>
    <row r="675" spans="1:51" x14ac:dyDescent="0.25">
      <c r="A675" s="77">
        <v>43828</v>
      </c>
      <c r="B675" s="78">
        <v>2</v>
      </c>
      <c r="C675" s="79">
        <v>25700.226341796868</v>
      </c>
      <c r="D675" s="79">
        <v>33018.242663406236</v>
      </c>
      <c r="E675" s="79">
        <v>16391.438974609391</v>
      </c>
      <c r="F675" s="79">
        <v>46794.102474609426</v>
      </c>
      <c r="G675" s="79">
        <v>30082.383411406256</v>
      </c>
      <c r="H675" s="79">
        <v>4921.1741741484384</v>
      </c>
      <c r="I675" s="79">
        <v>24172.70113623044</v>
      </c>
      <c r="J675" s="79">
        <v>113.4829349517822</v>
      </c>
      <c r="K675" s="79">
        <v>15276.78775182812</v>
      </c>
      <c r="L675" s="79">
        <v>8353.6747185078111</v>
      </c>
      <c r="M675" s="79">
        <v>25199.41290323907</v>
      </c>
      <c r="N675" s="79">
        <v>14381.317666015619</v>
      </c>
      <c r="O675" s="79">
        <v>37195.024287687505</v>
      </c>
      <c r="P675" s="79">
        <v>3316.3462200624999</v>
      </c>
      <c r="Q675" s="79">
        <v>30.039415836334232</v>
      </c>
      <c r="R675" s="79">
        <v>6061.8675415039052</v>
      </c>
      <c r="S675" s="79">
        <v>41965.745990234383</v>
      </c>
      <c r="T675" s="79">
        <v>13683.557647460952</v>
      </c>
      <c r="U675" s="79">
        <v>6736.9508300781308</v>
      </c>
      <c r="V675" s="79">
        <v>60195.239017156244</v>
      </c>
      <c r="W675" s="79">
        <v>3029.597277832032</v>
      </c>
      <c r="X675" s="79">
        <v>13215.43331096873</v>
      </c>
      <c r="Y675" s="79">
        <v>12126.153871093753</v>
      </c>
      <c r="Z675" s="79">
        <v>367.75217861938472</v>
      </c>
      <c r="AA675" s="79">
        <v>25701.957213867194</v>
      </c>
      <c r="AB675" s="79">
        <v>15698.687078125</v>
      </c>
      <c r="AC675" s="79">
        <v>21715.95737491476</v>
      </c>
      <c r="AD675" s="79">
        <v>32779.399794000012</v>
      </c>
      <c r="AE675" s="79">
        <v>8657.598902832051</v>
      </c>
      <c r="AF675" s="79">
        <v>21.401029612903226</v>
      </c>
      <c r="AG675" s="79">
        <v>22027.507476562503</v>
      </c>
      <c r="AH675" s="79">
        <v>42581.669545187506</v>
      </c>
      <c r="AI675" s="79">
        <v>9906.82861328125</v>
      </c>
      <c r="AJ675" s="79">
        <v>76.013614746092912</v>
      </c>
      <c r="AK675" s="79">
        <v>5611.6791650390696</v>
      </c>
      <c r="AL675" s="79">
        <v>22600.569535156239</v>
      </c>
      <c r="AM675" s="79">
        <v>18805.849145929689</v>
      </c>
      <c r="AN675" s="79">
        <v>4398.2368164062391</v>
      </c>
      <c r="AO675" s="79">
        <v>43300.631867187505</v>
      </c>
      <c r="AP675" s="79">
        <v>174.27711975097597</v>
      </c>
      <c r="AQ675" s="79">
        <v>41095.18590820313</v>
      </c>
      <c r="AR675" s="79">
        <v>43040.786285281247</v>
      </c>
      <c r="AS675" s="79">
        <v>51835.484541015619</v>
      </c>
      <c r="AT675" s="79">
        <v>10956.894496130519</v>
      </c>
      <c r="AU675" s="79">
        <v>45461.430400390644</v>
      </c>
      <c r="AV675" s="79">
        <v>24582.876430937493</v>
      </c>
      <c r="AW675" s="79">
        <v>6769.9385911418503</v>
      </c>
      <c r="AX675" s="79">
        <v>42297.937331542969</v>
      </c>
      <c r="AY675" s="79">
        <v>36175.62213507812</v>
      </c>
    </row>
    <row r="676" spans="1:51" x14ac:dyDescent="0.25">
      <c r="A676" s="77">
        <v>43828</v>
      </c>
      <c r="B676" s="78">
        <v>3</v>
      </c>
      <c r="C676" s="79">
        <v>24113.923619140627</v>
      </c>
      <c r="D676" s="79">
        <v>29717.34059696873</v>
      </c>
      <c r="E676" s="79">
        <v>14829.70956054688</v>
      </c>
      <c r="F676" s="79">
        <v>42872.01281640627</v>
      </c>
      <c r="G676" s="79">
        <v>25847.589381656268</v>
      </c>
      <c r="H676" s="79">
        <v>4890.1118713164078</v>
      </c>
      <c r="I676" s="79">
        <v>22606.861667480476</v>
      </c>
      <c r="J676" s="79">
        <v>103.6488914489746</v>
      </c>
      <c r="K676" s="79">
        <v>13643.77926791406</v>
      </c>
      <c r="L676" s="79">
        <v>7808.3167345156098</v>
      </c>
      <c r="M676" s="79">
        <v>23338.674563659541</v>
      </c>
      <c r="N676" s="79">
        <v>13111.671968750015</v>
      </c>
      <c r="O676" s="79">
        <v>34192.889447328133</v>
      </c>
      <c r="P676" s="79">
        <v>2989.8739421171999</v>
      </c>
      <c r="Q676" s="79">
        <v>30.4370436668396</v>
      </c>
      <c r="R676" s="79">
        <v>5178.0815551757814</v>
      </c>
      <c r="S676" s="79">
        <v>36261.90082421877</v>
      </c>
      <c r="T676" s="79">
        <v>12841.70473144533</v>
      </c>
      <c r="U676" s="79">
        <v>6176.1282353515508</v>
      </c>
      <c r="V676" s="79">
        <v>52867.414304656253</v>
      </c>
      <c r="W676" s="79">
        <v>2730.8257568359377</v>
      </c>
      <c r="X676" s="79">
        <v>11924.914052148415</v>
      </c>
      <c r="Y676" s="79">
        <v>11088.255089843751</v>
      </c>
      <c r="Z676" s="79">
        <v>362.94115960693364</v>
      </c>
      <c r="AA676" s="79">
        <v>22842.805082031256</v>
      </c>
      <c r="AB676" s="79">
        <v>15001.48483007814</v>
      </c>
      <c r="AC676" s="79">
        <v>20138.245263852397</v>
      </c>
      <c r="AD676" s="79">
        <v>28387.038623750006</v>
      </c>
      <c r="AE676" s="79">
        <v>7789.1437553710985</v>
      </c>
      <c r="AF676" s="79">
        <v>21.401029612903226</v>
      </c>
      <c r="AG676" s="79">
        <v>19510.395472656252</v>
      </c>
      <c r="AH676" s="79">
        <v>37591.989111906245</v>
      </c>
      <c r="AI676" s="79">
        <v>8965.4492675781294</v>
      </c>
      <c r="AJ676" s="79">
        <v>72.794067626953108</v>
      </c>
      <c r="AK676" s="79">
        <v>5419.1529003906408</v>
      </c>
      <c r="AL676" s="79">
        <v>19735.815425781249</v>
      </c>
      <c r="AM676" s="79">
        <v>16412.184556234366</v>
      </c>
      <c r="AN676" s="79">
        <v>3937.9155761718903</v>
      </c>
      <c r="AO676" s="79">
        <v>38425.825805664033</v>
      </c>
      <c r="AP676" s="79">
        <v>103.32351196288997</v>
      </c>
      <c r="AQ676" s="79">
        <v>38976.374751953146</v>
      </c>
      <c r="AR676" s="79">
        <v>38364.249460117171</v>
      </c>
      <c r="AS676" s="79">
        <v>45491.586283203127</v>
      </c>
      <c r="AT676" s="79">
        <v>10025.263309449667</v>
      </c>
      <c r="AU676" s="79">
        <v>41117.579265625005</v>
      </c>
      <c r="AV676" s="79">
        <v>21491.834800562501</v>
      </c>
      <c r="AW676" s="79">
        <v>4781.5909177709236</v>
      </c>
      <c r="AX676" s="79">
        <v>36300.308862304693</v>
      </c>
      <c r="AY676" s="79">
        <v>34437.041229187518</v>
      </c>
    </row>
    <row r="677" spans="1:51" x14ac:dyDescent="0.25">
      <c r="A677" s="77">
        <v>43828</v>
      </c>
      <c r="B677" s="78">
        <v>4</v>
      </c>
      <c r="C677" s="79">
        <v>22946.168673828121</v>
      </c>
      <c r="D677" s="79">
        <v>26598.980515781248</v>
      </c>
      <c r="E677" s="79">
        <v>13527.47400390626</v>
      </c>
      <c r="F677" s="79">
        <v>40694.123537109423</v>
      </c>
      <c r="G677" s="79">
        <v>23380.332904046893</v>
      </c>
      <c r="H677" s="79">
        <v>4776.5020578007852</v>
      </c>
      <c r="I677" s="79">
        <v>21416.90514990233</v>
      </c>
      <c r="J677" s="79">
        <v>98.082727432251104</v>
      </c>
      <c r="K677" s="79">
        <v>12478.923582874999</v>
      </c>
      <c r="L677" s="79">
        <v>7725.687275250003</v>
      </c>
      <c r="M677" s="79">
        <v>22099.687355150265</v>
      </c>
      <c r="N677" s="79">
        <v>12110.31100195314</v>
      </c>
      <c r="O677" s="79">
        <v>32012.102108515621</v>
      </c>
      <c r="P677" s="79">
        <v>3216.0040745546894</v>
      </c>
      <c r="Q677" s="79">
        <v>30.135898113250729</v>
      </c>
      <c r="R677" s="79">
        <v>4656.9250122070316</v>
      </c>
      <c r="S677" s="79">
        <v>32024.702188476567</v>
      </c>
      <c r="T677" s="79">
        <v>12238.163415039049</v>
      </c>
      <c r="U677" s="79">
        <v>5753.8888974609399</v>
      </c>
      <c r="V677" s="79">
        <v>47134.899829203132</v>
      </c>
      <c r="W677" s="79">
        <v>2666.8073242187493</v>
      </c>
      <c r="X677" s="79">
        <v>11651.656369882821</v>
      </c>
      <c r="Y677" s="79">
        <v>9842.7455898437493</v>
      </c>
      <c r="Z677" s="79">
        <v>370.26798086547859</v>
      </c>
      <c r="AA677" s="79">
        <v>20628.663298828131</v>
      </c>
      <c r="AB677" s="79">
        <v>14475.829322265632</v>
      </c>
      <c r="AC677" s="79">
        <v>19006.426173754789</v>
      </c>
      <c r="AD677" s="79">
        <v>25556.465579312498</v>
      </c>
      <c r="AE677" s="79">
        <v>7076.6196040039222</v>
      </c>
      <c r="AF677" s="79">
        <v>21.401029612903226</v>
      </c>
      <c r="AG677" s="79">
        <v>17694.648023437501</v>
      </c>
      <c r="AH677" s="79">
        <v>34364.756077406244</v>
      </c>
      <c r="AI677" s="79">
        <v>8322.861791992189</v>
      </c>
      <c r="AJ677" s="79">
        <v>72.694156494140941</v>
      </c>
      <c r="AK677" s="79">
        <v>5235.0381347656303</v>
      </c>
      <c r="AL677" s="79">
        <v>17544.571638671867</v>
      </c>
      <c r="AM677" s="79">
        <v>14711.442328421888</v>
      </c>
      <c r="AN677" s="79">
        <v>3367.7938476562595</v>
      </c>
      <c r="AO677" s="79">
        <v>34789.70572460939</v>
      </c>
      <c r="AP677" s="79">
        <v>75.467157592773901</v>
      </c>
      <c r="AQ677" s="79">
        <v>37291.724331054662</v>
      </c>
      <c r="AR677" s="79">
        <v>35077.121713398439</v>
      </c>
      <c r="AS677" s="79">
        <v>40444.04348242189</v>
      </c>
      <c r="AT677" s="79">
        <v>9408.4704906288589</v>
      </c>
      <c r="AU677" s="79">
        <v>38231.384871093745</v>
      </c>
      <c r="AV677" s="79">
        <v>18454.569104921873</v>
      </c>
      <c r="AW677" s="79">
        <v>3180.1447147950162</v>
      </c>
      <c r="AX677" s="79">
        <v>32076.857238769524</v>
      </c>
      <c r="AY677" s="79">
        <v>32989.675004484365</v>
      </c>
    </row>
    <row r="678" spans="1:51" x14ac:dyDescent="0.25">
      <c r="A678" s="77">
        <v>43828</v>
      </c>
      <c r="B678" s="78">
        <v>5</v>
      </c>
      <c r="C678" s="79">
        <v>22393.187593750012</v>
      </c>
      <c r="D678" s="79">
        <v>25371.034466484372</v>
      </c>
      <c r="E678" s="79">
        <v>12825.978564453131</v>
      </c>
      <c r="F678" s="79">
        <v>39161.602859375009</v>
      </c>
      <c r="G678" s="79">
        <v>21756.999457562495</v>
      </c>
      <c r="H678" s="79">
        <v>4682.2801518593651</v>
      </c>
      <c r="I678" s="79">
        <v>20735.280484863291</v>
      </c>
      <c r="J678" s="79">
        <v>94.48554229736331</v>
      </c>
      <c r="K678" s="79">
        <v>11917.404642117181</v>
      </c>
      <c r="L678" s="79">
        <v>7285.3281629609319</v>
      </c>
      <c r="M678" s="79">
        <v>21217.863677494624</v>
      </c>
      <c r="N678" s="79">
        <v>11545.829160156249</v>
      </c>
      <c r="O678" s="79">
        <v>30913.348912984384</v>
      </c>
      <c r="P678" s="79">
        <v>2866.0971376171901</v>
      </c>
      <c r="Q678" s="79">
        <v>29.738602638244643</v>
      </c>
      <c r="R678" s="79">
        <v>4247.0835327148452</v>
      </c>
      <c r="S678" s="79">
        <v>29571.411372070306</v>
      </c>
      <c r="T678" s="79">
        <v>11828.000049804701</v>
      </c>
      <c r="U678" s="79">
        <v>5528.4117988281196</v>
      </c>
      <c r="V678" s="79">
        <v>43232.984794531258</v>
      </c>
      <c r="W678" s="79">
        <v>2519.9324707031251</v>
      </c>
      <c r="X678" s="79">
        <v>11641.269005929686</v>
      </c>
      <c r="Y678" s="79">
        <v>9192.7019609375038</v>
      </c>
      <c r="Z678" s="79">
        <v>346.60204035034178</v>
      </c>
      <c r="AA678" s="79">
        <v>19109.363325195307</v>
      </c>
      <c r="AB678" s="79">
        <v>14290.954546875013</v>
      </c>
      <c r="AC678" s="79">
        <v>18269.393254720766</v>
      </c>
      <c r="AD678" s="79">
        <v>24126.111590406254</v>
      </c>
      <c r="AE678" s="79">
        <v>6716.9718637695223</v>
      </c>
      <c r="AF678" s="79">
        <v>21.401029612903226</v>
      </c>
      <c r="AG678" s="79">
        <v>16663.332238281251</v>
      </c>
      <c r="AH678" s="79">
        <v>31979.180679468744</v>
      </c>
      <c r="AI678" s="79">
        <v>7872.5758300781199</v>
      </c>
      <c r="AJ678" s="79">
        <v>58.578101074219035</v>
      </c>
      <c r="AK678" s="79">
        <v>4948.3541308593703</v>
      </c>
      <c r="AL678" s="79">
        <v>16163.969134765643</v>
      </c>
      <c r="AM678" s="79">
        <v>13702.048106390637</v>
      </c>
      <c r="AN678" s="79">
        <v>3053.6539550781308</v>
      </c>
      <c r="AO678" s="79">
        <v>32553.705042968755</v>
      </c>
      <c r="AP678" s="79">
        <v>80.052701904296072</v>
      </c>
      <c r="AQ678" s="79">
        <v>36308.835859375002</v>
      </c>
      <c r="AR678" s="79">
        <v>33009.298976371101</v>
      </c>
      <c r="AS678" s="79">
        <v>37513.540853515631</v>
      </c>
      <c r="AT678" s="79">
        <v>9187.0990548433674</v>
      </c>
      <c r="AU678" s="79">
        <v>36541.286753906257</v>
      </c>
      <c r="AV678" s="79">
        <v>16522.335269125015</v>
      </c>
      <c r="AW678" s="79">
        <v>2512.8559937907603</v>
      </c>
      <c r="AX678" s="79">
        <v>29462.144040527346</v>
      </c>
      <c r="AY678" s="79">
        <v>32378.354950859361</v>
      </c>
    </row>
    <row r="679" spans="1:51" x14ac:dyDescent="0.25">
      <c r="A679" s="77">
        <v>43828</v>
      </c>
      <c r="B679" s="78">
        <v>6</v>
      </c>
      <c r="C679" s="79">
        <v>22118.181021484343</v>
      </c>
      <c r="D679" s="79">
        <v>24219.356932328123</v>
      </c>
      <c r="E679" s="79">
        <v>12552.303764648443</v>
      </c>
      <c r="F679" s="79">
        <v>38147.117501953166</v>
      </c>
      <c r="G679" s="79">
        <v>20889.448831124992</v>
      </c>
      <c r="H679" s="79">
        <v>4707.2623199531272</v>
      </c>
      <c r="I679" s="79">
        <v>20084.006137207027</v>
      </c>
      <c r="J679" s="79">
        <v>94.121568679809499</v>
      </c>
      <c r="K679" s="79">
        <v>11543.427034898439</v>
      </c>
      <c r="L679" s="79">
        <v>7185.8955263437292</v>
      </c>
      <c r="M679" s="79">
        <v>20756.512130924308</v>
      </c>
      <c r="N679" s="79">
        <v>11116.725841796877</v>
      </c>
      <c r="O679" s="79">
        <v>30363.115841250008</v>
      </c>
      <c r="P679" s="79">
        <v>2913.5469992343797</v>
      </c>
      <c r="Q679" s="79">
        <v>29.554440021514889</v>
      </c>
      <c r="R679" s="79">
        <v>4064.3323608398432</v>
      </c>
      <c r="S679" s="79">
        <v>28430.910448242212</v>
      </c>
      <c r="T679" s="79">
        <v>11672.920617187499</v>
      </c>
      <c r="U679" s="79">
        <v>5434.8166767578095</v>
      </c>
      <c r="V679" s="79">
        <v>41127.152611562502</v>
      </c>
      <c r="W679" s="79">
        <v>2430.5330688476561</v>
      </c>
      <c r="X679" s="79">
        <v>11860.61789617969</v>
      </c>
      <c r="Y679" s="79">
        <v>8371.7997031249997</v>
      </c>
      <c r="Z679" s="79">
        <v>344.67016820068363</v>
      </c>
      <c r="AA679" s="79">
        <v>18318.113117187499</v>
      </c>
      <c r="AB679" s="79">
        <v>14208.447436523424</v>
      </c>
      <c r="AC679" s="79">
        <v>17784.592900506508</v>
      </c>
      <c r="AD679" s="79">
        <v>23724.152182062502</v>
      </c>
      <c r="AE679" s="79">
        <v>6528.0614238281205</v>
      </c>
      <c r="AF679" s="79">
        <v>21.401029612903226</v>
      </c>
      <c r="AG679" s="79">
        <v>16035.544800781248</v>
      </c>
      <c r="AH679" s="79">
        <v>30139.0860469375</v>
      </c>
      <c r="AI679" s="79">
        <v>7625.0976806640601</v>
      </c>
      <c r="AJ679" s="79">
        <v>59.599619384765049</v>
      </c>
      <c r="AK679" s="79">
        <v>5143.3239697265599</v>
      </c>
      <c r="AL679" s="79">
        <v>15276.852640625004</v>
      </c>
      <c r="AM679" s="79">
        <v>12999.413491046862</v>
      </c>
      <c r="AN679" s="79">
        <v>2697.4020507812602</v>
      </c>
      <c r="AO679" s="79">
        <v>31071.455083984376</v>
      </c>
      <c r="AP679" s="79">
        <v>28.472208557127971</v>
      </c>
      <c r="AQ679" s="79">
        <v>35365.591564453112</v>
      </c>
      <c r="AR679" s="79">
        <v>31777.513847121088</v>
      </c>
      <c r="AS679" s="79">
        <v>35560.349867187499</v>
      </c>
      <c r="AT679" s="79">
        <v>8911.4961263458081</v>
      </c>
      <c r="AU679" s="79">
        <v>35449.734994140665</v>
      </c>
      <c r="AV679" s="79">
        <v>15413.623735828156</v>
      </c>
      <c r="AW679" s="79">
        <v>2354.9620303036118</v>
      </c>
      <c r="AX679" s="79">
        <v>27870.503054199198</v>
      </c>
      <c r="AY679" s="79">
        <v>32022.210329281254</v>
      </c>
    </row>
    <row r="680" spans="1:51" x14ac:dyDescent="0.25">
      <c r="A680" s="77">
        <v>43828</v>
      </c>
      <c r="B680" s="78">
        <v>7</v>
      </c>
      <c r="C680" s="79">
        <v>21395.447457031241</v>
      </c>
      <c r="D680" s="79">
        <v>23065.465925343764</v>
      </c>
      <c r="E680" s="79">
        <v>11904.028208007809</v>
      </c>
      <c r="F680" s="79">
        <v>37336.338318359369</v>
      </c>
      <c r="G680" s="79">
        <v>20235.07159889023</v>
      </c>
      <c r="H680" s="79">
        <v>4504.5357340351493</v>
      </c>
      <c r="I680" s="79">
        <v>19775.735200195326</v>
      </c>
      <c r="J680" s="79">
        <v>85.813816070556612</v>
      </c>
      <c r="K680" s="79">
        <v>11122.256790749998</v>
      </c>
      <c r="L680" s="79">
        <v>7284.6479698984376</v>
      </c>
      <c r="M680" s="79">
        <v>19671.059332274752</v>
      </c>
      <c r="N680" s="79">
        <v>10816.011470703126</v>
      </c>
      <c r="O680" s="79">
        <v>29682.244721968746</v>
      </c>
      <c r="P680" s="79">
        <v>2861.2903477666405</v>
      </c>
      <c r="Q680" s="79">
        <v>29.818001270294193</v>
      </c>
      <c r="R680" s="79">
        <v>3740.007476806642</v>
      </c>
      <c r="S680" s="79">
        <v>26825.425790039051</v>
      </c>
      <c r="T680" s="79">
        <v>11210.41322558594</v>
      </c>
      <c r="U680" s="79">
        <v>5060.80765722656</v>
      </c>
      <c r="V680" s="79">
        <v>39262.369140749994</v>
      </c>
      <c r="W680" s="79">
        <v>2272.0332641601563</v>
      </c>
      <c r="X680" s="79">
        <v>12526.350144825774</v>
      </c>
      <c r="Y680" s="79">
        <v>7992.4910195312605</v>
      </c>
      <c r="Z680" s="79">
        <v>335.8099859191895</v>
      </c>
      <c r="AA680" s="79">
        <v>17435.828947265607</v>
      </c>
      <c r="AB680" s="79">
        <v>14239.55985253908</v>
      </c>
      <c r="AC680" s="79">
        <v>17309.338238828648</v>
      </c>
      <c r="AD680" s="79">
        <v>23753.039422500005</v>
      </c>
      <c r="AE680" s="79">
        <v>6001.1843750000107</v>
      </c>
      <c r="AF680" s="79">
        <v>21.401029612903226</v>
      </c>
      <c r="AG680" s="79">
        <v>15281.758183593753</v>
      </c>
      <c r="AH680" s="79">
        <v>27779.325699718745</v>
      </c>
      <c r="AI680" s="79">
        <v>7182.8763183593701</v>
      </c>
      <c r="AJ680" s="79">
        <v>68.345381103515933</v>
      </c>
      <c r="AK680" s="79">
        <v>4990.1917871093801</v>
      </c>
      <c r="AL680" s="79">
        <v>14681.779400390613</v>
      </c>
      <c r="AM680" s="79">
        <v>12742.470690499998</v>
      </c>
      <c r="AN680" s="79">
        <v>2437.79931640625</v>
      </c>
      <c r="AO680" s="79">
        <v>29688.559635253903</v>
      </c>
      <c r="AP680" s="79">
        <v>72.140116760252994</v>
      </c>
      <c r="AQ680" s="79">
        <v>34518.749024414057</v>
      </c>
      <c r="AR680" s="79">
        <v>30388.063919027358</v>
      </c>
      <c r="AS680" s="79">
        <v>34071.96345800782</v>
      </c>
      <c r="AT680" s="79">
        <v>8506.1838592485983</v>
      </c>
      <c r="AU680" s="79">
        <v>34336.213423828121</v>
      </c>
      <c r="AV680" s="79">
        <v>14198.004186265624</v>
      </c>
      <c r="AW680" s="79">
        <v>2169.4428723887258</v>
      </c>
      <c r="AX680" s="79">
        <v>26223.21994018554</v>
      </c>
      <c r="AY680" s="79">
        <v>31552.827596562525</v>
      </c>
    </row>
    <row r="681" spans="1:51" x14ac:dyDescent="0.25">
      <c r="A681" s="77">
        <v>43828</v>
      </c>
      <c r="B681" s="78">
        <v>8</v>
      </c>
      <c r="C681" s="79">
        <v>19613.736703124992</v>
      </c>
      <c r="D681" s="79">
        <v>21485.266918953108</v>
      </c>
      <c r="E681" s="79">
        <v>10803.975957031247</v>
      </c>
      <c r="F681" s="79">
        <v>35963.435701171918</v>
      </c>
      <c r="G681" s="79">
        <v>16324.456359441561</v>
      </c>
      <c r="H681" s="79">
        <v>4446.9226035117208</v>
      </c>
      <c r="I681" s="79">
        <v>19541.316515625</v>
      </c>
      <c r="J681" s="79">
        <v>91.513851165771598</v>
      </c>
      <c r="K681" s="79">
        <v>10487.695784679679</v>
      </c>
      <c r="L681" s="79">
        <v>6894.0619695624991</v>
      </c>
      <c r="M681" s="79">
        <v>18355.76916067017</v>
      </c>
      <c r="N681" s="79">
        <v>9500.9601542968776</v>
      </c>
      <c r="O681" s="79">
        <v>29114.251580874992</v>
      </c>
      <c r="P681" s="79">
        <v>2776.631318964879</v>
      </c>
      <c r="Q681" s="79">
        <v>30.45916223526001</v>
      </c>
      <c r="R681" s="79">
        <v>3330.4412109375007</v>
      </c>
      <c r="S681" s="79">
        <v>25235.924168945334</v>
      </c>
      <c r="T681" s="79">
        <v>9353.4746328125002</v>
      </c>
      <c r="U681" s="79">
        <v>4079.3875312499995</v>
      </c>
      <c r="V681" s="79">
        <v>36007.183842015627</v>
      </c>
      <c r="W681" s="79">
        <v>2149.6353515625001</v>
      </c>
      <c r="X681" s="79">
        <v>10586.299179868907</v>
      </c>
      <c r="Y681" s="79">
        <v>8637.5606621093793</v>
      </c>
      <c r="Z681" s="79">
        <v>331.11987658081051</v>
      </c>
      <c r="AA681" s="79">
        <v>15957.482276367195</v>
      </c>
      <c r="AB681" s="79">
        <v>14143.385900390644</v>
      </c>
      <c r="AC681" s="79">
        <v>15780.548631567746</v>
      </c>
      <c r="AD681" s="79">
        <v>23538.802089687495</v>
      </c>
      <c r="AE681" s="79">
        <v>4695.6518457031261</v>
      </c>
      <c r="AF681" s="79">
        <v>21.401029612903226</v>
      </c>
      <c r="AG681" s="79">
        <v>14408.847390624998</v>
      </c>
      <c r="AH681" s="79">
        <v>24616.425405546874</v>
      </c>
      <c r="AI681" s="79">
        <v>6401.3140136718594</v>
      </c>
      <c r="AJ681" s="79">
        <v>61.678693603515796</v>
      </c>
      <c r="AK681" s="79">
        <v>4720.2465095744419</v>
      </c>
      <c r="AL681" s="79">
        <v>13599.926518554696</v>
      </c>
      <c r="AM681" s="79">
        <v>11204.891268726566</v>
      </c>
      <c r="AN681" s="79">
        <v>2559.7120605468808</v>
      </c>
      <c r="AO681" s="79">
        <v>27215.710054199226</v>
      </c>
      <c r="AP681" s="79">
        <v>99.425146362304758</v>
      </c>
      <c r="AQ681" s="79">
        <v>33884.694559570307</v>
      </c>
      <c r="AR681" s="79">
        <v>28612.102291839841</v>
      </c>
      <c r="AS681" s="79">
        <v>32123.611551757818</v>
      </c>
      <c r="AT681" s="79">
        <v>8060.555732484997</v>
      </c>
      <c r="AU681" s="79">
        <v>32121.031453125004</v>
      </c>
      <c r="AV681" s="79">
        <v>12247.568948390634</v>
      </c>
      <c r="AW681" s="79">
        <v>1856.1728216340828</v>
      </c>
      <c r="AX681" s="79">
        <v>23807.097989501948</v>
      </c>
      <c r="AY681" s="79">
        <v>30360.570778296893</v>
      </c>
    </row>
    <row r="682" spans="1:51" x14ac:dyDescent="0.25">
      <c r="A682" s="77">
        <v>43828</v>
      </c>
      <c r="B682" s="78">
        <v>9</v>
      </c>
      <c r="C682" s="79">
        <v>20552.415490234373</v>
      </c>
      <c r="D682" s="79">
        <v>23121.485259171855</v>
      </c>
      <c r="E682" s="79">
        <v>11525.67104980468</v>
      </c>
      <c r="F682" s="79">
        <v>39066.103193359362</v>
      </c>
      <c r="G682" s="79">
        <v>19613.913288220501</v>
      </c>
      <c r="H682" s="79">
        <v>4952.4835038476403</v>
      </c>
      <c r="I682" s="79">
        <v>21368.754413574232</v>
      </c>
      <c r="J682" s="79">
        <v>111.5791015625</v>
      </c>
      <c r="K682" s="79">
        <v>11377.35031628125</v>
      </c>
      <c r="L682" s="79">
        <v>6769.5203281718786</v>
      </c>
      <c r="M682" s="79">
        <v>19146.814472637332</v>
      </c>
      <c r="N682" s="79">
        <v>9682.4512832031178</v>
      </c>
      <c r="O682" s="79">
        <v>31456.404569718758</v>
      </c>
      <c r="P682" s="79">
        <v>2880.406352372665</v>
      </c>
      <c r="Q682" s="79">
        <v>31.530115604400638</v>
      </c>
      <c r="R682" s="79">
        <v>3459.254272460937</v>
      </c>
      <c r="S682" s="79">
        <v>27012.359751953129</v>
      </c>
      <c r="T682" s="79">
        <v>9742.2472919921893</v>
      </c>
      <c r="U682" s="79">
        <v>4420.0801513671795</v>
      </c>
      <c r="V682" s="79">
        <v>38594.158510156252</v>
      </c>
      <c r="W682" s="79">
        <v>2169.0158325195298</v>
      </c>
      <c r="X682" s="79">
        <v>10935.78075902996</v>
      </c>
      <c r="Y682" s="79">
        <v>8063.6280039062403</v>
      </c>
      <c r="Z682" s="79">
        <v>356.44105586547846</v>
      </c>
      <c r="AA682" s="79">
        <v>17503.703666015612</v>
      </c>
      <c r="AB682" s="79">
        <v>14760.507822265619</v>
      </c>
      <c r="AC682" s="79">
        <v>16344.346442738502</v>
      </c>
      <c r="AD682" s="79">
        <v>25568.959205156247</v>
      </c>
      <c r="AE682" s="79">
        <v>4643.2185395507704</v>
      </c>
      <c r="AF682" s="79">
        <v>21.401029612903226</v>
      </c>
      <c r="AG682" s="79">
        <v>15648.27328125</v>
      </c>
      <c r="AH682" s="79">
        <v>26533.200371062499</v>
      </c>
      <c r="AI682" s="79">
        <v>6671.2193847656199</v>
      </c>
      <c r="AJ682" s="79">
        <v>59.418172851562076</v>
      </c>
      <c r="AK682" s="79">
        <v>4845.3405355224595</v>
      </c>
      <c r="AL682" s="79">
        <v>14524.695541015639</v>
      </c>
      <c r="AM682" s="79">
        <v>11720.056911085934</v>
      </c>
      <c r="AN682" s="79">
        <v>2441.010595703121</v>
      </c>
      <c r="AO682" s="79">
        <v>29107.773279296871</v>
      </c>
      <c r="AP682" s="79">
        <v>396.79475836181598</v>
      </c>
      <c r="AQ682" s="79">
        <v>35798.164647460937</v>
      </c>
      <c r="AR682" s="79">
        <v>30518.537139761724</v>
      </c>
      <c r="AS682" s="79">
        <v>34744.092562500016</v>
      </c>
      <c r="AT682" s="79">
        <v>8101.0629726349034</v>
      </c>
      <c r="AU682" s="79">
        <v>34892.257451171899</v>
      </c>
      <c r="AV682" s="79">
        <v>13532.949855125011</v>
      </c>
      <c r="AW682" s="79">
        <v>1960.6368182697483</v>
      </c>
      <c r="AX682" s="79">
        <v>26001.23629028321</v>
      </c>
      <c r="AY682" s="79">
        <v>31061.590222859377</v>
      </c>
    </row>
    <row r="683" spans="1:51" x14ac:dyDescent="0.25">
      <c r="A683" s="77">
        <v>43828</v>
      </c>
      <c r="B683" s="78">
        <v>10</v>
      </c>
      <c r="C683" s="79">
        <v>22559.697417968768</v>
      </c>
      <c r="D683" s="79">
        <v>26245.463300640633</v>
      </c>
      <c r="E683" s="79">
        <v>13055.220722656248</v>
      </c>
      <c r="F683" s="79">
        <v>44529.657587890637</v>
      </c>
      <c r="G683" s="79">
        <v>24615.350621082402</v>
      </c>
      <c r="H683" s="79">
        <v>5597.7334951484281</v>
      </c>
      <c r="I683" s="79">
        <v>24345.448707031239</v>
      </c>
      <c r="J683" s="79">
        <v>131.81110191345209</v>
      </c>
      <c r="K683" s="79">
        <v>12861.84981666406</v>
      </c>
      <c r="L683" s="79">
        <v>7079.2929252578115</v>
      </c>
      <c r="M683" s="79">
        <v>20292.064776294646</v>
      </c>
      <c r="N683" s="79">
        <v>10892.613826171868</v>
      </c>
      <c r="O683" s="79">
        <v>35345.925563171855</v>
      </c>
      <c r="P683" s="79">
        <v>3289.4222860542013</v>
      </c>
      <c r="Q683" s="79">
        <v>31.439731121063229</v>
      </c>
      <c r="R683" s="79">
        <v>4206.7915283203129</v>
      </c>
      <c r="S683" s="79">
        <v>31046.310714843763</v>
      </c>
      <c r="T683" s="79">
        <v>11349.33420117188</v>
      </c>
      <c r="U683" s="79">
        <v>4836.3857744140696</v>
      </c>
      <c r="V683" s="79">
        <v>44610.087880140629</v>
      </c>
      <c r="W683" s="79">
        <v>2455.9887695312491</v>
      </c>
      <c r="X683" s="79">
        <v>11821.628946238478</v>
      </c>
      <c r="Y683" s="79">
        <v>8508.0843437500007</v>
      </c>
      <c r="Z683" s="79">
        <v>338.25836090087893</v>
      </c>
      <c r="AA683" s="79">
        <v>20316.478373046873</v>
      </c>
      <c r="AB683" s="79">
        <v>16010.377724609394</v>
      </c>
      <c r="AC683" s="79">
        <v>18516.187748850127</v>
      </c>
      <c r="AD683" s="79">
        <v>28996.536009187501</v>
      </c>
      <c r="AE683" s="79">
        <v>4594.2153134765422</v>
      </c>
      <c r="AF683" s="79">
        <v>21.401029612903226</v>
      </c>
      <c r="AG683" s="79">
        <v>18170.515355468753</v>
      </c>
      <c r="AH683" s="79">
        <v>30089.712783562507</v>
      </c>
      <c r="AI683" s="79">
        <v>8238.4736328125</v>
      </c>
      <c r="AJ683" s="79">
        <v>49.729688232421836</v>
      </c>
      <c r="AK683" s="79">
        <v>5276.485573480224</v>
      </c>
      <c r="AL683" s="79">
        <v>16127.231566406268</v>
      </c>
      <c r="AM683" s="79">
        <v>12849.927793109397</v>
      </c>
      <c r="AN683" s="79">
        <v>3093.1286132812402</v>
      </c>
      <c r="AO683" s="79">
        <v>33514.656798828117</v>
      </c>
      <c r="AP683" s="79">
        <v>431.24761962890602</v>
      </c>
      <c r="AQ683" s="79">
        <v>39062.581657226561</v>
      </c>
      <c r="AR683" s="79">
        <v>34696.445817550804</v>
      </c>
      <c r="AS683" s="79">
        <v>39676.09990234374</v>
      </c>
      <c r="AT683" s="79">
        <v>8329.9405239444532</v>
      </c>
      <c r="AU683" s="79">
        <v>39788.444451171898</v>
      </c>
      <c r="AV683" s="79">
        <v>15938.287124687498</v>
      </c>
      <c r="AW683" s="79">
        <v>2242.6460331480985</v>
      </c>
      <c r="AX683" s="79">
        <v>29958.150532226562</v>
      </c>
      <c r="AY683" s="79">
        <v>34829.1356619375</v>
      </c>
    </row>
    <row r="684" spans="1:51" x14ac:dyDescent="0.25">
      <c r="A684" s="77">
        <v>43828</v>
      </c>
      <c r="B684" s="78">
        <v>11</v>
      </c>
      <c r="C684" s="79">
        <v>25653.517273437501</v>
      </c>
      <c r="D684" s="79">
        <v>29781.668611187499</v>
      </c>
      <c r="E684" s="79">
        <v>15538.242470703133</v>
      </c>
      <c r="F684" s="79">
        <v>50202.597703124971</v>
      </c>
      <c r="G684" s="79">
        <v>28205.055074843258</v>
      </c>
      <c r="H684" s="79">
        <v>6100.2613447187496</v>
      </c>
      <c r="I684" s="79">
        <v>27365.633013671879</v>
      </c>
      <c r="J684" s="79">
        <v>141.194911956787</v>
      </c>
      <c r="K684" s="79">
        <v>14303.046610289059</v>
      </c>
      <c r="L684" s="79">
        <v>7766.5325658906158</v>
      </c>
      <c r="M684" s="79">
        <v>22061.96481828644</v>
      </c>
      <c r="N684" s="79">
        <v>13376.568923828127</v>
      </c>
      <c r="O684" s="79">
        <v>39770.345301320296</v>
      </c>
      <c r="P684" s="79">
        <v>3677.1577560473634</v>
      </c>
      <c r="Q684" s="79">
        <v>30.982563972473137</v>
      </c>
      <c r="R684" s="79">
        <v>4915.7825195312489</v>
      </c>
      <c r="S684" s="79">
        <v>35056.477160156246</v>
      </c>
      <c r="T684" s="79">
        <v>13106.278459960931</v>
      </c>
      <c r="U684" s="79">
        <v>5713.2607890625095</v>
      </c>
      <c r="V684" s="79">
        <v>51267.418113999993</v>
      </c>
      <c r="W684" s="79">
        <v>2574.5962402343748</v>
      </c>
      <c r="X684" s="79">
        <v>13196.220903089034</v>
      </c>
      <c r="Y684" s="79">
        <v>9444.9884570312515</v>
      </c>
      <c r="Z684" s="79">
        <v>358.94367376098637</v>
      </c>
      <c r="AA684" s="79">
        <v>22810.462155273464</v>
      </c>
      <c r="AB684" s="79">
        <v>17428.670105468773</v>
      </c>
      <c r="AC684" s="79">
        <v>21076.138115911075</v>
      </c>
      <c r="AD684" s="79">
        <v>32447.610543531238</v>
      </c>
      <c r="AE684" s="79">
        <v>4336.9828320312436</v>
      </c>
      <c r="AF684" s="79">
        <v>21.401029612903226</v>
      </c>
      <c r="AG684" s="79">
        <v>20209.813488281252</v>
      </c>
      <c r="AH684" s="79">
        <v>34972.909414937516</v>
      </c>
      <c r="AI684" s="79">
        <v>9720.65</v>
      </c>
      <c r="AJ684" s="79">
        <v>50.890631591795909</v>
      </c>
      <c r="AK684" s="79">
        <v>5614.0552924426265</v>
      </c>
      <c r="AL684" s="79">
        <v>18475.322695312523</v>
      </c>
      <c r="AM684" s="79">
        <v>15431.456087515613</v>
      </c>
      <c r="AN684" s="79">
        <v>3688.1682617187507</v>
      </c>
      <c r="AO684" s="79">
        <v>38081.407085449231</v>
      </c>
      <c r="AP684" s="79">
        <v>485.24359130859307</v>
      </c>
      <c r="AQ684" s="79">
        <v>43297.127350585928</v>
      </c>
      <c r="AR684" s="79">
        <v>39692.129800421892</v>
      </c>
      <c r="AS684" s="79">
        <v>45231.770375</v>
      </c>
      <c r="AT684" s="79">
        <v>9966.6861859373766</v>
      </c>
      <c r="AU684" s="79">
        <v>44817.684091796873</v>
      </c>
      <c r="AV684" s="79">
        <v>18954.619645203114</v>
      </c>
      <c r="AW684" s="79">
        <v>2586.0431068438907</v>
      </c>
      <c r="AX684" s="79">
        <v>34532.093527832025</v>
      </c>
      <c r="AY684" s="79">
        <v>38085.428460156261</v>
      </c>
    </row>
    <row r="685" spans="1:51" x14ac:dyDescent="0.25">
      <c r="A685" s="77">
        <v>43828</v>
      </c>
      <c r="B685" s="78">
        <v>12</v>
      </c>
      <c r="C685" s="79">
        <v>28543.278355468752</v>
      </c>
      <c r="D685" s="79">
        <v>33265.68352262499</v>
      </c>
      <c r="E685" s="79">
        <v>17704.64486328125</v>
      </c>
      <c r="F685" s="79">
        <v>55684.780679687508</v>
      </c>
      <c r="G685" s="79">
        <v>30652.058470094846</v>
      </c>
      <c r="H685" s="79">
        <v>6602.0640111171988</v>
      </c>
      <c r="I685" s="79">
        <v>30120.988208007817</v>
      </c>
      <c r="J685" s="79">
        <v>144.22324752807612</v>
      </c>
      <c r="K685" s="79">
        <v>15519.433315953122</v>
      </c>
      <c r="L685" s="79">
        <v>8279.812974828139</v>
      </c>
      <c r="M685" s="79">
        <v>23572.694377378804</v>
      </c>
      <c r="N685" s="79">
        <v>15411.037769531245</v>
      </c>
      <c r="O685" s="79">
        <v>43608.617624453109</v>
      </c>
      <c r="P685" s="79">
        <v>3686.341730885742</v>
      </c>
      <c r="Q685" s="79">
        <v>31.107645511627211</v>
      </c>
      <c r="R685" s="79">
        <v>5570.7096191406245</v>
      </c>
      <c r="S685" s="79">
        <v>37203.224666015631</v>
      </c>
      <c r="T685" s="79">
        <v>15310.256308593764</v>
      </c>
      <c r="U685" s="79">
        <v>6735.1578837890702</v>
      </c>
      <c r="V685" s="79">
        <v>57450.457730062502</v>
      </c>
      <c r="W685" s="79">
        <v>3262.1363281249987</v>
      </c>
      <c r="X685" s="79">
        <v>13640.365790025382</v>
      </c>
      <c r="Y685" s="79">
        <v>10048.963882812499</v>
      </c>
      <c r="Z685" s="79">
        <v>377.26908142700194</v>
      </c>
      <c r="AA685" s="79">
        <v>25606.802798828136</v>
      </c>
      <c r="AB685" s="79">
        <v>18153.742650390635</v>
      </c>
      <c r="AC685" s="79">
        <v>23769.540639120121</v>
      </c>
      <c r="AD685" s="79">
        <v>35917.827771374992</v>
      </c>
      <c r="AE685" s="79">
        <v>5768.256862397162</v>
      </c>
      <c r="AF685" s="79">
        <v>21.401029612903226</v>
      </c>
      <c r="AG685" s="79">
        <v>22092.640433593748</v>
      </c>
      <c r="AH685" s="79">
        <v>39459.578820624993</v>
      </c>
      <c r="AI685" s="79">
        <v>10695.69497070312</v>
      </c>
      <c r="AJ685" s="79">
        <v>58.728674560546835</v>
      </c>
      <c r="AK685" s="79">
        <v>5855.0332167565921</v>
      </c>
      <c r="AL685" s="79">
        <v>20684.226027343761</v>
      </c>
      <c r="AM685" s="79">
        <v>17263.569583328124</v>
      </c>
      <c r="AN685" s="79">
        <v>4425.5948730468808</v>
      </c>
      <c r="AO685" s="79">
        <v>42514.17558007811</v>
      </c>
      <c r="AP685" s="79">
        <v>516.22630310058594</v>
      </c>
      <c r="AQ685" s="79">
        <v>46471.224547851554</v>
      </c>
      <c r="AR685" s="79">
        <v>43547.667601624991</v>
      </c>
      <c r="AS685" s="79">
        <v>49983.673119140651</v>
      </c>
      <c r="AT685" s="79">
        <v>10349.869222157469</v>
      </c>
      <c r="AU685" s="79">
        <v>48886.965740234387</v>
      </c>
      <c r="AV685" s="79">
        <v>21811.707280187507</v>
      </c>
      <c r="AW685" s="79">
        <v>2774.2129769371227</v>
      </c>
      <c r="AX685" s="79">
        <v>38458.122185058593</v>
      </c>
      <c r="AY685" s="79">
        <v>41091.181965562479</v>
      </c>
    </row>
    <row r="686" spans="1:51" x14ac:dyDescent="0.25">
      <c r="A686" s="77">
        <v>43828</v>
      </c>
      <c r="B686" s="78">
        <v>13</v>
      </c>
      <c r="C686" s="79">
        <v>30331.862175781247</v>
      </c>
      <c r="D686" s="79">
        <v>35251.280284000022</v>
      </c>
      <c r="E686" s="79">
        <v>19398.790820312512</v>
      </c>
      <c r="F686" s="79">
        <v>59395.000328124996</v>
      </c>
      <c r="G686" s="79">
        <v>33654.623515500978</v>
      </c>
      <c r="H686" s="79">
        <v>5915.9939714531201</v>
      </c>
      <c r="I686" s="79">
        <v>31711.381963867178</v>
      </c>
      <c r="J686" s="79">
        <v>145.50894546508789</v>
      </c>
      <c r="K686" s="79">
        <v>16569.547596562486</v>
      </c>
      <c r="L686" s="79">
        <v>8777.4129317109291</v>
      </c>
      <c r="M686" s="79">
        <v>24678.807080412204</v>
      </c>
      <c r="N686" s="79">
        <v>16932.460058593751</v>
      </c>
      <c r="O686" s="79">
        <v>45737.903549703144</v>
      </c>
      <c r="P686" s="79">
        <v>3894.0717193447267</v>
      </c>
      <c r="Q686" s="79">
        <v>31.942484855651863</v>
      </c>
      <c r="R686" s="79">
        <v>6164.1183227539041</v>
      </c>
      <c r="S686" s="79">
        <v>40246.473031250025</v>
      </c>
      <c r="T686" s="79">
        <v>16598.594558593759</v>
      </c>
      <c r="U686" s="79">
        <v>7398.1099179687499</v>
      </c>
      <c r="V686" s="79">
        <v>61945.533725687506</v>
      </c>
      <c r="W686" s="79">
        <v>3584.2594726562447</v>
      </c>
      <c r="X686" s="79">
        <v>15359.630819115584</v>
      </c>
      <c r="Y686" s="79">
        <v>10523.9189453125</v>
      </c>
      <c r="Z686" s="79">
        <v>380.978250366211</v>
      </c>
      <c r="AA686" s="79">
        <v>27213.631709960944</v>
      </c>
      <c r="AB686" s="79">
        <v>18919.844701171874</v>
      </c>
      <c r="AC686" s="79">
        <v>25128.600147908834</v>
      </c>
      <c r="AD686" s="79">
        <v>39308.371001687505</v>
      </c>
      <c r="AE686" s="79">
        <v>6969.4466251641952</v>
      </c>
      <c r="AF686" s="79">
        <v>21.401029612903226</v>
      </c>
      <c r="AG686" s="79">
        <v>23435.8634140625</v>
      </c>
      <c r="AH686" s="79">
        <v>43278.313431062496</v>
      </c>
      <c r="AI686" s="79">
        <v>11362.242529296891</v>
      </c>
      <c r="AJ686" s="79">
        <v>60.437604003906984</v>
      </c>
      <c r="AK686" s="79">
        <v>5982.4163254748528</v>
      </c>
      <c r="AL686" s="79">
        <v>21605.59804492187</v>
      </c>
      <c r="AM686" s="79">
        <v>19456.596071343778</v>
      </c>
      <c r="AN686" s="79">
        <v>4911.2717773437507</v>
      </c>
      <c r="AO686" s="79">
        <v>46348.657904785156</v>
      </c>
      <c r="AP686" s="79">
        <v>547.98078918456997</v>
      </c>
      <c r="AQ686" s="79">
        <v>48220.271182617194</v>
      </c>
      <c r="AR686" s="79">
        <v>46106.646141609403</v>
      </c>
      <c r="AS686" s="79">
        <v>53838.700029296873</v>
      </c>
      <c r="AT686" s="79">
        <v>10650.057638232114</v>
      </c>
      <c r="AU686" s="79">
        <v>51675.586355468746</v>
      </c>
      <c r="AV686" s="79">
        <v>23367.294832812498</v>
      </c>
      <c r="AW686" s="79">
        <v>3136.9214639488837</v>
      </c>
      <c r="AX686" s="79">
        <v>42338.535937500019</v>
      </c>
      <c r="AY686" s="79">
        <v>42660.687621265613</v>
      </c>
    </row>
    <row r="687" spans="1:51" x14ac:dyDescent="0.25">
      <c r="A687" s="77">
        <v>43828</v>
      </c>
      <c r="B687" s="78">
        <v>14</v>
      </c>
      <c r="C687" s="79">
        <v>31643.920732421873</v>
      </c>
      <c r="D687" s="79">
        <v>37761.400704593732</v>
      </c>
      <c r="E687" s="79">
        <v>21463.41809570312</v>
      </c>
      <c r="F687" s="79">
        <v>62258.905089843756</v>
      </c>
      <c r="G687" s="79">
        <v>36446.5355137484</v>
      </c>
      <c r="H687" s="79">
        <v>6478.9771877031144</v>
      </c>
      <c r="I687" s="79">
        <v>32586.091394531282</v>
      </c>
      <c r="J687" s="79">
        <v>157.44342422485352</v>
      </c>
      <c r="K687" s="79">
        <v>17302.020353484357</v>
      </c>
      <c r="L687" s="79">
        <v>9142.3672852734308</v>
      </c>
      <c r="M687" s="79">
        <v>25827.729585778827</v>
      </c>
      <c r="N687" s="79">
        <v>18182.768300781248</v>
      </c>
      <c r="O687" s="79">
        <v>47723.042956093748</v>
      </c>
      <c r="P687" s="79">
        <v>4008.7730750117175</v>
      </c>
      <c r="Q687" s="79">
        <v>31.525064468383789</v>
      </c>
      <c r="R687" s="79">
        <v>6873.4439453125124</v>
      </c>
      <c r="S687" s="79">
        <v>43278.262437500009</v>
      </c>
      <c r="T687" s="79">
        <v>17467.065314453121</v>
      </c>
      <c r="U687" s="79">
        <v>7837.0708027343699</v>
      </c>
      <c r="V687" s="79">
        <v>67230.529782218771</v>
      </c>
      <c r="W687" s="79">
        <v>3633.6494140625</v>
      </c>
      <c r="X687" s="79">
        <v>15693.200624706165</v>
      </c>
      <c r="Y687" s="79">
        <v>10749.368800781251</v>
      </c>
      <c r="Z687" s="79">
        <v>411.8153877502441</v>
      </c>
      <c r="AA687" s="79">
        <v>28884.23296679687</v>
      </c>
      <c r="AB687" s="79">
        <v>19324.450355468747</v>
      </c>
      <c r="AC687" s="79">
        <v>26814.185721672769</v>
      </c>
      <c r="AD687" s="79">
        <v>42449.823621624986</v>
      </c>
      <c r="AE687" s="79">
        <v>7609.798590089732</v>
      </c>
      <c r="AF687" s="79">
        <v>21.401029612903226</v>
      </c>
      <c r="AG687" s="79">
        <v>24982.849171874997</v>
      </c>
      <c r="AH687" s="79">
        <v>47669.994673687499</v>
      </c>
      <c r="AI687" s="79">
        <v>12049.526464843739</v>
      </c>
      <c r="AJ687" s="79">
        <v>71.43472753906309</v>
      </c>
      <c r="AK687" s="79">
        <v>6169.5549109997555</v>
      </c>
      <c r="AL687" s="79">
        <v>23454.549814453108</v>
      </c>
      <c r="AM687" s="79">
        <v>21313.575292468751</v>
      </c>
      <c r="AN687" s="79">
        <v>5384.2611328125204</v>
      </c>
      <c r="AO687" s="79">
        <v>49670.10988281251</v>
      </c>
      <c r="AP687" s="79">
        <v>543.10464477538994</v>
      </c>
      <c r="AQ687" s="79">
        <v>50012.926391601548</v>
      </c>
      <c r="AR687" s="79">
        <v>49029.606106898449</v>
      </c>
      <c r="AS687" s="79">
        <v>57940.10328710937</v>
      </c>
      <c r="AT687" s="79">
        <v>11868.916235874833</v>
      </c>
      <c r="AU687" s="79">
        <v>54871.382472656245</v>
      </c>
      <c r="AV687" s="79">
        <v>25782.462269281255</v>
      </c>
      <c r="AW687" s="79">
        <v>3918.7986408263614</v>
      </c>
      <c r="AX687" s="79">
        <v>46436.595229492166</v>
      </c>
      <c r="AY687" s="79">
        <v>43957.853573687455</v>
      </c>
    </row>
    <row r="688" spans="1:51" x14ac:dyDescent="0.25">
      <c r="A688" s="77">
        <v>43828</v>
      </c>
      <c r="B688" s="78">
        <v>15</v>
      </c>
      <c r="C688" s="79">
        <v>31706.244697265607</v>
      </c>
      <c r="D688" s="79">
        <v>38892.28983243752</v>
      </c>
      <c r="E688" s="79">
        <v>22330.396757812494</v>
      </c>
      <c r="F688" s="79">
        <v>63485.272484374997</v>
      </c>
      <c r="G688" s="79">
        <v>37875.713318003618</v>
      </c>
      <c r="H688" s="79">
        <v>6547.4701262109475</v>
      </c>
      <c r="I688" s="79">
        <v>33051.581172851584</v>
      </c>
      <c r="J688" s="79">
        <v>153.58341979980469</v>
      </c>
      <c r="K688" s="79">
        <v>17856.136044953128</v>
      </c>
      <c r="L688" s="79">
        <v>9603.6027860312588</v>
      </c>
      <c r="M688" s="79">
        <v>26494.460486250144</v>
      </c>
      <c r="N688" s="79">
        <v>18590.730398437496</v>
      </c>
      <c r="O688" s="79">
        <v>48174.416189281255</v>
      </c>
      <c r="P688" s="79">
        <v>4047.8947424355656</v>
      </c>
      <c r="Q688" s="79">
        <v>31.639851093292229</v>
      </c>
      <c r="R688" s="79">
        <v>7338.3960205078092</v>
      </c>
      <c r="S688" s="79">
        <v>45049.20369140627</v>
      </c>
      <c r="T688" s="79">
        <v>17827.920789062508</v>
      </c>
      <c r="U688" s="79">
        <v>8163.8611015624901</v>
      </c>
      <c r="V688" s="79">
        <v>70120.573724093745</v>
      </c>
      <c r="W688" s="79">
        <v>3735.2464843749899</v>
      </c>
      <c r="X688" s="79">
        <v>16110.214893027289</v>
      </c>
      <c r="Y688" s="79">
        <v>11240.844546875</v>
      </c>
      <c r="Z688" s="79">
        <v>374.02703712768556</v>
      </c>
      <c r="AA688" s="79">
        <v>30026.463642578139</v>
      </c>
      <c r="AB688" s="79">
        <v>19690.510009765629</v>
      </c>
      <c r="AC688" s="79">
        <v>27930.796589445003</v>
      </c>
      <c r="AD688" s="79">
        <v>44170.485317250008</v>
      </c>
      <c r="AE688" s="79">
        <v>8362.7627660809612</v>
      </c>
      <c r="AF688" s="79">
        <v>21.401029612903226</v>
      </c>
      <c r="AG688" s="79">
        <v>26055.560660156247</v>
      </c>
      <c r="AH688" s="79">
        <v>50676.956943625002</v>
      </c>
      <c r="AI688" s="79">
        <v>12484.16499023438</v>
      </c>
      <c r="AJ688" s="79">
        <v>56.370835693358742</v>
      </c>
      <c r="AK688" s="79">
        <v>6277.7520313098148</v>
      </c>
      <c r="AL688" s="79">
        <v>24770.537042968754</v>
      </c>
      <c r="AM688" s="79">
        <v>22060.581651218778</v>
      </c>
      <c r="AN688" s="79">
        <v>5787.5430175781294</v>
      </c>
      <c r="AO688" s="79">
        <v>51868.589062500003</v>
      </c>
      <c r="AP688" s="79">
        <v>560.46778869628804</v>
      </c>
      <c r="AQ688" s="79">
        <v>50560.647452148405</v>
      </c>
      <c r="AR688" s="79">
        <v>50394.552551539076</v>
      </c>
      <c r="AS688" s="79">
        <v>60191.616642578112</v>
      </c>
      <c r="AT688" s="79">
        <v>11944.382496804637</v>
      </c>
      <c r="AU688" s="79">
        <v>56383.37238671878</v>
      </c>
      <c r="AV688" s="79">
        <v>27913.614548593749</v>
      </c>
      <c r="AW688" s="79">
        <v>4308.6413277421379</v>
      </c>
      <c r="AX688" s="79">
        <v>48958.34685302736</v>
      </c>
      <c r="AY688" s="79">
        <v>44363.76340514062</v>
      </c>
    </row>
    <row r="689" spans="1:51" x14ac:dyDescent="0.25">
      <c r="A689" s="77">
        <v>43828</v>
      </c>
      <c r="B689" s="78">
        <v>16</v>
      </c>
      <c r="C689" s="79">
        <v>31193.976804687507</v>
      </c>
      <c r="D689" s="79">
        <v>38319.62935015624</v>
      </c>
      <c r="E689" s="79">
        <v>21847.221416015622</v>
      </c>
      <c r="F689" s="79">
        <v>61898.8349570313</v>
      </c>
      <c r="G689" s="79">
        <v>37601.662425014394</v>
      </c>
      <c r="H689" s="79">
        <v>6829.7597971093774</v>
      </c>
      <c r="I689" s="79">
        <v>32399.316295898443</v>
      </c>
      <c r="J689" s="79">
        <v>152.6131629943846</v>
      </c>
      <c r="K689" s="79">
        <v>17780.082299015638</v>
      </c>
      <c r="L689" s="79">
        <v>9699.3140836953153</v>
      </c>
      <c r="M689" s="79">
        <v>26470.517666805921</v>
      </c>
      <c r="N689" s="79">
        <v>18451.479640625003</v>
      </c>
      <c r="O689" s="79">
        <v>47136.431260046869</v>
      </c>
      <c r="P689" s="79">
        <v>3860.3704271204838</v>
      </c>
      <c r="Q689" s="79">
        <v>31.663187980651863</v>
      </c>
      <c r="R689" s="79">
        <v>7337.4969116210868</v>
      </c>
      <c r="S689" s="79">
        <v>45125.053761718766</v>
      </c>
      <c r="T689" s="79">
        <v>17343.722240234369</v>
      </c>
      <c r="U689" s="79">
        <v>8009.82008789063</v>
      </c>
      <c r="V689" s="79">
        <v>69531.27309953126</v>
      </c>
      <c r="W689" s="79">
        <v>3744.9681152343801</v>
      </c>
      <c r="X689" s="79">
        <v>15187.087423779134</v>
      </c>
      <c r="Y689" s="79">
        <v>12085.123164062497</v>
      </c>
      <c r="Z689" s="79">
        <v>389.31168132324217</v>
      </c>
      <c r="AA689" s="79">
        <v>29875.221804687495</v>
      </c>
      <c r="AB689" s="79">
        <v>19384.543865234384</v>
      </c>
      <c r="AC689" s="79">
        <v>27271.011346527772</v>
      </c>
      <c r="AD689" s="79">
        <v>44456.63367281251</v>
      </c>
      <c r="AE689" s="79">
        <v>7733.3905108831814</v>
      </c>
      <c r="AF689" s="79">
        <v>21.401029612903226</v>
      </c>
      <c r="AG689" s="79">
        <v>25534.241902343751</v>
      </c>
      <c r="AH689" s="79">
        <v>51100.932963593747</v>
      </c>
      <c r="AI689" s="79">
        <v>12455.58950195312</v>
      </c>
      <c r="AJ689" s="79">
        <v>55.97321142578204</v>
      </c>
      <c r="AK689" s="79">
        <v>6013.5973785076903</v>
      </c>
      <c r="AL689" s="79">
        <v>24830.861328125022</v>
      </c>
      <c r="AM689" s="79">
        <v>22271.925254390633</v>
      </c>
      <c r="AN689" s="79">
        <v>5839.2404296874993</v>
      </c>
      <c r="AO689" s="79">
        <v>51657.419765624996</v>
      </c>
      <c r="AP689" s="79">
        <v>542.43272399902401</v>
      </c>
      <c r="AQ689" s="79">
        <v>50114.716937499994</v>
      </c>
      <c r="AR689" s="79">
        <v>49961.04201717968</v>
      </c>
      <c r="AS689" s="79">
        <v>59893.961740234379</v>
      </c>
      <c r="AT689" s="79">
        <v>12033.44979063676</v>
      </c>
      <c r="AU689" s="79">
        <v>55326.859867187493</v>
      </c>
      <c r="AV689" s="79">
        <v>27938.443347968754</v>
      </c>
      <c r="AW689" s="79">
        <v>4524.4318281243131</v>
      </c>
      <c r="AX689" s="79">
        <v>49097.539729003918</v>
      </c>
      <c r="AY689" s="79">
        <v>43805.568705421902</v>
      </c>
    </row>
    <row r="690" spans="1:51" x14ac:dyDescent="0.25">
      <c r="A690" s="77">
        <v>43828</v>
      </c>
      <c r="B690" s="78">
        <v>17</v>
      </c>
      <c r="C690" s="79">
        <v>30515.985597656232</v>
      </c>
      <c r="D690" s="79">
        <v>37455.553644937507</v>
      </c>
      <c r="E690" s="79">
        <v>21450.692402343746</v>
      </c>
      <c r="F690" s="79">
        <v>60870.229054687508</v>
      </c>
      <c r="G690" s="79">
        <v>37382.698676110784</v>
      </c>
      <c r="H690" s="79">
        <v>6769.9617865195296</v>
      </c>
      <c r="I690" s="79">
        <v>31715.892779296875</v>
      </c>
      <c r="J690" s="79">
        <v>156.84402084350589</v>
      </c>
      <c r="K690" s="79">
        <v>17306.692995624999</v>
      </c>
      <c r="L690" s="79">
        <v>9735.7271846171789</v>
      </c>
      <c r="M690" s="79">
        <v>25956.103277449394</v>
      </c>
      <c r="N690" s="79">
        <v>18601.150777343748</v>
      </c>
      <c r="O690" s="79">
        <v>46061.149028953121</v>
      </c>
      <c r="P690" s="79">
        <v>3919.1643133374014</v>
      </c>
      <c r="Q690" s="79">
        <v>32.465853214263909</v>
      </c>
      <c r="R690" s="79">
        <v>7330.0560546875022</v>
      </c>
      <c r="S690" s="79">
        <v>45221.687011718772</v>
      </c>
      <c r="T690" s="79">
        <v>17137.52943554688</v>
      </c>
      <c r="U690" s="79">
        <v>7982.2267031249994</v>
      </c>
      <c r="V690" s="79">
        <v>67744.264728625014</v>
      </c>
      <c r="W690" s="79">
        <v>3823.4311035156102</v>
      </c>
      <c r="X690" s="79">
        <v>15488.249980745608</v>
      </c>
      <c r="Y690" s="79">
        <v>12014.939585937498</v>
      </c>
      <c r="Z690" s="79">
        <v>409.63220538940436</v>
      </c>
      <c r="AA690" s="79">
        <v>29341.46350000002</v>
      </c>
      <c r="AB690" s="79">
        <v>18968.547689453106</v>
      </c>
      <c r="AC690" s="79">
        <v>26828.669668755127</v>
      </c>
      <c r="AD690" s="79">
        <v>44332.334858812508</v>
      </c>
      <c r="AE690" s="79">
        <v>8203.84729127016</v>
      </c>
      <c r="AF690" s="79">
        <v>21.401029612903226</v>
      </c>
      <c r="AG690" s="79">
        <v>25008.465679687502</v>
      </c>
      <c r="AH690" s="79">
        <v>50431.991708124995</v>
      </c>
      <c r="AI690" s="79">
        <v>12351.62719726563</v>
      </c>
      <c r="AJ690" s="79">
        <v>56.181782226562063</v>
      </c>
      <c r="AK690" s="79">
        <v>6051.0452396539267</v>
      </c>
      <c r="AL690" s="79">
        <v>24295.797769531251</v>
      </c>
      <c r="AM690" s="79">
        <v>22032.775582562521</v>
      </c>
      <c r="AN690" s="79">
        <v>5783.1060546874996</v>
      </c>
      <c r="AO690" s="79">
        <v>50993.76100097657</v>
      </c>
      <c r="AP690" s="79">
        <v>528.60342407226506</v>
      </c>
      <c r="AQ690" s="79">
        <v>49695.983453125016</v>
      </c>
      <c r="AR690" s="79">
        <v>49118.920778624997</v>
      </c>
      <c r="AS690" s="79">
        <v>58344.867632812515</v>
      </c>
      <c r="AT690" s="79">
        <v>12034.250389071649</v>
      </c>
      <c r="AU690" s="79">
        <v>54113.645517578123</v>
      </c>
      <c r="AV690" s="79">
        <v>27583.171234093745</v>
      </c>
      <c r="AW690" s="79">
        <v>4359.0320340926746</v>
      </c>
      <c r="AX690" s="79">
        <v>48245.36959472661</v>
      </c>
      <c r="AY690" s="79">
        <v>43501.51097706252</v>
      </c>
    </row>
    <row r="691" spans="1:51" x14ac:dyDescent="0.25">
      <c r="A691" s="77">
        <v>43828</v>
      </c>
      <c r="B691" s="78">
        <v>18</v>
      </c>
      <c r="C691" s="79">
        <v>29919.663445312497</v>
      </c>
      <c r="D691" s="79">
        <v>36993.904145531247</v>
      </c>
      <c r="E691" s="79">
        <v>21184.29207031252</v>
      </c>
      <c r="F691" s="79">
        <v>60075.944265624996</v>
      </c>
      <c r="G691" s="79">
        <v>36950.738616453928</v>
      </c>
      <c r="H691" s="79">
        <v>6456.2887713164173</v>
      </c>
      <c r="I691" s="79">
        <v>30970.040989257839</v>
      </c>
      <c r="J691" s="79">
        <v>147.71230316162121</v>
      </c>
      <c r="K691" s="79">
        <v>16917.388827171879</v>
      </c>
      <c r="L691" s="79">
        <v>9694.5795178749977</v>
      </c>
      <c r="M691" s="79">
        <v>25824.981539544053</v>
      </c>
      <c r="N691" s="79">
        <v>18136.870769531248</v>
      </c>
      <c r="O691" s="79">
        <v>45197.275574968757</v>
      </c>
      <c r="P691" s="79">
        <v>3569.6172103373374</v>
      </c>
      <c r="Q691" s="79">
        <v>32.103228569030762</v>
      </c>
      <c r="R691" s="79">
        <v>7265.8271118164057</v>
      </c>
      <c r="S691" s="79">
        <v>44352.381781250006</v>
      </c>
      <c r="T691" s="79">
        <v>16689.64860351563</v>
      </c>
      <c r="U691" s="79">
        <v>7755.3836914062595</v>
      </c>
      <c r="V691" s="79">
        <v>66158.680380218735</v>
      </c>
      <c r="W691" s="79">
        <v>3721.8248535156267</v>
      </c>
      <c r="X691" s="79">
        <v>15398.130991128441</v>
      </c>
      <c r="Y691" s="79">
        <v>11600.175363281247</v>
      </c>
      <c r="Z691" s="79">
        <v>405.95694205322263</v>
      </c>
      <c r="AA691" s="79">
        <v>28871.983693359376</v>
      </c>
      <c r="AB691" s="79">
        <v>18696.092316406262</v>
      </c>
      <c r="AC691" s="79">
        <v>26254.989630641605</v>
      </c>
      <c r="AD691" s="79">
        <v>44060.209773749993</v>
      </c>
      <c r="AE691" s="79">
        <v>8171.7463656089822</v>
      </c>
      <c r="AF691" s="79">
        <v>21.401029612903226</v>
      </c>
      <c r="AG691" s="79">
        <v>24111.805781250001</v>
      </c>
      <c r="AH691" s="79">
        <v>50634.901779343738</v>
      </c>
      <c r="AI691" s="79">
        <v>12155.111279296891</v>
      </c>
      <c r="AJ691" s="79">
        <v>56.970365966796862</v>
      </c>
      <c r="AK691" s="79">
        <v>5734.3129869799732</v>
      </c>
      <c r="AL691" s="79">
        <v>23608.604814453123</v>
      </c>
      <c r="AM691" s="79">
        <v>21766.962423046843</v>
      </c>
      <c r="AN691" s="79">
        <v>5858.9896484375004</v>
      </c>
      <c r="AO691" s="79">
        <v>50340.502693847644</v>
      </c>
      <c r="AP691" s="79">
        <v>507.56001281738395</v>
      </c>
      <c r="AQ691" s="79">
        <v>48973.698077148423</v>
      </c>
      <c r="AR691" s="79">
        <v>47924.853760664082</v>
      </c>
      <c r="AS691" s="79">
        <v>57527.599554687498</v>
      </c>
      <c r="AT691" s="79">
        <v>11810.74430210565</v>
      </c>
      <c r="AU691" s="79">
        <v>52524.545464843774</v>
      </c>
      <c r="AV691" s="79">
        <v>26857.444190812505</v>
      </c>
      <c r="AW691" s="79">
        <v>4112.711422939813</v>
      </c>
      <c r="AX691" s="79">
        <v>47605.232185058616</v>
      </c>
      <c r="AY691" s="79">
        <v>43588.794727984357</v>
      </c>
    </row>
    <row r="692" spans="1:51" x14ac:dyDescent="0.25">
      <c r="A692" s="77">
        <v>43828</v>
      </c>
      <c r="B692" s="78">
        <v>19</v>
      </c>
      <c r="C692" s="79">
        <v>29316.148330078122</v>
      </c>
      <c r="D692" s="79">
        <v>36687.210245375012</v>
      </c>
      <c r="E692" s="79">
        <v>19925.918300781246</v>
      </c>
      <c r="F692" s="79">
        <v>59186.375570312506</v>
      </c>
      <c r="G692" s="79">
        <v>36419.44771028059</v>
      </c>
      <c r="H692" s="79">
        <v>6110.0670830859399</v>
      </c>
      <c r="I692" s="79">
        <v>30320.921286132801</v>
      </c>
      <c r="J692" s="79">
        <v>143.70471954345709</v>
      </c>
      <c r="K692" s="79">
        <v>16538.484305406258</v>
      </c>
      <c r="L692" s="79">
        <v>9588.975814335945</v>
      </c>
      <c r="M692" s="79">
        <v>25343.934349011852</v>
      </c>
      <c r="N692" s="79">
        <v>17187.172644531252</v>
      </c>
      <c r="O692" s="79">
        <v>44190.83429684375</v>
      </c>
      <c r="P692" s="79">
        <v>3626.6913771391605</v>
      </c>
      <c r="Q692" s="79">
        <v>32.455854415893555</v>
      </c>
      <c r="R692" s="79">
        <v>7019.2902221679724</v>
      </c>
      <c r="S692" s="79">
        <v>43327.607593750014</v>
      </c>
      <c r="T692" s="79">
        <v>15892.54104882813</v>
      </c>
      <c r="U692" s="79">
        <v>7113.7264921874894</v>
      </c>
      <c r="V692" s="79">
        <v>64553.315245906262</v>
      </c>
      <c r="W692" s="79">
        <v>3388.8034667968741</v>
      </c>
      <c r="X692" s="79">
        <v>14918.887013864429</v>
      </c>
      <c r="Y692" s="79">
        <v>11514.858148437501</v>
      </c>
      <c r="Z692" s="79">
        <v>439.47871723022456</v>
      </c>
      <c r="AA692" s="79">
        <v>28348.55027734374</v>
      </c>
      <c r="AB692" s="79">
        <v>18214.935589843764</v>
      </c>
      <c r="AC692" s="79">
        <v>25496.76577534392</v>
      </c>
      <c r="AD692" s="79">
        <v>42217.704490000011</v>
      </c>
      <c r="AE692" s="79">
        <v>8070.8411623739976</v>
      </c>
      <c r="AF692" s="79">
        <v>21.401029612903226</v>
      </c>
      <c r="AG692" s="79">
        <v>23730.032164062501</v>
      </c>
      <c r="AH692" s="79">
        <v>49792.609655562504</v>
      </c>
      <c r="AI692" s="79">
        <v>11922.762890625001</v>
      </c>
      <c r="AJ692" s="79">
        <v>55.564275634766034</v>
      </c>
      <c r="AK692" s="79">
        <v>5513.8627509423868</v>
      </c>
      <c r="AL692" s="79">
        <v>23336.770875000002</v>
      </c>
      <c r="AM692" s="79">
        <v>21247.200653218777</v>
      </c>
      <c r="AN692" s="79">
        <v>5810.9129394531301</v>
      </c>
      <c r="AO692" s="79">
        <v>49198.74692138673</v>
      </c>
      <c r="AP692" s="79">
        <v>489.942892578125</v>
      </c>
      <c r="AQ692" s="79">
        <v>47886.416709960911</v>
      </c>
      <c r="AR692" s="79">
        <v>46874.644395812516</v>
      </c>
      <c r="AS692" s="79">
        <v>56783.752193359389</v>
      </c>
      <c r="AT692" s="79">
        <v>11376.376926938372</v>
      </c>
      <c r="AU692" s="79">
        <v>51646.597976562523</v>
      </c>
      <c r="AV692" s="79">
        <v>26244.977048593748</v>
      </c>
      <c r="AW692" s="79">
        <v>3967.338435933998</v>
      </c>
      <c r="AX692" s="79">
        <v>46683.558864746112</v>
      </c>
      <c r="AY692" s="79">
        <v>44496.632942531229</v>
      </c>
    </row>
    <row r="693" spans="1:51" x14ac:dyDescent="0.25">
      <c r="A693" s="77">
        <v>43828</v>
      </c>
      <c r="B693" s="78">
        <v>20</v>
      </c>
      <c r="C693" s="79">
        <v>29165.934103515629</v>
      </c>
      <c r="D693" s="79">
        <v>35934.271830687489</v>
      </c>
      <c r="E693" s="79">
        <v>19086.32849609376</v>
      </c>
      <c r="F693" s="79">
        <v>57842.906906249998</v>
      </c>
      <c r="G693" s="79">
        <v>35523.780995803987</v>
      </c>
      <c r="H693" s="79">
        <v>6089.1758496601633</v>
      </c>
      <c r="I693" s="79">
        <v>29880.660046874989</v>
      </c>
      <c r="J693" s="79">
        <v>140.20373535156259</v>
      </c>
      <c r="K693" s="79">
        <v>16474.876310687527</v>
      </c>
      <c r="L693" s="79">
        <v>9038.3662757968796</v>
      </c>
      <c r="M693" s="79">
        <v>24987.625042146556</v>
      </c>
      <c r="N693" s="79">
        <v>16335.591113281251</v>
      </c>
      <c r="O693" s="79">
        <v>43918.897931804684</v>
      </c>
      <c r="P693" s="79">
        <v>3472.376070027949</v>
      </c>
      <c r="Q693" s="79">
        <v>32.046378612518311</v>
      </c>
      <c r="R693" s="79">
        <v>6767.040502929689</v>
      </c>
      <c r="S693" s="79">
        <v>42984.386070312517</v>
      </c>
      <c r="T693" s="79">
        <v>15196.282433593769</v>
      </c>
      <c r="U693" s="79">
        <v>6359.7713935546899</v>
      </c>
      <c r="V693" s="79">
        <v>63494.67363803125</v>
      </c>
      <c r="W693" s="79">
        <v>3208.977563476562</v>
      </c>
      <c r="X693" s="79">
        <v>14108.946464300447</v>
      </c>
      <c r="Y693" s="79">
        <v>11158.400097656247</v>
      </c>
      <c r="Z693" s="79">
        <v>421.92168106079095</v>
      </c>
      <c r="AA693" s="79">
        <v>28234.773138671895</v>
      </c>
      <c r="AB693" s="79">
        <v>17870.215677734377</v>
      </c>
      <c r="AC693" s="79">
        <v>24113.285916046036</v>
      </c>
      <c r="AD693" s="79">
        <v>41047.899123749994</v>
      </c>
      <c r="AE693" s="79">
        <v>7585.0331870009459</v>
      </c>
      <c r="AF693" s="79">
        <v>21.401029612903226</v>
      </c>
      <c r="AG693" s="79">
        <v>23502.439781249999</v>
      </c>
      <c r="AH693" s="79">
        <v>48488.38064884374</v>
      </c>
      <c r="AI693" s="79">
        <v>11771.193652343749</v>
      </c>
      <c r="AJ693" s="79">
        <v>48.106679687499081</v>
      </c>
      <c r="AK693" s="79">
        <v>5402.1725237619012</v>
      </c>
      <c r="AL693" s="79">
        <v>23332.993380859367</v>
      </c>
      <c r="AM693" s="79">
        <v>20800.343638031252</v>
      </c>
      <c r="AN693" s="79">
        <v>5487.9540039062504</v>
      </c>
      <c r="AO693" s="79">
        <v>48129.417864257812</v>
      </c>
      <c r="AP693" s="79">
        <v>389.67255847167905</v>
      </c>
      <c r="AQ693" s="79">
        <v>47206.430892578101</v>
      </c>
      <c r="AR693" s="79">
        <v>46066.884310429712</v>
      </c>
      <c r="AS693" s="79">
        <v>56791.87658593752</v>
      </c>
      <c r="AT693" s="79">
        <v>11267.021986069205</v>
      </c>
      <c r="AU693" s="79">
        <v>51475.951236328125</v>
      </c>
      <c r="AV693" s="79">
        <v>25621.17660871875</v>
      </c>
      <c r="AW693" s="79">
        <v>3690.4843599977694</v>
      </c>
      <c r="AX693" s="79">
        <v>46284.298339843772</v>
      </c>
      <c r="AY693" s="79">
        <v>41658.485836125008</v>
      </c>
    </row>
    <row r="694" spans="1:51" x14ac:dyDescent="0.25">
      <c r="A694" s="77">
        <v>43828</v>
      </c>
      <c r="B694" s="78">
        <v>21</v>
      </c>
      <c r="C694" s="79">
        <v>29312.650191406228</v>
      </c>
      <c r="D694" s="79">
        <v>36486.324729406231</v>
      </c>
      <c r="E694" s="79">
        <v>19292.086445312496</v>
      </c>
      <c r="F694" s="79">
        <v>57219.83751953124</v>
      </c>
      <c r="G694" s="79">
        <v>35562.494813591307</v>
      </c>
      <c r="H694" s="79">
        <v>5843.7527892382732</v>
      </c>
      <c r="I694" s="79">
        <v>29722.087661132809</v>
      </c>
      <c r="J694" s="79">
        <v>137.7924880981445</v>
      </c>
      <c r="K694" s="79">
        <v>16602.573357703128</v>
      </c>
      <c r="L694" s="79">
        <v>8902.7570586171896</v>
      </c>
      <c r="M694" s="79">
        <v>25371.618387466613</v>
      </c>
      <c r="N694" s="79">
        <v>15921.310894531249</v>
      </c>
      <c r="O694" s="79">
        <v>43816.169454640622</v>
      </c>
      <c r="P694" s="79">
        <v>3274.3315047368969</v>
      </c>
      <c r="Q694" s="79">
        <v>32.683119773864746</v>
      </c>
      <c r="R694" s="79">
        <v>6701.2347290039042</v>
      </c>
      <c r="S694" s="79">
        <v>43753.356111328154</v>
      </c>
      <c r="T694" s="79">
        <v>14891.515298828142</v>
      </c>
      <c r="U694" s="79">
        <v>6083.3032597656302</v>
      </c>
      <c r="V694" s="79">
        <v>64038.858961812504</v>
      </c>
      <c r="W694" s="79">
        <v>3383.5129638671879</v>
      </c>
      <c r="X694" s="79">
        <v>13523.106516229211</v>
      </c>
      <c r="Y694" s="79">
        <v>11753.271390624997</v>
      </c>
      <c r="Z694" s="79">
        <v>401.86718345947264</v>
      </c>
      <c r="AA694" s="79">
        <v>28781.661601562511</v>
      </c>
      <c r="AB694" s="79">
        <v>17961.556091796883</v>
      </c>
      <c r="AC694" s="79">
        <v>23888.092872690097</v>
      </c>
      <c r="AD694" s="79">
        <v>41003.25982718751</v>
      </c>
      <c r="AE694" s="79">
        <v>8099.7640000000065</v>
      </c>
      <c r="AF694" s="79">
        <v>21.401029612903226</v>
      </c>
      <c r="AG694" s="79">
        <v>23833.24616015625</v>
      </c>
      <c r="AH694" s="79">
        <v>47856.197870031239</v>
      </c>
      <c r="AI694" s="79">
        <v>11725.580126953129</v>
      </c>
      <c r="AJ694" s="79">
        <v>43.076704589843985</v>
      </c>
      <c r="AK694" s="79">
        <v>5562.3520508778347</v>
      </c>
      <c r="AL694" s="79">
        <v>23638.971873046889</v>
      </c>
      <c r="AM694" s="79">
        <v>20876.36696642188</v>
      </c>
      <c r="AN694" s="79">
        <v>5353.8924316406301</v>
      </c>
      <c r="AO694" s="79">
        <v>47695.674643554696</v>
      </c>
      <c r="AP694" s="79">
        <v>145.07519122314497</v>
      </c>
      <c r="AQ694" s="79">
        <v>47246.427232421884</v>
      </c>
      <c r="AR694" s="79">
        <v>46171.902939343774</v>
      </c>
      <c r="AS694" s="79">
        <v>57722.941562500047</v>
      </c>
      <c r="AT694" s="79">
        <v>11354.646414094319</v>
      </c>
      <c r="AU694" s="79">
        <v>51765.00672656254</v>
      </c>
      <c r="AV694" s="79">
        <v>25802.514636656251</v>
      </c>
      <c r="AW694" s="79">
        <v>3758.0341250560577</v>
      </c>
      <c r="AX694" s="79">
        <v>46596.890627441418</v>
      </c>
      <c r="AY694" s="79">
        <v>41419.044920624969</v>
      </c>
    </row>
    <row r="695" spans="1:51" x14ac:dyDescent="0.25">
      <c r="A695" s="77">
        <v>43828</v>
      </c>
      <c r="B695" s="78">
        <v>22</v>
      </c>
      <c r="C695" s="79">
        <v>33031.140451171894</v>
      </c>
      <c r="D695" s="79">
        <v>40216.95125328123</v>
      </c>
      <c r="E695" s="79">
        <v>21414.86592773438</v>
      </c>
      <c r="F695" s="79">
        <v>61587.210289062525</v>
      </c>
      <c r="G695" s="79">
        <v>39524.298409523835</v>
      </c>
      <c r="H695" s="79">
        <v>5143.6155537617133</v>
      </c>
      <c r="I695" s="79">
        <v>30121.825157226544</v>
      </c>
      <c r="J695" s="79">
        <v>145.2573547363281</v>
      </c>
      <c r="K695" s="79">
        <v>18385.709260906253</v>
      </c>
      <c r="L695" s="79">
        <v>9136.3198872031135</v>
      </c>
      <c r="M695" s="79">
        <v>28194.349425069813</v>
      </c>
      <c r="N695" s="79">
        <v>17673.400289062502</v>
      </c>
      <c r="O695" s="79">
        <v>46634.994536429687</v>
      </c>
      <c r="P695" s="79">
        <v>2707.9201940544012</v>
      </c>
      <c r="Q695" s="79">
        <v>32.352773666381829</v>
      </c>
      <c r="R695" s="79">
        <v>7582.8631835937522</v>
      </c>
      <c r="S695" s="79">
        <v>49770.122886718775</v>
      </c>
      <c r="T695" s="79">
        <v>17221.467773437522</v>
      </c>
      <c r="U695" s="79">
        <v>7539.1204687499994</v>
      </c>
      <c r="V695" s="79">
        <v>73541.218315125006</v>
      </c>
      <c r="W695" s="79">
        <v>3696.944458007818</v>
      </c>
      <c r="X695" s="79">
        <v>14671.86554196874</v>
      </c>
      <c r="Y695" s="79">
        <v>13204.914878906249</v>
      </c>
      <c r="Z695" s="79">
        <v>418.99762008666983</v>
      </c>
      <c r="AA695" s="79">
        <v>32325.322134765629</v>
      </c>
      <c r="AB695" s="79">
        <v>18476.725630859379</v>
      </c>
      <c r="AC695" s="79">
        <v>27355.137131621439</v>
      </c>
      <c r="AD695" s="79">
        <v>47271.527402031265</v>
      </c>
      <c r="AE695" s="79">
        <v>9940.6396181640739</v>
      </c>
      <c r="AF695" s="79">
        <v>21.401029612903226</v>
      </c>
      <c r="AG695" s="79">
        <v>26873.660890624997</v>
      </c>
      <c r="AH695" s="79">
        <v>54152.087432062508</v>
      </c>
      <c r="AI695" s="79">
        <v>12374.10014648437</v>
      </c>
      <c r="AJ695" s="79">
        <v>41.72200585937594</v>
      </c>
      <c r="AK695" s="79">
        <v>5908.1049311409115</v>
      </c>
      <c r="AL695" s="79">
        <v>26931.157341796894</v>
      </c>
      <c r="AM695" s="79">
        <v>23699.982814500021</v>
      </c>
      <c r="AN695" s="79">
        <v>6149.0896484374898</v>
      </c>
      <c r="AO695" s="79">
        <v>52182.247350097663</v>
      </c>
      <c r="AP695" s="79">
        <v>213.17989025879007</v>
      </c>
      <c r="AQ695" s="79">
        <v>47858.542767578132</v>
      </c>
      <c r="AR695" s="79">
        <v>51050.450146031253</v>
      </c>
      <c r="AS695" s="79">
        <v>63329.282546875002</v>
      </c>
      <c r="AT695" s="79">
        <v>12275.207331860585</v>
      </c>
      <c r="AU695" s="79">
        <v>56523.947671875016</v>
      </c>
      <c r="AV695" s="79">
        <v>29296.19707196876</v>
      </c>
      <c r="AW695" s="79">
        <v>4611.0330305493881</v>
      </c>
      <c r="AX695" s="79">
        <v>53369.327541503902</v>
      </c>
      <c r="AY695" s="79">
        <v>43458.305477843751</v>
      </c>
    </row>
    <row r="696" spans="1:51" x14ac:dyDescent="0.25">
      <c r="A696" s="77">
        <v>43828</v>
      </c>
      <c r="B696" s="78">
        <v>23</v>
      </c>
      <c r="C696" s="79">
        <v>32875.121837890627</v>
      </c>
      <c r="D696" s="79">
        <v>42297.145425687515</v>
      </c>
      <c r="E696" s="79">
        <v>22109.708886718738</v>
      </c>
      <c r="F696" s="79">
        <v>61707.144999999997</v>
      </c>
      <c r="G696" s="79">
        <v>41970.306117484368</v>
      </c>
      <c r="H696" s="79">
        <v>5128.2670674765723</v>
      </c>
      <c r="I696" s="79">
        <v>29278.965345214816</v>
      </c>
      <c r="J696" s="79">
        <v>152.78921127319339</v>
      </c>
      <c r="K696" s="79">
        <v>19187.599531687487</v>
      </c>
      <c r="L696" s="79">
        <v>9237.8790550546855</v>
      </c>
      <c r="M696" s="79">
        <v>28994.925570935753</v>
      </c>
      <c r="N696" s="79">
        <v>18201.394332031254</v>
      </c>
      <c r="O696" s="79">
        <v>47323.890370945308</v>
      </c>
      <c r="P696" s="79">
        <v>2994.7028227109304</v>
      </c>
      <c r="Q696" s="79">
        <v>31.67040920257568</v>
      </c>
      <c r="R696" s="79">
        <v>8296.0535888671948</v>
      </c>
      <c r="S696" s="79">
        <v>53061.039259765625</v>
      </c>
      <c r="T696" s="79">
        <v>17386.619238281259</v>
      </c>
      <c r="U696" s="79">
        <v>8197.9444121093802</v>
      </c>
      <c r="V696" s="79">
        <v>78690.517625343738</v>
      </c>
      <c r="W696" s="79">
        <v>3902.2703124999998</v>
      </c>
      <c r="X696" s="79">
        <v>15807.664025328122</v>
      </c>
      <c r="Y696" s="79">
        <v>14156.529863281248</v>
      </c>
      <c r="Z696" s="79">
        <v>446.02179912109369</v>
      </c>
      <c r="AA696" s="79">
        <v>33751.484173828139</v>
      </c>
      <c r="AB696" s="79">
        <v>18292.162357421876</v>
      </c>
      <c r="AC696" s="79">
        <v>28008.178570906352</v>
      </c>
      <c r="AD696" s="79">
        <v>49375.615019593759</v>
      </c>
      <c r="AE696" s="79">
        <v>10667.697917968759</v>
      </c>
      <c r="AF696" s="79">
        <v>21.401029612903226</v>
      </c>
      <c r="AG696" s="79">
        <v>28421.991726562501</v>
      </c>
      <c r="AH696" s="79">
        <v>58083.608248312506</v>
      </c>
      <c r="AI696" s="79">
        <v>12740.25537109375</v>
      </c>
      <c r="AJ696" s="79">
        <v>73.55311718750005</v>
      </c>
      <c r="AK696" s="79">
        <v>6019.7956982421902</v>
      </c>
      <c r="AL696" s="79">
        <v>28587.296386718754</v>
      </c>
      <c r="AM696" s="79">
        <v>24627.170715843728</v>
      </c>
      <c r="AN696" s="79">
        <v>6426.5042968750004</v>
      </c>
      <c r="AO696" s="79">
        <v>54763.077213867189</v>
      </c>
      <c r="AP696" s="79">
        <v>280.64917797851604</v>
      </c>
      <c r="AQ696" s="79">
        <v>46905.454165039046</v>
      </c>
      <c r="AR696" s="79">
        <v>53618.962843757799</v>
      </c>
      <c r="AS696" s="79">
        <v>66863.10079687502</v>
      </c>
      <c r="AT696" s="79">
        <v>12663.054723558147</v>
      </c>
      <c r="AU696" s="79">
        <v>57741.920308593777</v>
      </c>
      <c r="AV696" s="79">
        <v>32815.111261624996</v>
      </c>
      <c r="AW696" s="79">
        <v>5114.3510660123457</v>
      </c>
      <c r="AX696" s="79">
        <v>57600.134511718767</v>
      </c>
      <c r="AY696" s="79">
        <v>43115.797710140658</v>
      </c>
    </row>
    <row r="697" spans="1:51" x14ac:dyDescent="0.25">
      <c r="A697" s="77">
        <v>43828</v>
      </c>
      <c r="B697" s="78">
        <v>24</v>
      </c>
      <c r="C697" s="79">
        <v>30417.421173828137</v>
      </c>
      <c r="D697" s="79">
        <v>39825.584397499988</v>
      </c>
      <c r="E697" s="79">
        <v>20075.280644531253</v>
      </c>
      <c r="F697" s="79">
        <v>56364.273097656267</v>
      </c>
      <c r="G697" s="79">
        <v>38652.99134378125</v>
      </c>
      <c r="H697" s="79">
        <v>4993.9309136992142</v>
      </c>
      <c r="I697" s="79">
        <v>27269.291335937491</v>
      </c>
      <c r="J697" s="79">
        <v>138.61086273193351</v>
      </c>
      <c r="K697" s="79">
        <v>18117.973757953128</v>
      </c>
      <c r="L697" s="79">
        <v>8891.123352062501</v>
      </c>
      <c r="M697" s="79">
        <v>28212.5201768435</v>
      </c>
      <c r="N697" s="79">
        <v>16707.582394531251</v>
      </c>
      <c r="O697" s="79">
        <v>44277.103018500005</v>
      </c>
      <c r="P697" s="79">
        <v>2860.0700346796802</v>
      </c>
      <c r="Q697" s="79">
        <v>31.095982074737538</v>
      </c>
      <c r="R697" s="79">
        <v>7726.7401245117162</v>
      </c>
      <c r="S697" s="79">
        <v>50341.721185546885</v>
      </c>
      <c r="T697" s="79">
        <v>15853.579483398453</v>
      </c>
      <c r="U697" s="79">
        <v>7828.6518603515606</v>
      </c>
      <c r="V697" s="79">
        <v>72717.333090375017</v>
      </c>
      <c r="W697" s="79">
        <v>3675.7034423828077</v>
      </c>
      <c r="X697" s="79">
        <v>14666.338732546905</v>
      </c>
      <c r="Y697" s="79">
        <v>13899.531421874999</v>
      </c>
      <c r="Z697" s="79">
        <v>439.96397313232421</v>
      </c>
      <c r="AA697" s="79">
        <v>31487.305824218751</v>
      </c>
      <c r="AB697" s="79">
        <v>17301.753632812495</v>
      </c>
      <c r="AC697" s="79">
        <v>25842.601111784097</v>
      </c>
      <c r="AD697" s="79">
        <v>45327.089324656248</v>
      </c>
      <c r="AE697" s="79">
        <v>9964.9235771484364</v>
      </c>
      <c r="AF697" s="79">
        <v>21.401029612903226</v>
      </c>
      <c r="AG697" s="79">
        <v>26875.087785156251</v>
      </c>
      <c r="AH697" s="79">
        <v>52175.439150750011</v>
      </c>
      <c r="AI697" s="79">
        <v>11552.451806640631</v>
      </c>
      <c r="AJ697" s="79">
        <v>61.269482666016017</v>
      </c>
      <c r="AK697" s="79">
        <v>5739.1007324218699</v>
      </c>
      <c r="AL697" s="79">
        <v>26933.60541796876</v>
      </c>
      <c r="AM697" s="79">
        <v>23249.36351357813</v>
      </c>
      <c r="AN697" s="79">
        <v>6017.2666503906294</v>
      </c>
      <c r="AO697" s="79">
        <v>52109.545921874997</v>
      </c>
      <c r="AP697" s="79">
        <v>234.331149658204</v>
      </c>
      <c r="AQ697" s="79">
        <v>44447.594800781262</v>
      </c>
      <c r="AR697" s="79">
        <v>50955.691882226565</v>
      </c>
      <c r="AS697" s="79">
        <v>63307.625953125003</v>
      </c>
      <c r="AT697" s="79">
        <v>12548.367501218692</v>
      </c>
      <c r="AU697" s="79">
        <v>54290.758179687473</v>
      </c>
      <c r="AV697" s="79">
        <v>30731.544543531254</v>
      </c>
      <c r="AW697" s="79">
        <v>6915.532145578567</v>
      </c>
      <c r="AX697" s="79">
        <v>54390.417065429683</v>
      </c>
      <c r="AY697" s="79">
        <v>40522.582770656263</v>
      </c>
    </row>
    <row r="698" spans="1:51" x14ac:dyDescent="0.25">
      <c r="A698" s="77">
        <v>43829</v>
      </c>
      <c r="B698" s="78">
        <v>1</v>
      </c>
      <c r="C698" s="79">
        <v>27322.743785156257</v>
      </c>
      <c r="D698" s="79">
        <v>35492.772996000007</v>
      </c>
      <c r="E698" s="79">
        <v>17302.121123046873</v>
      </c>
      <c r="F698" s="79">
        <v>49753.523101562525</v>
      </c>
      <c r="G698" s="79">
        <v>33887.862162109348</v>
      </c>
      <c r="H698" s="79">
        <v>5189.4602529140584</v>
      </c>
      <c r="I698" s="79">
        <v>24980.297137695325</v>
      </c>
      <c r="J698" s="79">
        <v>119.3432025909424</v>
      </c>
      <c r="K698" s="79">
        <v>16115.552037468757</v>
      </c>
      <c r="L698" s="79">
        <v>8307.8771295937404</v>
      </c>
      <c r="M698" s="79">
        <v>26754.012031142876</v>
      </c>
      <c r="N698" s="79">
        <v>14722.332583984378</v>
      </c>
      <c r="O698" s="79">
        <v>39588.9867934297</v>
      </c>
      <c r="P698" s="79">
        <v>2960.4802054453207</v>
      </c>
      <c r="Q698" s="79">
        <v>30.825229167938229</v>
      </c>
      <c r="R698" s="79">
        <v>6701.9744140624998</v>
      </c>
      <c r="S698" s="79">
        <v>44300.800484375017</v>
      </c>
      <c r="T698" s="79">
        <v>14410.103201171869</v>
      </c>
      <c r="U698" s="79">
        <v>7011.5496914062496</v>
      </c>
      <c r="V698" s="79">
        <v>61233.897005750005</v>
      </c>
      <c r="W698" s="79">
        <v>3304.4805786132811</v>
      </c>
      <c r="X698" s="79">
        <v>14468.856250859364</v>
      </c>
      <c r="Y698" s="79">
        <v>12315.701832031251</v>
      </c>
      <c r="Z698" s="79">
        <v>389.28705346679686</v>
      </c>
      <c r="AA698" s="79">
        <v>27736.245218750006</v>
      </c>
      <c r="AB698" s="79">
        <v>16190.890910156259</v>
      </c>
      <c r="AC698" s="79">
        <v>23109.119058075412</v>
      </c>
      <c r="AD698" s="79">
        <v>39098.895837781245</v>
      </c>
      <c r="AE698" s="79">
        <v>9338.3557919921932</v>
      </c>
      <c r="AF698" s="79">
        <v>21.401029612903226</v>
      </c>
      <c r="AG698" s="79">
        <v>23848.188648437499</v>
      </c>
      <c r="AH698" s="79">
        <v>44702.73958228124</v>
      </c>
      <c r="AI698" s="79">
        <v>10294.93461914062</v>
      </c>
      <c r="AJ698" s="79">
        <v>54.314801513670943</v>
      </c>
      <c r="AK698" s="79">
        <v>5465.3930761718802</v>
      </c>
      <c r="AL698" s="79">
        <v>23654.464832031244</v>
      </c>
      <c r="AM698" s="79">
        <v>20146.435998359397</v>
      </c>
      <c r="AN698" s="79">
        <v>5147.3997070312489</v>
      </c>
      <c r="AO698" s="79">
        <v>46458.354870117189</v>
      </c>
      <c r="AP698" s="79">
        <v>188.64903332519606</v>
      </c>
      <c r="AQ698" s="79">
        <v>41424.099261718737</v>
      </c>
      <c r="AR698" s="79">
        <v>45435.939130054685</v>
      </c>
      <c r="AS698" s="79">
        <v>56265.438410156254</v>
      </c>
      <c r="AT698" s="79">
        <v>12021.441167754414</v>
      </c>
      <c r="AU698" s="79">
        <v>51532.909587890608</v>
      </c>
      <c r="AV698" s="79">
        <v>26184.702289593755</v>
      </c>
      <c r="AW698" s="79">
        <v>7992.3077874381161</v>
      </c>
      <c r="AX698" s="79">
        <v>47396.670349121086</v>
      </c>
      <c r="AY698" s="79">
        <v>37211.154021781273</v>
      </c>
    </row>
    <row r="699" spans="1:51" x14ac:dyDescent="0.25">
      <c r="A699" s="77">
        <v>43829</v>
      </c>
      <c r="B699" s="78">
        <v>2</v>
      </c>
      <c r="C699" s="79">
        <v>25050.511216796898</v>
      </c>
      <c r="D699" s="79">
        <v>30304.050333968757</v>
      </c>
      <c r="E699" s="79">
        <v>15055.892812499989</v>
      </c>
      <c r="F699" s="79">
        <v>44129.747933593761</v>
      </c>
      <c r="G699" s="79">
        <v>28866.647656562509</v>
      </c>
      <c r="H699" s="79">
        <v>5255.3879756015695</v>
      </c>
      <c r="I699" s="79">
        <v>22789.138032226558</v>
      </c>
      <c r="J699" s="79">
        <v>101.07660484313971</v>
      </c>
      <c r="K699" s="79">
        <v>14020.008935421867</v>
      </c>
      <c r="L699" s="79">
        <v>7957.1693746171923</v>
      </c>
      <c r="M699" s="79">
        <v>24967.7145059336</v>
      </c>
      <c r="N699" s="79">
        <v>13311.802402343747</v>
      </c>
      <c r="O699" s="79">
        <v>35406.153778585955</v>
      </c>
      <c r="P699" s="79">
        <v>2984.8893826796798</v>
      </c>
      <c r="Q699" s="79">
        <v>30.798294544219971</v>
      </c>
      <c r="R699" s="79">
        <v>5489.5962036132823</v>
      </c>
      <c r="S699" s="79">
        <v>37567.063896484389</v>
      </c>
      <c r="T699" s="79">
        <v>13112.076940429668</v>
      </c>
      <c r="U699" s="79">
        <v>6257.0508701171902</v>
      </c>
      <c r="V699" s="79">
        <v>53132.858135999973</v>
      </c>
      <c r="W699" s="79">
        <v>2827.2338623046871</v>
      </c>
      <c r="X699" s="79">
        <v>12932.691271515627</v>
      </c>
      <c r="Y699" s="79">
        <v>11303.57810546875</v>
      </c>
      <c r="Z699" s="79">
        <v>370.19211562500004</v>
      </c>
      <c r="AA699" s="79">
        <v>23809.246445312489</v>
      </c>
      <c r="AB699" s="79">
        <v>15140.212861328149</v>
      </c>
      <c r="AC699" s="79">
        <v>20639.594496745674</v>
      </c>
      <c r="AD699" s="79">
        <v>32587.804415468745</v>
      </c>
      <c r="AE699" s="79">
        <v>7993.3945507812405</v>
      </c>
      <c r="AF699" s="79">
        <v>21.401029612903226</v>
      </c>
      <c r="AG699" s="79">
        <v>20113.584398437502</v>
      </c>
      <c r="AH699" s="79">
        <v>38104.043826343754</v>
      </c>
      <c r="AI699" s="79">
        <v>9149.7875488281206</v>
      </c>
      <c r="AJ699" s="79">
        <v>54.662696044922029</v>
      </c>
      <c r="AK699" s="79">
        <v>5117.6040771484395</v>
      </c>
      <c r="AL699" s="79">
        <v>19220.96216210939</v>
      </c>
      <c r="AM699" s="79">
        <v>16814.641621406266</v>
      </c>
      <c r="AN699" s="79">
        <v>4177.8562988281301</v>
      </c>
      <c r="AO699" s="79">
        <v>40270.256001953116</v>
      </c>
      <c r="AP699" s="79">
        <v>131.27819274902396</v>
      </c>
      <c r="AQ699" s="79">
        <v>38558.413105468775</v>
      </c>
      <c r="AR699" s="79">
        <v>39258.597118820304</v>
      </c>
      <c r="AS699" s="79">
        <v>47692.842937499998</v>
      </c>
      <c r="AT699" s="79">
        <v>11391.284668670292</v>
      </c>
      <c r="AU699" s="79">
        <v>45127.506304687493</v>
      </c>
      <c r="AV699" s="79">
        <v>22036.523602624999</v>
      </c>
      <c r="AW699" s="79">
        <v>6188.2360782186142</v>
      </c>
      <c r="AX699" s="79">
        <v>38979.681518554688</v>
      </c>
      <c r="AY699" s="79">
        <v>34883.770339968774</v>
      </c>
    </row>
    <row r="700" spans="1:51" x14ac:dyDescent="0.25">
      <c r="A700" s="77">
        <v>43829</v>
      </c>
      <c r="B700" s="78">
        <v>3</v>
      </c>
      <c r="C700" s="79">
        <v>23628.862812499985</v>
      </c>
      <c r="D700" s="79">
        <v>26996.867850812516</v>
      </c>
      <c r="E700" s="79">
        <v>13498.221044921882</v>
      </c>
      <c r="F700" s="79">
        <v>40488.373660156241</v>
      </c>
      <c r="G700" s="79">
        <v>25195.458042562495</v>
      </c>
      <c r="H700" s="79">
        <v>5599.5234786640704</v>
      </c>
      <c r="I700" s="79">
        <v>20973.303449218765</v>
      </c>
      <c r="J700" s="79">
        <v>90.910833358764606</v>
      </c>
      <c r="K700" s="79">
        <v>12434.632267406238</v>
      </c>
      <c r="L700" s="79">
        <v>7681.0799755312419</v>
      </c>
      <c r="M700" s="79">
        <v>23583.175476315875</v>
      </c>
      <c r="N700" s="79">
        <v>12378.793929687497</v>
      </c>
      <c r="O700" s="79">
        <v>32069.498137250008</v>
      </c>
      <c r="P700" s="79">
        <v>2678.7134799999999</v>
      </c>
      <c r="Q700" s="79">
        <v>29.754364967346191</v>
      </c>
      <c r="R700" s="79">
        <v>4622.5146118164057</v>
      </c>
      <c r="S700" s="79">
        <v>32189.751530273446</v>
      </c>
      <c r="T700" s="79">
        <v>12013.22217089844</v>
      </c>
      <c r="U700" s="79">
        <v>5747.1476367187497</v>
      </c>
      <c r="V700" s="79">
        <v>46401.17189834376</v>
      </c>
      <c r="W700" s="79">
        <v>2618.6197753906249</v>
      </c>
      <c r="X700" s="79">
        <v>12774.004119968764</v>
      </c>
      <c r="Y700" s="79">
        <v>9926.1054999999978</v>
      </c>
      <c r="Z700" s="79">
        <v>349.12690720214846</v>
      </c>
      <c r="AA700" s="79">
        <v>21028.218990234389</v>
      </c>
      <c r="AB700" s="79">
        <v>14414.19628027344</v>
      </c>
      <c r="AC700" s="79">
        <v>19005.5852741362</v>
      </c>
      <c r="AD700" s="79">
        <v>27977.062706687502</v>
      </c>
      <c r="AE700" s="79">
        <v>7026.1660195312552</v>
      </c>
      <c r="AF700" s="79">
        <v>21.401029612903226</v>
      </c>
      <c r="AG700" s="79">
        <v>17575.425332031253</v>
      </c>
      <c r="AH700" s="79">
        <v>33681.04555793749</v>
      </c>
      <c r="AI700" s="79">
        <v>8274.802099609391</v>
      </c>
      <c r="AJ700" s="79">
        <v>48.722821777343086</v>
      </c>
      <c r="AK700" s="79">
        <v>4972.2590771484402</v>
      </c>
      <c r="AL700" s="79">
        <v>16308.946937500012</v>
      </c>
      <c r="AM700" s="79">
        <v>14273.142508289053</v>
      </c>
      <c r="AN700" s="79">
        <v>3070.3935546875091</v>
      </c>
      <c r="AO700" s="79">
        <v>35421.044665527341</v>
      </c>
      <c r="AP700" s="79">
        <v>106.86666516113405</v>
      </c>
      <c r="AQ700" s="79">
        <v>36540.321999023428</v>
      </c>
      <c r="AR700" s="79">
        <v>35040.244038347686</v>
      </c>
      <c r="AS700" s="79">
        <v>41132.490792968747</v>
      </c>
      <c r="AT700" s="79">
        <v>10605.929555156321</v>
      </c>
      <c r="AU700" s="79">
        <v>40335.632847656263</v>
      </c>
      <c r="AV700" s="79">
        <v>18477.511236875023</v>
      </c>
      <c r="AW700" s="79">
        <v>4670.3952022742851</v>
      </c>
      <c r="AX700" s="79">
        <v>33184.456003417967</v>
      </c>
      <c r="AY700" s="79">
        <v>33049.440831343767</v>
      </c>
    </row>
    <row r="701" spans="1:51" x14ac:dyDescent="0.25">
      <c r="A701" s="77">
        <v>43829</v>
      </c>
      <c r="B701" s="78">
        <v>4</v>
      </c>
      <c r="C701" s="79">
        <v>22808.694927734392</v>
      </c>
      <c r="D701" s="79">
        <v>25258.339921812512</v>
      </c>
      <c r="E701" s="79">
        <v>12569.900839843753</v>
      </c>
      <c r="F701" s="79">
        <v>38758.651060546894</v>
      </c>
      <c r="G701" s="79">
        <v>23190.043217328133</v>
      </c>
      <c r="H701" s="79">
        <v>5725.9802166328282</v>
      </c>
      <c r="I701" s="79">
        <v>20137.098617187519</v>
      </c>
      <c r="J701" s="79">
        <v>90.513685226440387</v>
      </c>
      <c r="K701" s="79">
        <v>11683.195630164058</v>
      </c>
      <c r="L701" s="79">
        <v>7182.524492203117</v>
      </c>
      <c r="M701" s="79">
        <v>22493.855702071811</v>
      </c>
      <c r="N701" s="79">
        <v>11834.024435546879</v>
      </c>
      <c r="O701" s="79">
        <v>30479.130344875019</v>
      </c>
      <c r="P701" s="79">
        <v>2629.4760933906205</v>
      </c>
      <c r="Q701" s="79">
        <v>29.617166042327881</v>
      </c>
      <c r="R701" s="79">
        <v>4208.6592407226572</v>
      </c>
      <c r="S701" s="79">
        <v>29402.75477441409</v>
      </c>
      <c r="T701" s="79">
        <v>11792.366685546878</v>
      </c>
      <c r="U701" s="79">
        <v>5543.6180527343695</v>
      </c>
      <c r="V701" s="79">
        <v>41270.940265953141</v>
      </c>
      <c r="W701" s="79">
        <v>2511.4855590820298</v>
      </c>
      <c r="X701" s="79">
        <v>11523.940427828116</v>
      </c>
      <c r="Y701" s="79">
        <v>9465.9719648437494</v>
      </c>
      <c r="Z701" s="79">
        <v>351.26378645629893</v>
      </c>
      <c r="AA701" s="79">
        <v>19214.401259765611</v>
      </c>
      <c r="AB701" s="79">
        <v>13993.8221796875</v>
      </c>
      <c r="AC701" s="79">
        <v>18348.960988048231</v>
      </c>
      <c r="AD701" s="79">
        <v>25493.480497531247</v>
      </c>
      <c r="AE701" s="79">
        <v>6124.6164072265638</v>
      </c>
      <c r="AF701" s="79">
        <v>21.401029612903226</v>
      </c>
      <c r="AG701" s="79">
        <v>16271.237484375</v>
      </c>
      <c r="AH701" s="79">
        <v>31036.179985156243</v>
      </c>
      <c r="AI701" s="79">
        <v>7772.4532226562496</v>
      </c>
      <c r="AJ701" s="79">
        <v>65.551498046875167</v>
      </c>
      <c r="AK701" s="79">
        <v>4957.0249999999996</v>
      </c>
      <c r="AL701" s="79">
        <v>14553.119894531261</v>
      </c>
      <c r="AM701" s="79">
        <v>13162.476277335938</v>
      </c>
      <c r="AN701" s="79">
        <v>2907.7986328125098</v>
      </c>
      <c r="AO701" s="79">
        <v>32862.11442822266</v>
      </c>
      <c r="AP701" s="79">
        <v>98.209352661132982</v>
      </c>
      <c r="AQ701" s="79">
        <v>35527.580051757795</v>
      </c>
      <c r="AR701" s="79">
        <v>32667.988985308617</v>
      </c>
      <c r="AS701" s="79">
        <v>37433.788249999991</v>
      </c>
      <c r="AT701" s="79">
        <v>10469.726688632411</v>
      </c>
      <c r="AU701" s="79">
        <v>38142.130375000001</v>
      </c>
      <c r="AV701" s="79">
        <v>16377.139848625015</v>
      </c>
      <c r="AW701" s="79">
        <v>2646.8077935556594</v>
      </c>
      <c r="AX701" s="79">
        <v>29874.673654785165</v>
      </c>
      <c r="AY701" s="79">
        <v>31741.246857656261</v>
      </c>
    </row>
    <row r="702" spans="1:51" x14ac:dyDescent="0.25">
      <c r="A702" s="77">
        <v>43829</v>
      </c>
      <c r="B702" s="78">
        <v>5</v>
      </c>
      <c r="C702" s="79">
        <v>22242.51859179687</v>
      </c>
      <c r="D702" s="79">
        <v>24335.594062781249</v>
      </c>
      <c r="E702" s="79">
        <v>12287.628515624992</v>
      </c>
      <c r="F702" s="79">
        <v>37983.056513671872</v>
      </c>
      <c r="G702" s="79">
        <v>21474.4175984375</v>
      </c>
      <c r="H702" s="79">
        <v>5869.2090433750109</v>
      </c>
      <c r="I702" s="79">
        <v>19681.131562011717</v>
      </c>
      <c r="J702" s="79">
        <v>89.299167633056697</v>
      </c>
      <c r="K702" s="79">
        <v>11158.022728789068</v>
      </c>
      <c r="L702" s="79">
        <v>7210.6650700703258</v>
      </c>
      <c r="M702" s="79">
        <v>22105.594643606404</v>
      </c>
      <c r="N702" s="79">
        <v>11103.779023437499</v>
      </c>
      <c r="O702" s="79">
        <v>29880.078773640635</v>
      </c>
      <c r="P702" s="79">
        <v>2694.1738972031199</v>
      </c>
      <c r="Q702" s="79">
        <v>29.563967704772949</v>
      </c>
      <c r="R702" s="79">
        <v>3951.970190429688</v>
      </c>
      <c r="S702" s="79">
        <v>28002.180875976574</v>
      </c>
      <c r="T702" s="79">
        <v>11574.23590429688</v>
      </c>
      <c r="U702" s="79">
        <v>5396.4105800781199</v>
      </c>
      <c r="V702" s="79">
        <v>38252.906790203109</v>
      </c>
      <c r="W702" s="79">
        <v>2600.8871215820309</v>
      </c>
      <c r="X702" s="79">
        <v>10930.158297515618</v>
      </c>
      <c r="Y702" s="79">
        <v>10348.055632812497</v>
      </c>
      <c r="Z702" s="79">
        <v>333.3460266418457</v>
      </c>
      <c r="AA702" s="79">
        <v>18478.151644531259</v>
      </c>
      <c r="AB702" s="79">
        <v>13962.954827148438</v>
      </c>
      <c r="AC702" s="79">
        <v>17590.076919864085</v>
      </c>
      <c r="AD702" s="79">
        <v>24127.224423875003</v>
      </c>
      <c r="AE702" s="79">
        <v>5883.3512705078219</v>
      </c>
      <c r="AF702" s="79">
        <v>21.401029612903226</v>
      </c>
      <c r="AG702" s="79">
        <v>15643.687980468751</v>
      </c>
      <c r="AH702" s="79">
        <v>29125.53938734375</v>
      </c>
      <c r="AI702" s="79">
        <v>7556.9937255859395</v>
      </c>
      <c r="AJ702" s="79">
        <v>61.346415283203044</v>
      </c>
      <c r="AK702" s="79">
        <v>4769.3129736328001</v>
      </c>
      <c r="AL702" s="79">
        <v>13719.173205078132</v>
      </c>
      <c r="AM702" s="79">
        <v>12670.979875679701</v>
      </c>
      <c r="AN702" s="79">
        <v>2528.0565917968706</v>
      </c>
      <c r="AO702" s="79">
        <v>31416.828458496104</v>
      </c>
      <c r="AP702" s="79">
        <v>83.172921997070034</v>
      </c>
      <c r="AQ702" s="79">
        <v>34856.224261718766</v>
      </c>
      <c r="AR702" s="79">
        <v>31278.637060820321</v>
      </c>
      <c r="AS702" s="79">
        <v>35551.072091796901</v>
      </c>
      <c r="AT702" s="79">
        <v>10116.916357305099</v>
      </c>
      <c r="AU702" s="79">
        <v>37067.621246093768</v>
      </c>
      <c r="AV702" s="79">
        <v>15214.973499234384</v>
      </c>
      <c r="AW702" s="79">
        <v>2344.4676747224039</v>
      </c>
      <c r="AX702" s="79">
        <v>28057.02279541015</v>
      </c>
      <c r="AY702" s="79">
        <v>31496.232563921869</v>
      </c>
    </row>
    <row r="703" spans="1:51" x14ac:dyDescent="0.25">
      <c r="A703" s="77">
        <v>43829</v>
      </c>
      <c r="B703" s="78">
        <v>6</v>
      </c>
      <c r="C703" s="79">
        <v>21646.334861328141</v>
      </c>
      <c r="D703" s="79">
        <v>24522.108258374989</v>
      </c>
      <c r="E703" s="79">
        <v>11896.69970703127</v>
      </c>
      <c r="F703" s="79">
        <v>37745.992619140612</v>
      </c>
      <c r="G703" s="79">
        <v>21628.074218203121</v>
      </c>
      <c r="H703" s="79">
        <v>5761.4021718437489</v>
      </c>
      <c r="I703" s="79">
        <v>19644.02905615234</v>
      </c>
      <c r="J703" s="79">
        <v>87.355840682983512</v>
      </c>
      <c r="K703" s="79">
        <v>10972.704563335928</v>
      </c>
      <c r="L703" s="79">
        <v>7272.5403366718811</v>
      </c>
      <c r="M703" s="79">
        <v>22050.816862976393</v>
      </c>
      <c r="N703" s="79">
        <v>10694.795578124998</v>
      </c>
      <c r="O703" s="79">
        <v>29778.812521296884</v>
      </c>
      <c r="P703" s="79">
        <v>2650.0339874374904</v>
      </c>
      <c r="Q703" s="79">
        <v>29.446523666381839</v>
      </c>
      <c r="R703" s="79">
        <v>3953.4630798339867</v>
      </c>
      <c r="S703" s="79">
        <v>27567.592929687497</v>
      </c>
      <c r="T703" s="79">
        <v>11523.415778320317</v>
      </c>
      <c r="U703" s="79">
        <v>5413.8810449218799</v>
      </c>
      <c r="V703" s="79">
        <v>39566.049324500003</v>
      </c>
      <c r="W703" s="79">
        <v>2402.0691772460932</v>
      </c>
      <c r="X703" s="79">
        <v>9900.5741956562142</v>
      </c>
      <c r="Y703" s="79">
        <v>10471.850351562502</v>
      </c>
      <c r="Z703" s="79">
        <v>363.24906730957025</v>
      </c>
      <c r="AA703" s="79">
        <v>18056.621876953104</v>
      </c>
      <c r="AB703" s="79">
        <v>14224.170069335918</v>
      </c>
      <c r="AC703" s="79">
        <v>17568.453248554059</v>
      </c>
      <c r="AD703" s="79">
        <v>23899.596138968755</v>
      </c>
      <c r="AE703" s="79">
        <v>5939.5694560547008</v>
      </c>
      <c r="AF703" s="79">
        <v>21.401029612903226</v>
      </c>
      <c r="AG703" s="79">
        <v>15528.474542968748</v>
      </c>
      <c r="AH703" s="79">
        <v>28634.631993125</v>
      </c>
      <c r="AI703" s="79">
        <v>7521.5711669921902</v>
      </c>
      <c r="AJ703" s="79">
        <v>53.243166015624865</v>
      </c>
      <c r="AK703" s="79">
        <v>4882.88232421874</v>
      </c>
      <c r="AL703" s="79">
        <v>13532.103003906232</v>
      </c>
      <c r="AM703" s="79">
        <v>12186.132862289065</v>
      </c>
      <c r="AN703" s="79">
        <v>2594.2772949218797</v>
      </c>
      <c r="AO703" s="79">
        <v>30814.749106933596</v>
      </c>
      <c r="AP703" s="79">
        <v>92.612901977539053</v>
      </c>
      <c r="AQ703" s="79">
        <v>34249.535971679688</v>
      </c>
      <c r="AR703" s="79">
        <v>31189.19806704688</v>
      </c>
      <c r="AS703" s="79">
        <v>35082.244769531237</v>
      </c>
      <c r="AT703" s="79">
        <v>9969.6824253762516</v>
      </c>
      <c r="AU703" s="79">
        <v>34752.218859375011</v>
      </c>
      <c r="AV703" s="79">
        <v>15018.342594890617</v>
      </c>
      <c r="AW703" s="79">
        <v>2336.5040058747104</v>
      </c>
      <c r="AX703" s="79">
        <v>27630.584147949226</v>
      </c>
      <c r="AY703" s="79">
        <v>31663.612459984368</v>
      </c>
    </row>
    <row r="704" spans="1:51" x14ac:dyDescent="0.25">
      <c r="A704" s="77">
        <v>43829</v>
      </c>
      <c r="B704" s="78">
        <v>7</v>
      </c>
      <c r="C704" s="79">
        <v>21520.495142578086</v>
      </c>
      <c r="D704" s="79">
        <v>25783.82696987499</v>
      </c>
      <c r="E704" s="79">
        <v>12175.489868164079</v>
      </c>
      <c r="F704" s="79">
        <v>39273.69125781249</v>
      </c>
      <c r="G704" s="79">
        <v>22225.395176156253</v>
      </c>
      <c r="H704" s="79">
        <v>6234.6154005312392</v>
      </c>
      <c r="I704" s="79">
        <v>21069.442286621095</v>
      </c>
      <c r="J704" s="79">
        <v>89.103715896606502</v>
      </c>
      <c r="K704" s="79">
        <v>11495.75433255469</v>
      </c>
      <c r="L704" s="79">
        <v>7588.1107226953163</v>
      </c>
      <c r="M704" s="79">
        <v>22299.492776654504</v>
      </c>
      <c r="N704" s="79">
        <v>10925.116025390627</v>
      </c>
      <c r="O704" s="79">
        <v>31692.680484281238</v>
      </c>
      <c r="P704" s="79">
        <v>2819.8130727772686</v>
      </c>
      <c r="Q704" s="79">
        <v>29.486271858215328</v>
      </c>
      <c r="R704" s="79">
        <v>3944.7828857421887</v>
      </c>
      <c r="S704" s="79">
        <v>28699.190655273444</v>
      </c>
      <c r="T704" s="79">
        <v>11312.003145507821</v>
      </c>
      <c r="U704" s="79">
        <v>5211.4943046874996</v>
      </c>
      <c r="V704" s="79">
        <v>41142.141887015634</v>
      </c>
      <c r="W704" s="79">
        <v>2708.8495605468752</v>
      </c>
      <c r="X704" s="79">
        <v>10460.979458473559</v>
      </c>
      <c r="Y704" s="79">
        <v>11332.014242187497</v>
      </c>
      <c r="Z704" s="79">
        <v>347.6983133239745</v>
      </c>
      <c r="AA704" s="79">
        <v>18932.070576171885</v>
      </c>
      <c r="AB704" s="79">
        <v>16575.652591796879</v>
      </c>
      <c r="AC704" s="79">
        <v>17591.039445016999</v>
      </c>
      <c r="AD704" s="79">
        <v>24188.502071531257</v>
      </c>
      <c r="AE704" s="79">
        <v>5676.8442480468766</v>
      </c>
      <c r="AF704" s="79">
        <v>21.401029612903226</v>
      </c>
      <c r="AG704" s="79">
        <v>16372.664363281247</v>
      </c>
      <c r="AH704" s="79">
        <v>29098.956727656241</v>
      </c>
      <c r="AI704" s="79">
        <v>7745.3371337890603</v>
      </c>
      <c r="AJ704" s="79">
        <v>48.907390869141125</v>
      </c>
      <c r="AK704" s="79">
        <v>5015.7943457031197</v>
      </c>
      <c r="AL704" s="79">
        <v>14216.763148437502</v>
      </c>
      <c r="AM704" s="79">
        <v>12768.180797242185</v>
      </c>
      <c r="AN704" s="79">
        <v>2650.8101074218703</v>
      </c>
      <c r="AO704" s="79">
        <v>32306.845622070319</v>
      </c>
      <c r="AP704" s="79">
        <v>76.107597106933909</v>
      </c>
      <c r="AQ704" s="79">
        <v>35673.531682617198</v>
      </c>
      <c r="AR704" s="79">
        <v>32679.797197324198</v>
      </c>
      <c r="AS704" s="79">
        <v>36846.509042968748</v>
      </c>
      <c r="AT704" s="79">
        <v>10347.331942577051</v>
      </c>
      <c r="AU704" s="79">
        <v>36162.328480468736</v>
      </c>
      <c r="AV704" s="79">
        <v>15603.808267093727</v>
      </c>
      <c r="AW704" s="79">
        <v>2380.6729514221574</v>
      </c>
      <c r="AX704" s="79">
        <v>28330.906452636729</v>
      </c>
      <c r="AY704" s="79">
        <v>33267.334165468783</v>
      </c>
    </row>
    <row r="705" spans="1:51" x14ac:dyDescent="0.25">
      <c r="A705" s="77">
        <v>43829</v>
      </c>
      <c r="B705" s="78">
        <v>8</v>
      </c>
      <c r="C705" s="79">
        <v>22956.763533203131</v>
      </c>
      <c r="D705" s="79">
        <v>27081.814283375006</v>
      </c>
      <c r="E705" s="79">
        <v>13137.394975585939</v>
      </c>
      <c r="F705" s="79">
        <v>45179.983511718739</v>
      </c>
      <c r="G705" s="79">
        <v>23008.071227636585</v>
      </c>
      <c r="H705" s="79">
        <v>6947.7751662890605</v>
      </c>
      <c r="I705" s="79">
        <v>26531.61725976564</v>
      </c>
      <c r="J705" s="79">
        <v>96.698165893554702</v>
      </c>
      <c r="K705" s="79">
        <v>12831.920968625011</v>
      </c>
      <c r="L705" s="79">
        <v>7519.4172821640768</v>
      </c>
      <c r="M705" s="79">
        <v>25261.807712727012</v>
      </c>
      <c r="N705" s="79">
        <v>10594.932044921867</v>
      </c>
      <c r="O705" s="79">
        <v>38350.906852156244</v>
      </c>
      <c r="P705" s="79">
        <v>3183.1559956400711</v>
      </c>
      <c r="Q705" s="79">
        <v>30.70062780380249</v>
      </c>
      <c r="R705" s="79">
        <v>3851.4255126953121</v>
      </c>
      <c r="S705" s="79">
        <v>30638.852536132817</v>
      </c>
      <c r="T705" s="79">
        <v>10641.04623437501</v>
      </c>
      <c r="U705" s="79">
        <v>4764.4310039062502</v>
      </c>
      <c r="V705" s="79">
        <v>43098.665005687493</v>
      </c>
      <c r="W705" s="79">
        <v>2936.5663574218752</v>
      </c>
      <c r="X705" s="79">
        <v>9004.3917339538439</v>
      </c>
      <c r="Y705" s="79">
        <v>13029.580046874997</v>
      </c>
      <c r="Z705" s="79">
        <v>335.99303207397463</v>
      </c>
      <c r="AA705" s="79">
        <v>19990.311262695315</v>
      </c>
      <c r="AB705" s="79">
        <v>22383.372697265644</v>
      </c>
      <c r="AC705" s="79">
        <v>18140.717667919831</v>
      </c>
      <c r="AD705" s="79">
        <v>23866.260323156246</v>
      </c>
      <c r="AE705" s="79">
        <v>4761.2642607421776</v>
      </c>
      <c r="AF705" s="79">
        <v>21.401029612903226</v>
      </c>
      <c r="AG705" s="79">
        <v>17097.087113281254</v>
      </c>
      <c r="AH705" s="79">
        <v>27729.62435040624</v>
      </c>
      <c r="AI705" s="79">
        <v>8572.8079589843801</v>
      </c>
      <c r="AJ705" s="79">
        <v>26.954648193358935</v>
      </c>
      <c r="AK705" s="79">
        <v>5282.5491537085591</v>
      </c>
      <c r="AL705" s="79">
        <v>14066.22139550782</v>
      </c>
      <c r="AM705" s="79">
        <v>12048.975546273443</v>
      </c>
      <c r="AN705" s="79">
        <v>2800.6439453125095</v>
      </c>
      <c r="AO705" s="79">
        <v>34742.660559082033</v>
      </c>
      <c r="AP705" s="79">
        <v>107.39432476806697</v>
      </c>
      <c r="AQ705" s="79">
        <v>44259.591122070313</v>
      </c>
      <c r="AR705" s="79">
        <v>35487.005221847619</v>
      </c>
      <c r="AS705" s="79">
        <v>38941.743431640629</v>
      </c>
      <c r="AT705" s="79">
        <v>10934.560123249115</v>
      </c>
      <c r="AU705" s="79">
        <v>41042.328458984382</v>
      </c>
      <c r="AV705" s="79">
        <v>13581.147995500007</v>
      </c>
      <c r="AW705" s="79">
        <v>2113.5786556536673</v>
      </c>
      <c r="AX705" s="79">
        <v>27976.802038574224</v>
      </c>
      <c r="AY705" s="79">
        <v>43239.732217484358</v>
      </c>
    </row>
    <row r="706" spans="1:51" x14ac:dyDescent="0.25">
      <c r="A706" s="77">
        <v>43829</v>
      </c>
      <c r="B706" s="78">
        <v>9</v>
      </c>
      <c r="C706" s="79">
        <v>31487.513093749982</v>
      </c>
      <c r="D706" s="79">
        <v>32976.031787874985</v>
      </c>
      <c r="E706" s="79">
        <v>15073.195673828131</v>
      </c>
      <c r="F706" s="79">
        <v>55729.307570312492</v>
      </c>
      <c r="G706" s="79">
        <v>29156.631148731816</v>
      </c>
      <c r="H706" s="79">
        <v>9334.2260508125091</v>
      </c>
      <c r="I706" s="79">
        <v>34934.403910156245</v>
      </c>
      <c r="J706" s="79">
        <v>100.87449455261219</v>
      </c>
      <c r="K706" s="79">
        <v>15662.066696</v>
      </c>
      <c r="L706" s="79">
        <v>8551.0146543281335</v>
      </c>
      <c r="M706" s="79">
        <v>32935.767243526047</v>
      </c>
      <c r="N706" s="79">
        <v>11628.318392578118</v>
      </c>
      <c r="O706" s="79">
        <v>48808.948532999995</v>
      </c>
      <c r="P706" s="79">
        <v>3308.346357091737</v>
      </c>
      <c r="Q706" s="79">
        <v>31.156431674957272</v>
      </c>
      <c r="R706" s="79">
        <v>3940.5431213378906</v>
      </c>
      <c r="S706" s="79">
        <v>35132.984080078124</v>
      </c>
      <c r="T706" s="79">
        <v>12450.227036132812</v>
      </c>
      <c r="U706" s="79">
        <v>5604.9256269531397</v>
      </c>
      <c r="V706" s="79">
        <v>48435.652428125009</v>
      </c>
      <c r="W706" s="79">
        <v>3609.4973876953154</v>
      </c>
      <c r="X706" s="79">
        <v>11755.761867304793</v>
      </c>
      <c r="Y706" s="79">
        <v>17032.662164062502</v>
      </c>
      <c r="Z706" s="79">
        <v>375.83464909057625</v>
      </c>
      <c r="AA706" s="79">
        <v>24235.635695312507</v>
      </c>
      <c r="AB706" s="79">
        <v>31610.579384765639</v>
      </c>
      <c r="AC706" s="79">
        <v>21879.444469074067</v>
      </c>
      <c r="AD706" s="79">
        <v>26011.45769499999</v>
      </c>
      <c r="AE706" s="79">
        <v>6699.4178369140764</v>
      </c>
      <c r="AF706" s="79">
        <v>21.401029612903226</v>
      </c>
      <c r="AG706" s="79">
        <v>18493.799382812504</v>
      </c>
      <c r="AH706" s="79">
        <v>29949.346440968744</v>
      </c>
      <c r="AI706" s="79">
        <v>11278.164990234371</v>
      </c>
      <c r="AJ706" s="79">
        <v>105.76602954101611</v>
      </c>
      <c r="AK706" s="79">
        <v>5851.2742125640807</v>
      </c>
      <c r="AL706" s="79">
        <v>14974.204717773429</v>
      </c>
      <c r="AM706" s="79">
        <v>15042.071613515634</v>
      </c>
      <c r="AN706" s="79">
        <v>2969.6934082031403</v>
      </c>
      <c r="AO706" s="79">
        <v>43293.116914062492</v>
      </c>
      <c r="AP706" s="79">
        <v>495.11498400878895</v>
      </c>
      <c r="AQ706" s="79">
        <v>59693.810982421877</v>
      </c>
      <c r="AR706" s="79">
        <v>44488.191101929689</v>
      </c>
      <c r="AS706" s="79">
        <v>43927.691230468758</v>
      </c>
      <c r="AT706" s="79">
        <v>13304.863594830656</v>
      </c>
      <c r="AU706" s="79">
        <v>49007.946869140622</v>
      </c>
      <c r="AV706" s="79">
        <v>15919.315755734378</v>
      </c>
      <c r="AW706" s="79">
        <v>2182.1288531121254</v>
      </c>
      <c r="AX706" s="79">
        <v>30672.010593261715</v>
      </c>
      <c r="AY706" s="79">
        <v>60838.994054906245</v>
      </c>
    </row>
    <row r="707" spans="1:51" x14ac:dyDescent="0.25">
      <c r="A707" s="77">
        <v>43829</v>
      </c>
      <c r="B707" s="78">
        <v>10</v>
      </c>
      <c r="C707" s="79">
        <v>39205.478894531232</v>
      </c>
      <c r="D707" s="79">
        <v>39403.030648875007</v>
      </c>
      <c r="E707" s="79">
        <v>17580.360458984393</v>
      </c>
      <c r="F707" s="79">
        <v>64655.533113281293</v>
      </c>
      <c r="G707" s="79">
        <v>37086.871046328117</v>
      </c>
      <c r="H707" s="79">
        <v>10954.474165359366</v>
      </c>
      <c r="I707" s="79">
        <v>41727.047112304717</v>
      </c>
      <c r="J707" s="79">
        <v>116.49687385559071</v>
      </c>
      <c r="K707" s="79">
        <v>18442.665552265626</v>
      </c>
      <c r="L707" s="79">
        <v>10695.294477914063</v>
      </c>
      <c r="M707" s="79">
        <v>38674.213870171698</v>
      </c>
      <c r="N707" s="79">
        <v>13557.780220703127</v>
      </c>
      <c r="O707" s="79">
        <v>57196.240166671865</v>
      </c>
      <c r="P707" s="79">
        <v>3821.3732227519522</v>
      </c>
      <c r="Q707" s="79">
        <v>31.237272262573239</v>
      </c>
      <c r="R707" s="79">
        <v>4498.5536499023438</v>
      </c>
      <c r="S707" s="79">
        <v>39973.131884765615</v>
      </c>
      <c r="T707" s="79">
        <v>14356.47877246093</v>
      </c>
      <c r="U707" s="79">
        <v>6194.7516542968806</v>
      </c>
      <c r="V707" s="79">
        <v>54389.221754843747</v>
      </c>
      <c r="W707" s="79">
        <v>4643.9870849609406</v>
      </c>
      <c r="X707" s="79">
        <v>15003.101690917176</v>
      </c>
      <c r="Y707" s="79">
        <v>19952.220207031252</v>
      </c>
      <c r="Z707" s="79">
        <v>411.01267221069344</v>
      </c>
      <c r="AA707" s="79">
        <v>28206.600406250011</v>
      </c>
      <c r="AB707" s="79">
        <v>39037.776355468763</v>
      </c>
      <c r="AC707" s="79">
        <v>25864.545834638287</v>
      </c>
      <c r="AD707" s="79">
        <v>29576.91168740626</v>
      </c>
      <c r="AE707" s="79">
        <v>7596.3539804687662</v>
      </c>
      <c r="AF707" s="79">
        <v>21.401029612903226</v>
      </c>
      <c r="AG707" s="79">
        <v>21095.279308593748</v>
      </c>
      <c r="AH707" s="79">
        <v>31752.145662750005</v>
      </c>
      <c r="AI707" s="79">
        <v>13956.437500000011</v>
      </c>
      <c r="AJ707" s="79">
        <v>166.60186499023411</v>
      </c>
      <c r="AK707" s="79">
        <v>6475.9603162365665</v>
      </c>
      <c r="AL707" s="79">
        <v>16454.034660156238</v>
      </c>
      <c r="AM707" s="79">
        <v>18607.407990015603</v>
      </c>
      <c r="AN707" s="79">
        <v>3222.3485839843797</v>
      </c>
      <c r="AO707" s="79">
        <v>51355.524327148429</v>
      </c>
      <c r="AP707" s="79">
        <v>642.18759155273403</v>
      </c>
      <c r="AQ707" s="79">
        <v>75273.383988281232</v>
      </c>
      <c r="AR707" s="79">
        <v>53870.661288429692</v>
      </c>
      <c r="AS707" s="79">
        <v>48985.104062499973</v>
      </c>
      <c r="AT707" s="79">
        <v>15485.287876463644</v>
      </c>
      <c r="AU707" s="79">
        <v>56474.839796875</v>
      </c>
      <c r="AV707" s="79">
        <v>19188.568120125012</v>
      </c>
      <c r="AW707" s="79">
        <v>1981.5038305093949</v>
      </c>
      <c r="AX707" s="79">
        <v>33809.716179199218</v>
      </c>
      <c r="AY707" s="79">
        <v>77707.718122250037</v>
      </c>
    </row>
    <row r="708" spans="1:51" x14ac:dyDescent="0.25">
      <c r="A708" s="77">
        <v>43829</v>
      </c>
      <c r="B708" s="78">
        <v>11</v>
      </c>
      <c r="C708" s="79">
        <v>44556.116496093724</v>
      </c>
      <c r="D708" s="79">
        <v>43135.876965875002</v>
      </c>
      <c r="E708" s="79">
        <v>19746.567783203129</v>
      </c>
      <c r="F708" s="79">
        <v>72426.395343750031</v>
      </c>
      <c r="G708" s="79">
        <v>41421.487218425653</v>
      </c>
      <c r="H708" s="79">
        <v>12065.689210453131</v>
      </c>
      <c r="I708" s="79">
        <v>46724.982478515609</v>
      </c>
      <c r="J708" s="79">
        <v>121.27006721496579</v>
      </c>
      <c r="K708" s="79">
        <v>20147.4743996875</v>
      </c>
      <c r="L708" s="79">
        <v>11371.225520226555</v>
      </c>
      <c r="M708" s="79">
        <v>40916.721361223019</v>
      </c>
      <c r="N708" s="79">
        <v>15369.34287109375</v>
      </c>
      <c r="O708" s="79">
        <v>63025.198550250017</v>
      </c>
      <c r="P708" s="79">
        <v>4090.0382086152331</v>
      </c>
      <c r="Q708" s="79">
        <v>31.36008358001709</v>
      </c>
      <c r="R708" s="79">
        <v>5055.8323364257813</v>
      </c>
      <c r="S708" s="79">
        <v>43152.810425781252</v>
      </c>
      <c r="T708" s="79">
        <v>17047.188585937511</v>
      </c>
      <c r="U708" s="79">
        <v>7132.6313769531198</v>
      </c>
      <c r="V708" s="79">
        <v>61156.331374093752</v>
      </c>
      <c r="W708" s="79">
        <v>5306.0893310546899</v>
      </c>
      <c r="X708" s="79">
        <v>18428.627938178062</v>
      </c>
      <c r="Y708" s="79">
        <v>20962.950691406251</v>
      </c>
      <c r="Z708" s="79">
        <v>440.42428186035147</v>
      </c>
      <c r="AA708" s="79">
        <v>30385.139800781275</v>
      </c>
      <c r="AB708" s="79">
        <v>41989.72356250001</v>
      </c>
      <c r="AC708" s="79">
        <v>28863.308865012321</v>
      </c>
      <c r="AD708" s="79">
        <v>32633.656763749979</v>
      </c>
      <c r="AE708" s="79">
        <v>8073.9685390624936</v>
      </c>
      <c r="AF708" s="79">
        <v>21.401029612903226</v>
      </c>
      <c r="AG708" s="79">
        <v>22752.285042968753</v>
      </c>
      <c r="AH708" s="79">
        <v>35395.164251656242</v>
      </c>
      <c r="AI708" s="79">
        <v>15253.281298828129</v>
      </c>
      <c r="AJ708" s="79">
        <v>199.08711743164093</v>
      </c>
      <c r="AK708" s="79">
        <v>6847.730409470214</v>
      </c>
      <c r="AL708" s="79">
        <v>18337.929931640647</v>
      </c>
      <c r="AM708" s="79">
        <v>20509.255944734403</v>
      </c>
      <c r="AN708" s="79">
        <v>3745.8810058593899</v>
      </c>
      <c r="AO708" s="79">
        <v>55855.732778320329</v>
      </c>
      <c r="AP708" s="79">
        <v>665.3713073730471</v>
      </c>
      <c r="AQ708" s="79">
        <v>84871.96957812499</v>
      </c>
      <c r="AR708" s="79">
        <v>58746.453124500025</v>
      </c>
      <c r="AS708" s="79">
        <v>53186.173753906267</v>
      </c>
      <c r="AT708" s="79">
        <v>16523.514190495247</v>
      </c>
      <c r="AU708" s="79">
        <v>61446.859703124996</v>
      </c>
      <c r="AV708" s="79">
        <v>21545.190926999989</v>
      </c>
      <c r="AW708" s="79">
        <v>3288.171286948962</v>
      </c>
      <c r="AX708" s="79">
        <v>36903.68320556642</v>
      </c>
      <c r="AY708" s="79">
        <v>85825.43581540625</v>
      </c>
    </row>
    <row r="709" spans="1:51" x14ac:dyDescent="0.25">
      <c r="A709" s="77">
        <v>43829</v>
      </c>
      <c r="B709" s="78">
        <v>12</v>
      </c>
      <c r="C709" s="79">
        <v>48168.222070312513</v>
      </c>
      <c r="D709" s="79">
        <v>45789.302248406246</v>
      </c>
      <c r="E709" s="79">
        <v>22088.863037109364</v>
      </c>
      <c r="F709" s="79">
        <v>77663.818667968764</v>
      </c>
      <c r="G709" s="79">
        <v>44514.941635569223</v>
      </c>
      <c r="H709" s="79">
        <v>12690.48948078126</v>
      </c>
      <c r="I709" s="79">
        <v>49764.958384765603</v>
      </c>
      <c r="J709" s="79">
        <v>126.5501594543457</v>
      </c>
      <c r="K709" s="79">
        <v>20456.538123968752</v>
      </c>
      <c r="L709" s="79">
        <v>12264.981432296874</v>
      </c>
      <c r="M709" s="79">
        <v>42852.958160289229</v>
      </c>
      <c r="N709" s="79">
        <v>17607.457937500007</v>
      </c>
      <c r="O709" s="79">
        <v>66516.381938937528</v>
      </c>
      <c r="P709" s="79">
        <v>4435.5635474282235</v>
      </c>
      <c r="Q709" s="79">
        <v>31.653255939483643</v>
      </c>
      <c r="R709" s="79">
        <v>5517.2507568359379</v>
      </c>
      <c r="S709" s="79">
        <v>46483.559435546871</v>
      </c>
      <c r="T709" s="79">
        <v>19539.857550781242</v>
      </c>
      <c r="U709" s="79">
        <v>8147.9981210937603</v>
      </c>
      <c r="V709" s="79">
        <v>66721.271028468764</v>
      </c>
      <c r="W709" s="79">
        <v>5863.6296630859397</v>
      </c>
      <c r="X709" s="79">
        <v>19024.652223261222</v>
      </c>
      <c r="Y709" s="79">
        <v>22196.301980468746</v>
      </c>
      <c r="Z709" s="79">
        <v>463.82911455078136</v>
      </c>
      <c r="AA709" s="79">
        <v>32748.894566406234</v>
      </c>
      <c r="AB709" s="79">
        <v>43358.372472656243</v>
      </c>
      <c r="AC709" s="79">
        <v>31834.361756084243</v>
      </c>
      <c r="AD709" s="79">
        <v>35506.437182562506</v>
      </c>
      <c r="AE709" s="79">
        <v>9478.6785175781151</v>
      </c>
      <c r="AF709" s="79">
        <v>21.401029612903226</v>
      </c>
      <c r="AG709" s="79">
        <v>23769.885613281243</v>
      </c>
      <c r="AH709" s="79">
        <v>38860.338483968764</v>
      </c>
      <c r="AI709" s="79">
        <v>15981.307421874999</v>
      </c>
      <c r="AJ709" s="79">
        <v>183.74209252929688</v>
      </c>
      <c r="AK709" s="79">
        <v>6873.9616068664554</v>
      </c>
      <c r="AL709" s="79">
        <v>19819.257457031261</v>
      </c>
      <c r="AM709" s="79">
        <v>22109.958325906235</v>
      </c>
      <c r="AN709" s="79">
        <v>3184.1568847656308</v>
      </c>
      <c r="AO709" s="79">
        <v>59590.423615234387</v>
      </c>
      <c r="AP709" s="79">
        <v>691.02320861816406</v>
      </c>
      <c r="AQ709" s="79">
        <v>89938.671976562488</v>
      </c>
      <c r="AR709" s="79">
        <v>62169.982869968771</v>
      </c>
      <c r="AS709" s="79">
        <v>56786.263169921855</v>
      </c>
      <c r="AT709" s="79">
        <v>17334.253444937629</v>
      </c>
      <c r="AU709" s="79">
        <v>65211.675167968744</v>
      </c>
      <c r="AV709" s="79">
        <v>23603.037568062497</v>
      </c>
      <c r="AW709" s="79">
        <v>3555.9710264627811</v>
      </c>
      <c r="AX709" s="79">
        <v>39717.003867187508</v>
      </c>
      <c r="AY709" s="79">
        <v>90456.873863718749</v>
      </c>
    </row>
    <row r="710" spans="1:51" x14ac:dyDescent="0.25">
      <c r="A710" s="77">
        <v>43829</v>
      </c>
      <c r="B710" s="78">
        <v>13</v>
      </c>
      <c r="C710" s="79">
        <v>50450.767097656215</v>
      </c>
      <c r="D710" s="79">
        <v>48076.381808218721</v>
      </c>
      <c r="E710" s="79">
        <v>24315.148457031253</v>
      </c>
      <c r="F710" s="79">
        <v>81523.369308593727</v>
      </c>
      <c r="G710" s="79">
        <v>47235.923388135256</v>
      </c>
      <c r="H710" s="79">
        <v>13468.921785500001</v>
      </c>
      <c r="I710" s="79">
        <v>52118.360641601546</v>
      </c>
      <c r="J710" s="79">
        <v>138.13887405395511</v>
      </c>
      <c r="K710" s="79">
        <v>19534.744684703139</v>
      </c>
      <c r="L710" s="79">
        <v>12584.054225367179</v>
      </c>
      <c r="M710" s="79">
        <v>44469.996955330826</v>
      </c>
      <c r="N710" s="79">
        <v>18837.438562500007</v>
      </c>
      <c r="O710" s="79">
        <v>69463.417745750005</v>
      </c>
      <c r="P710" s="79">
        <v>4422.5635875136722</v>
      </c>
      <c r="Q710" s="79">
        <v>31.565720081329342</v>
      </c>
      <c r="R710" s="79">
        <v>6013.1705932617224</v>
      </c>
      <c r="S710" s="79">
        <v>49296.009142578128</v>
      </c>
      <c r="T710" s="79">
        <v>20964.612308593751</v>
      </c>
      <c r="U710" s="79">
        <v>9063.6253476562597</v>
      </c>
      <c r="V710" s="79">
        <v>70829.723664374993</v>
      </c>
      <c r="W710" s="79">
        <v>6354.9864013671904</v>
      </c>
      <c r="X710" s="79">
        <v>20283.748735014626</v>
      </c>
      <c r="Y710" s="79">
        <v>23396.570773437496</v>
      </c>
      <c r="Z710" s="79">
        <v>450.59527389526363</v>
      </c>
      <c r="AA710" s="79">
        <v>34209.729220703113</v>
      </c>
      <c r="AB710" s="79">
        <v>44637.179402343754</v>
      </c>
      <c r="AC710" s="79">
        <v>33846.718202694945</v>
      </c>
      <c r="AD710" s="79">
        <v>38553.291320625016</v>
      </c>
      <c r="AE710" s="79">
        <v>9683.2796955347094</v>
      </c>
      <c r="AF710" s="79">
        <v>21.401029612903226</v>
      </c>
      <c r="AG710" s="79">
        <v>25445.090679687499</v>
      </c>
      <c r="AH710" s="79">
        <v>41455.315731468749</v>
      </c>
      <c r="AI710" s="79">
        <v>16847.483203125001</v>
      </c>
      <c r="AJ710" s="79">
        <v>234.62946191406201</v>
      </c>
      <c r="AK710" s="79">
        <v>7045.2394994152819</v>
      </c>
      <c r="AL710" s="79">
        <v>21227.571787109366</v>
      </c>
      <c r="AM710" s="79">
        <v>24349.939778484371</v>
      </c>
      <c r="AN710" s="79">
        <v>4632.9739257812507</v>
      </c>
      <c r="AO710" s="79">
        <v>63184.171521484379</v>
      </c>
      <c r="AP710" s="79">
        <v>735.70207214355298</v>
      </c>
      <c r="AQ710" s="79">
        <v>93960.534484374992</v>
      </c>
      <c r="AR710" s="79">
        <v>65318.809951421885</v>
      </c>
      <c r="AS710" s="79">
        <v>60288.960285156252</v>
      </c>
      <c r="AT710" s="79">
        <v>18470.029367357016</v>
      </c>
      <c r="AU710" s="79">
        <v>68713.30461328126</v>
      </c>
      <c r="AV710" s="79">
        <v>25253.82414581249</v>
      </c>
      <c r="AW710" s="79">
        <v>4509.4124380862049</v>
      </c>
      <c r="AX710" s="79">
        <v>42877.091179199218</v>
      </c>
      <c r="AY710" s="79">
        <v>93637.384112812477</v>
      </c>
    </row>
    <row r="711" spans="1:51" x14ac:dyDescent="0.25">
      <c r="A711" s="77">
        <v>43829</v>
      </c>
      <c r="B711" s="78">
        <v>14</v>
      </c>
      <c r="C711" s="79">
        <v>51514.766476562523</v>
      </c>
      <c r="D711" s="79">
        <v>49586.936475031282</v>
      </c>
      <c r="E711" s="79">
        <v>25444.366445312498</v>
      </c>
      <c r="F711" s="79">
        <v>84190.914238281228</v>
      </c>
      <c r="G711" s="79">
        <v>47078.648299381959</v>
      </c>
      <c r="H711" s="79">
        <v>12889.144533390625</v>
      </c>
      <c r="I711" s="79">
        <v>53743.913745117206</v>
      </c>
      <c r="J711" s="79">
        <v>133.29607772827137</v>
      </c>
      <c r="K711" s="79">
        <v>21899.515595906254</v>
      </c>
      <c r="L711" s="79">
        <v>11838.032944789062</v>
      </c>
      <c r="M711" s="79">
        <v>44189.714243852963</v>
      </c>
      <c r="N711" s="79">
        <v>19939.291718750006</v>
      </c>
      <c r="O711" s="79">
        <v>71015.794931859375</v>
      </c>
      <c r="P711" s="79">
        <v>4361.9918889248047</v>
      </c>
      <c r="Q711" s="79">
        <v>32.186703205108643</v>
      </c>
      <c r="R711" s="79">
        <v>6506.4302124023434</v>
      </c>
      <c r="S711" s="79">
        <v>51463.330953124998</v>
      </c>
      <c r="T711" s="79">
        <v>21695.623916015622</v>
      </c>
      <c r="U711" s="79">
        <v>9486.6963339843805</v>
      </c>
      <c r="V711" s="79">
        <v>74840.077145812495</v>
      </c>
      <c r="W711" s="79">
        <v>6028.8716796874905</v>
      </c>
      <c r="X711" s="79">
        <v>19906.110531765116</v>
      </c>
      <c r="Y711" s="79">
        <v>23563.815804687503</v>
      </c>
      <c r="Z711" s="79">
        <v>430.88756157226561</v>
      </c>
      <c r="AA711" s="79">
        <v>34724.106750000014</v>
      </c>
      <c r="AB711" s="79">
        <v>45903.654796875002</v>
      </c>
      <c r="AC711" s="79">
        <v>35269.503211346957</v>
      </c>
      <c r="AD711" s="79">
        <v>41290.292265312506</v>
      </c>
      <c r="AE711" s="79">
        <v>10298.377525390677</v>
      </c>
      <c r="AF711" s="79">
        <v>21.401029612903226</v>
      </c>
      <c r="AG711" s="79">
        <v>26266.635648437503</v>
      </c>
      <c r="AH711" s="79">
        <v>45656.317813187488</v>
      </c>
      <c r="AI711" s="79">
        <v>16847.168750000001</v>
      </c>
      <c r="AJ711" s="79">
        <v>195.91370288085898</v>
      </c>
      <c r="AK711" s="79">
        <v>7027.6170929516611</v>
      </c>
      <c r="AL711" s="79">
        <v>23087.414023437505</v>
      </c>
      <c r="AM711" s="79">
        <v>26092.745642296879</v>
      </c>
      <c r="AN711" s="79">
        <v>5069.6725585937493</v>
      </c>
      <c r="AO711" s="79">
        <v>65914.625796875</v>
      </c>
      <c r="AP711" s="79">
        <v>803.07765197753895</v>
      </c>
      <c r="AQ711" s="79">
        <v>96795.105257812524</v>
      </c>
      <c r="AR711" s="79">
        <v>66714.390170976607</v>
      </c>
      <c r="AS711" s="79">
        <v>62672.504173828143</v>
      </c>
      <c r="AT711" s="79">
        <v>18322.274713059898</v>
      </c>
      <c r="AU711" s="79">
        <v>71256.156953124984</v>
      </c>
      <c r="AV711" s="79">
        <v>26606.129130375022</v>
      </c>
      <c r="AW711" s="79">
        <v>4693.4032102680212</v>
      </c>
      <c r="AX711" s="79">
        <v>46357.531789550791</v>
      </c>
      <c r="AY711" s="79">
        <v>95857.434714312491</v>
      </c>
    </row>
    <row r="712" spans="1:51" x14ac:dyDescent="0.25">
      <c r="A712" s="77">
        <v>43829</v>
      </c>
      <c r="B712" s="78">
        <v>15</v>
      </c>
      <c r="C712" s="79">
        <v>48722.082273437503</v>
      </c>
      <c r="D712" s="79">
        <v>50509.101853124972</v>
      </c>
      <c r="E712" s="79">
        <v>25651.254511718747</v>
      </c>
      <c r="F712" s="79">
        <v>85450.080808593746</v>
      </c>
      <c r="G712" s="79">
        <v>50292.295732906765</v>
      </c>
      <c r="H712" s="79">
        <v>12913.477212578133</v>
      </c>
      <c r="I712" s="79">
        <v>53974.068566406269</v>
      </c>
      <c r="J712" s="79">
        <v>135.30320739746099</v>
      </c>
      <c r="K712" s="79">
        <v>22303.742295031261</v>
      </c>
      <c r="L712" s="79">
        <v>12515.510621718749</v>
      </c>
      <c r="M712" s="79">
        <v>45994.515283386441</v>
      </c>
      <c r="N712" s="79">
        <v>20707.110210937499</v>
      </c>
      <c r="O712" s="79">
        <v>72154.536535796884</v>
      </c>
      <c r="P712" s="79">
        <v>4339.8029469511721</v>
      </c>
      <c r="Q712" s="79">
        <v>31.806986331939701</v>
      </c>
      <c r="R712" s="79">
        <v>6861.1317504882809</v>
      </c>
      <c r="S712" s="79">
        <v>52703.017011718744</v>
      </c>
      <c r="T712" s="79">
        <v>21900.142923828131</v>
      </c>
      <c r="U712" s="79">
        <v>9438.1176308593695</v>
      </c>
      <c r="V712" s="79">
        <v>77110.34101587499</v>
      </c>
      <c r="W712" s="79">
        <v>6188.3232421875</v>
      </c>
      <c r="X712" s="79">
        <v>20664.329399106853</v>
      </c>
      <c r="Y712" s="79">
        <v>24750.180679687499</v>
      </c>
      <c r="Z712" s="79">
        <v>455.19449181518559</v>
      </c>
      <c r="AA712" s="79">
        <v>36338.446212890623</v>
      </c>
      <c r="AB712" s="79">
        <v>46235.098160156267</v>
      </c>
      <c r="AC712" s="79">
        <v>35067.557209328137</v>
      </c>
      <c r="AD712" s="79">
        <v>42706.896328374984</v>
      </c>
      <c r="AE712" s="79">
        <v>11535.38321484375</v>
      </c>
      <c r="AF712" s="79">
        <v>21.401029612903226</v>
      </c>
      <c r="AG712" s="79">
        <v>26732.788374999996</v>
      </c>
      <c r="AH712" s="79">
        <v>47285.601385062495</v>
      </c>
      <c r="AI712" s="79">
        <v>17719.699414062499</v>
      </c>
      <c r="AJ712" s="79">
        <v>238.64659545898394</v>
      </c>
      <c r="AK712" s="79">
        <v>7382.6297907861308</v>
      </c>
      <c r="AL712" s="79">
        <v>24140.496121093751</v>
      </c>
      <c r="AM712" s="79">
        <v>27745.102581968764</v>
      </c>
      <c r="AN712" s="79">
        <v>5435.1695800781308</v>
      </c>
      <c r="AO712" s="79">
        <v>68304.548763671875</v>
      </c>
      <c r="AP712" s="79">
        <v>824.27371215820301</v>
      </c>
      <c r="AQ712" s="79">
        <v>98255.853550781234</v>
      </c>
      <c r="AR712" s="79">
        <v>68932.160618312497</v>
      </c>
      <c r="AS712" s="79">
        <v>65009.120316406246</v>
      </c>
      <c r="AT712" s="79">
        <v>19604.211436207672</v>
      </c>
      <c r="AU712" s="79">
        <v>72564.148085937486</v>
      </c>
      <c r="AV712" s="79">
        <v>27717.438076187507</v>
      </c>
      <c r="AW712" s="79">
        <v>5877.3159131458797</v>
      </c>
      <c r="AX712" s="79">
        <v>48128.084531249988</v>
      </c>
      <c r="AY712" s="79">
        <v>96518.331505937473</v>
      </c>
    </row>
    <row r="713" spans="1:51" x14ac:dyDescent="0.25">
      <c r="A713" s="77">
        <v>43829</v>
      </c>
      <c r="B713" s="78">
        <v>16</v>
      </c>
      <c r="C713" s="79">
        <v>49287.982960937508</v>
      </c>
      <c r="D713" s="79">
        <v>51126.569499500016</v>
      </c>
      <c r="E713" s="79">
        <v>26089.959628906247</v>
      </c>
      <c r="F713" s="79">
        <v>85517.505437500004</v>
      </c>
      <c r="G713" s="79">
        <v>52643.315242926255</v>
      </c>
      <c r="H713" s="79">
        <v>13235.884559843757</v>
      </c>
      <c r="I713" s="79">
        <v>54662.783298828122</v>
      </c>
      <c r="J713" s="79">
        <v>141.62054061889651</v>
      </c>
      <c r="K713" s="79">
        <v>22884.732376015625</v>
      </c>
      <c r="L713" s="79">
        <v>13006.924087109366</v>
      </c>
      <c r="M713" s="79">
        <v>47049.030079182747</v>
      </c>
      <c r="N713" s="79">
        <v>20951.4567421875</v>
      </c>
      <c r="O713" s="79">
        <v>73054.488435984356</v>
      </c>
      <c r="P713" s="79">
        <v>4653.1288880527354</v>
      </c>
      <c r="Q713" s="79">
        <v>32.223587512969978</v>
      </c>
      <c r="R713" s="79">
        <v>7071.1930664062493</v>
      </c>
      <c r="S713" s="79">
        <v>54127.725382812496</v>
      </c>
      <c r="T713" s="79">
        <v>21626.981591796881</v>
      </c>
      <c r="U713" s="79">
        <v>9396.1079824218796</v>
      </c>
      <c r="V713" s="79">
        <v>78293.275845468743</v>
      </c>
      <c r="W713" s="79">
        <v>6484.0081542968701</v>
      </c>
      <c r="X713" s="79">
        <v>22974.714734479985</v>
      </c>
      <c r="Y713" s="79">
        <v>22495.452007812502</v>
      </c>
      <c r="Z713" s="79">
        <v>464.46537841796874</v>
      </c>
      <c r="AA713" s="79">
        <v>37704.224638671862</v>
      </c>
      <c r="AB713" s="79">
        <v>46743.266218749988</v>
      </c>
      <c r="AC713" s="79">
        <v>35079.710930879155</v>
      </c>
      <c r="AD713" s="79">
        <v>43522.986095562504</v>
      </c>
      <c r="AE713" s="79">
        <v>11420.553519531271</v>
      </c>
      <c r="AF713" s="79">
        <v>21.401029612903226</v>
      </c>
      <c r="AG713" s="79">
        <v>26822.120039062502</v>
      </c>
      <c r="AH713" s="79">
        <v>48350.654534124995</v>
      </c>
      <c r="AI713" s="79">
        <v>18217.597558593749</v>
      </c>
      <c r="AJ713" s="79">
        <v>240.8388901367191</v>
      </c>
      <c r="AK713" s="79">
        <v>7287.5321785913075</v>
      </c>
      <c r="AL713" s="79">
        <v>23895.789802734365</v>
      </c>
      <c r="AM713" s="79">
        <v>27709.275657953123</v>
      </c>
      <c r="AN713" s="79">
        <v>5601.7395019531195</v>
      </c>
      <c r="AO713" s="79">
        <v>70041.751425781258</v>
      </c>
      <c r="AP713" s="79">
        <v>808.79336547851608</v>
      </c>
      <c r="AQ713" s="79">
        <v>99744.524101562507</v>
      </c>
      <c r="AR713" s="79">
        <v>69910.344321156212</v>
      </c>
      <c r="AS713" s="79">
        <v>66236.280312499977</v>
      </c>
      <c r="AT713" s="79">
        <v>11621.659900640567</v>
      </c>
      <c r="AU713" s="79">
        <v>73503.001499999969</v>
      </c>
      <c r="AV713" s="79">
        <v>28492.951877656251</v>
      </c>
      <c r="AW713" s="79">
        <v>6380.8085743410975</v>
      </c>
      <c r="AX713" s="79">
        <v>49227.218015136714</v>
      </c>
      <c r="AY713" s="79">
        <v>98050.242305843683</v>
      </c>
    </row>
    <row r="714" spans="1:51" x14ac:dyDescent="0.25">
      <c r="A714" s="77">
        <v>43829</v>
      </c>
      <c r="B714" s="78">
        <v>17</v>
      </c>
      <c r="C714" s="79">
        <v>49192.233691406269</v>
      </c>
      <c r="D714" s="79">
        <v>51395.79857649999</v>
      </c>
      <c r="E714" s="79">
        <v>26077.259375000005</v>
      </c>
      <c r="F714" s="79">
        <v>85072.595835937565</v>
      </c>
      <c r="G714" s="79">
        <v>52053.466280312605</v>
      </c>
      <c r="H714" s="79">
        <v>13175.765858468769</v>
      </c>
      <c r="I714" s="79">
        <v>54328.744417968781</v>
      </c>
      <c r="J714" s="79">
        <v>138.6566047668457</v>
      </c>
      <c r="K714" s="79">
        <v>23070.103509031243</v>
      </c>
      <c r="L714" s="79">
        <v>13527.914188203133</v>
      </c>
      <c r="M714" s="79">
        <v>46760.64921992318</v>
      </c>
      <c r="N714" s="79">
        <v>20817.812839843751</v>
      </c>
      <c r="O714" s="79">
        <v>72277.376807234381</v>
      </c>
      <c r="P714" s="79">
        <v>4645.9013178330088</v>
      </c>
      <c r="Q714" s="79">
        <v>32.53606462478637</v>
      </c>
      <c r="R714" s="79">
        <v>7174.6678710937449</v>
      </c>
      <c r="S714" s="79">
        <v>53988.705722656225</v>
      </c>
      <c r="T714" s="79">
        <v>21096.022835937511</v>
      </c>
      <c r="U714" s="79">
        <v>9209.5981191406299</v>
      </c>
      <c r="V714" s="79">
        <v>77682.75667009376</v>
      </c>
      <c r="W714" s="79">
        <v>6306.5291748046902</v>
      </c>
      <c r="X714" s="79">
        <v>23947.482747159189</v>
      </c>
      <c r="Y714" s="79">
        <v>22716.884777343752</v>
      </c>
      <c r="Z714" s="79">
        <v>510.08819582519544</v>
      </c>
      <c r="AA714" s="79">
        <v>37224.453841796851</v>
      </c>
      <c r="AB714" s="79">
        <v>46180.5333828125</v>
      </c>
      <c r="AC714" s="79">
        <v>34832.749629155733</v>
      </c>
      <c r="AD714" s="79">
        <v>43255.813951312492</v>
      </c>
      <c r="AE714" s="79">
        <v>12100.902257253199</v>
      </c>
      <c r="AF714" s="79">
        <v>21.401029612903226</v>
      </c>
      <c r="AG714" s="79">
        <v>27152.923929687502</v>
      </c>
      <c r="AH714" s="79">
        <v>50278.292387375026</v>
      </c>
      <c r="AI714" s="79">
        <v>18010.924707031249</v>
      </c>
      <c r="AJ714" s="79">
        <v>260.35900195312593</v>
      </c>
      <c r="AK714" s="79">
        <v>7552.2664174121182</v>
      </c>
      <c r="AL714" s="79">
        <v>23934.965009765627</v>
      </c>
      <c r="AM714" s="79">
        <v>27557.790574390616</v>
      </c>
      <c r="AN714" s="79">
        <v>5627.5037109375007</v>
      </c>
      <c r="AO714" s="79">
        <v>70401.533962890622</v>
      </c>
      <c r="AP714" s="79">
        <v>806.32641601562398</v>
      </c>
      <c r="AQ714" s="79">
        <v>99057.678367187502</v>
      </c>
      <c r="AR714" s="79">
        <v>70252.557959703132</v>
      </c>
      <c r="AS714" s="79">
        <v>66337.6231328125</v>
      </c>
      <c r="AT714" s="79">
        <v>17513.373208669538</v>
      </c>
      <c r="AU714" s="79">
        <v>73194.458609374997</v>
      </c>
      <c r="AV714" s="79">
        <v>28910.96062818748</v>
      </c>
      <c r="AW714" s="79">
        <v>4378.2324170360371</v>
      </c>
      <c r="AX714" s="79">
        <v>49133.266604003904</v>
      </c>
      <c r="AY714" s="79">
        <v>98065.330324593742</v>
      </c>
    </row>
    <row r="715" spans="1:51" x14ac:dyDescent="0.25">
      <c r="A715" s="77">
        <v>43829</v>
      </c>
      <c r="B715" s="78">
        <v>18</v>
      </c>
      <c r="C715" s="79">
        <v>49416.427488281268</v>
      </c>
      <c r="D715" s="79">
        <v>49216.885097562496</v>
      </c>
      <c r="E715" s="79">
        <v>25234.380898437503</v>
      </c>
      <c r="F715" s="79">
        <v>83219.243171874958</v>
      </c>
      <c r="G715" s="79">
        <v>49132.140772314357</v>
      </c>
      <c r="H715" s="79">
        <v>12063.918282523438</v>
      </c>
      <c r="I715" s="79">
        <v>52795.171613281243</v>
      </c>
      <c r="J715" s="79">
        <v>141.30292129516602</v>
      </c>
      <c r="K715" s="79">
        <v>22380.042342156234</v>
      </c>
      <c r="L715" s="79">
        <v>12551.857742437496</v>
      </c>
      <c r="M715" s="79">
        <v>42834.034812380574</v>
      </c>
      <c r="N715" s="79">
        <v>20076.8447734375</v>
      </c>
      <c r="O715" s="79">
        <v>69759.830651671873</v>
      </c>
      <c r="P715" s="79">
        <v>4722.8239229990222</v>
      </c>
      <c r="Q715" s="79">
        <v>32.640286445617676</v>
      </c>
      <c r="R715" s="79">
        <v>7181.7593017578192</v>
      </c>
      <c r="S715" s="79">
        <v>52909.316595703116</v>
      </c>
      <c r="T715" s="79">
        <v>20625.425097656258</v>
      </c>
      <c r="U715" s="79">
        <v>8727.3697695312694</v>
      </c>
      <c r="V715" s="79">
        <v>76458.66325856249</v>
      </c>
      <c r="W715" s="79">
        <v>5992.2065673828101</v>
      </c>
      <c r="X715" s="79">
        <v>21576.225996290043</v>
      </c>
      <c r="Y715" s="79">
        <v>21178.165718749995</v>
      </c>
      <c r="Z715" s="79">
        <v>471.44564176025403</v>
      </c>
      <c r="AA715" s="79">
        <v>35771.73020898438</v>
      </c>
      <c r="AB715" s="79">
        <v>44328.119410156243</v>
      </c>
      <c r="AC715" s="79">
        <v>33547.144656416887</v>
      </c>
      <c r="AD715" s="79">
        <v>43376.593216750007</v>
      </c>
      <c r="AE715" s="79">
        <v>11684.339738204824</v>
      </c>
      <c r="AF715" s="79">
        <v>21.401029612903226</v>
      </c>
      <c r="AG715" s="79">
        <v>26164.802531250003</v>
      </c>
      <c r="AH715" s="79">
        <v>51342.378766625021</v>
      </c>
      <c r="AI715" s="79">
        <v>17402.290625000001</v>
      </c>
      <c r="AJ715" s="79">
        <v>214.23671020507811</v>
      </c>
      <c r="AK715" s="79">
        <v>7122.6047337756318</v>
      </c>
      <c r="AL715" s="79">
        <v>23914.04056640626</v>
      </c>
      <c r="AM715" s="79">
        <v>27486.801424125006</v>
      </c>
      <c r="AN715" s="79">
        <v>5881.145166015629</v>
      </c>
      <c r="AO715" s="79">
        <v>68134.296136718767</v>
      </c>
      <c r="AP715" s="79">
        <v>726.13471984863395</v>
      </c>
      <c r="AQ715" s="79">
        <v>95911.374992187484</v>
      </c>
      <c r="AR715" s="79">
        <v>68372.06560410939</v>
      </c>
      <c r="AS715" s="79">
        <v>64957.754083984357</v>
      </c>
      <c r="AT715" s="79">
        <v>17086.713058662583</v>
      </c>
      <c r="AU715" s="79">
        <v>71897.919996093755</v>
      </c>
      <c r="AV715" s="79">
        <v>28139.078148406235</v>
      </c>
      <c r="AW715" s="79">
        <v>4153.6660260205244</v>
      </c>
      <c r="AX715" s="79">
        <v>49618.910270996101</v>
      </c>
      <c r="AY715" s="79">
        <v>94951.961663406299</v>
      </c>
    </row>
    <row r="716" spans="1:51" x14ac:dyDescent="0.25">
      <c r="A716" s="77">
        <v>43829</v>
      </c>
      <c r="B716" s="78">
        <v>19</v>
      </c>
      <c r="C716" s="79">
        <v>45799.018453125063</v>
      </c>
      <c r="D716" s="79">
        <v>45664.822435281239</v>
      </c>
      <c r="E716" s="79">
        <v>23374.395000000004</v>
      </c>
      <c r="F716" s="79">
        <v>78519.158390624987</v>
      </c>
      <c r="G716" s="79">
        <v>43583.302241532881</v>
      </c>
      <c r="H716" s="79">
        <v>10058.540873054684</v>
      </c>
      <c r="I716" s="79">
        <v>48397.945672851565</v>
      </c>
      <c r="J716" s="79">
        <v>140.97353363037109</v>
      </c>
      <c r="K716" s="79">
        <v>20136.579182703132</v>
      </c>
      <c r="L716" s="79">
        <v>10635.459843945286</v>
      </c>
      <c r="M716" s="79">
        <v>36944.782112169763</v>
      </c>
      <c r="N716" s="79">
        <v>18905.942765625001</v>
      </c>
      <c r="O716" s="79">
        <v>63387.900679999999</v>
      </c>
      <c r="P716" s="79">
        <v>4747.4571401816429</v>
      </c>
      <c r="Q716" s="79">
        <v>32.672665596008301</v>
      </c>
      <c r="R716" s="79">
        <v>7116.4968383789137</v>
      </c>
      <c r="S716" s="79">
        <v>49544.166107421872</v>
      </c>
      <c r="T716" s="79">
        <v>19403.414410156242</v>
      </c>
      <c r="U716" s="79">
        <v>7840.0002207031202</v>
      </c>
      <c r="V716" s="79">
        <v>73018.785860999997</v>
      </c>
      <c r="W716" s="79">
        <v>5290.0123291015698</v>
      </c>
      <c r="X716" s="79">
        <v>18871.854344018051</v>
      </c>
      <c r="Y716" s="79">
        <v>18400.802285156249</v>
      </c>
      <c r="Z716" s="79">
        <v>462.32703461914059</v>
      </c>
      <c r="AA716" s="79">
        <v>32548.648609374999</v>
      </c>
      <c r="AB716" s="79">
        <v>38625.099433593728</v>
      </c>
      <c r="AC716" s="79">
        <v>30868.276393812343</v>
      </c>
      <c r="AD716" s="79">
        <v>42426.198113124992</v>
      </c>
      <c r="AE716" s="79">
        <v>10269.769059113325</v>
      </c>
      <c r="AF716" s="79">
        <v>21.401029612903226</v>
      </c>
      <c r="AG716" s="79">
        <v>24491.15671484375</v>
      </c>
      <c r="AH716" s="79">
        <v>50872.220736812502</v>
      </c>
      <c r="AI716" s="79">
        <v>15178.498046875011</v>
      </c>
      <c r="AJ716" s="79">
        <v>143.52914941406283</v>
      </c>
      <c r="AK716" s="79">
        <v>6818.3741156603937</v>
      </c>
      <c r="AL716" s="79">
        <v>23706.510314453131</v>
      </c>
      <c r="AM716" s="79">
        <v>25353.821485562512</v>
      </c>
      <c r="AN716" s="79">
        <v>5627.8714355468801</v>
      </c>
      <c r="AO716" s="79">
        <v>62769.094635742193</v>
      </c>
      <c r="AP716" s="79">
        <v>590.38424682617097</v>
      </c>
      <c r="AQ716" s="79">
        <v>85476.402062500027</v>
      </c>
      <c r="AR716" s="79">
        <v>60580.523299015629</v>
      </c>
      <c r="AS716" s="79">
        <v>61799.360802734373</v>
      </c>
      <c r="AT716" s="79">
        <v>15863.167441648142</v>
      </c>
      <c r="AU716" s="79">
        <v>65790.839777343775</v>
      </c>
      <c r="AV716" s="79">
        <v>26973.125734218745</v>
      </c>
      <c r="AW716" s="79">
        <v>4039.660849881172</v>
      </c>
      <c r="AX716" s="79">
        <v>48340.785922851552</v>
      </c>
      <c r="AY716" s="79">
        <v>85554.964440187541</v>
      </c>
    </row>
    <row r="717" spans="1:51" x14ac:dyDescent="0.25">
      <c r="A717" s="77">
        <v>43829</v>
      </c>
      <c r="B717" s="78">
        <v>20</v>
      </c>
      <c r="C717" s="79">
        <v>41921.330128906244</v>
      </c>
      <c r="D717" s="79">
        <v>42424.305402093749</v>
      </c>
      <c r="E717" s="79">
        <v>21749.67919921875</v>
      </c>
      <c r="F717" s="79">
        <v>71744.432199218732</v>
      </c>
      <c r="G717" s="79">
        <v>41402.854265866488</v>
      </c>
      <c r="H717" s="79">
        <v>9181.0809311796784</v>
      </c>
      <c r="I717" s="79">
        <v>42371.156801757796</v>
      </c>
      <c r="J717" s="79">
        <v>139.7327575683594</v>
      </c>
      <c r="K717" s="79">
        <v>18228.40640779688</v>
      </c>
      <c r="L717" s="79">
        <v>9568.0128999843782</v>
      </c>
      <c r="M717" s="79">
        <v>33211.474961148866</v>
      </c>
      <c r="N717" s="79">
        <v>17856.398749999997</v>
      </c>
      <c r="O717" s="79">
        <v>56483.449471640633</v>
      </c>
      <c r="P717" s="79">
        <v>4049.663515248169</v>
      </c>
      <c r="Q717" s="79">
        <v>32.822578430175781</v>
      </c>
      <c r="R717" s="79">
        <v>6941.5936279296893</v>
      </c>
      <c r="S717" s="79">
        <v>47713.797474609361</v>
      </c>
      <c r="T717" s="79">
        <v>18045.248363281251</v>
      </c>
      <c r="U717" s="79">
        <v>6998.3920234375</v>
      </c>
      <c r="V717" s="79">
        <v>69931.213595781257</v>
      </c>
      <c r="W717" s="79">
        <v>4599.5311767578096</v>
      </c>
      <c r="X717" s="79">
        <v>16010.199647701878</v>
      </c>
      <c r="Y717" s="79">
        <v>18069.021742187499</v>
      </c>
      <c r="Z717" s="79">
        <v>431.1066768615724</v>
      </c>
      <c r="AA717" s="79">
        <v>30961.476109375006</v>
      </c>
      <c r="AB717" s="79">
        <v>32024.960816406259</v>
      </c>
      <c r="AC717" s="79">
        <v>28505.174786810887</v>
      </c>
      <c r="AD717" s="79">
        <v>40828.043930875006</v>
      </c>
      <c r="AE717" s="79">
        <v>9833.975947265646</v>
      </c>
      <c r="AF717" s="79">
        <v>21.401029612903226</v>
      </c>
      <c r="AG717" s="79">
        <v>23224.99471484375</v>
      </c>
      <c r="AH717" s="79">
        <v>49682.327279062469</v>
      </c>
      <c r="AI717" s="79">
        <v>13931.34780273439</v>
      </c>
      <c r="AJ717" s="79">
        <v>91.356975341798091</v>
      </c>
      <c r="AK717" s="79">
        <v>6776.2491687548845</v>
      </c>
      <c r="AL717" s="79">
        <v>23969.655470703106</v>
      </c>
      <c r="AM717" s="79">
        <v>22168.904220765642</v>
      </c>
      <c r="AN717" s="79">
        <v>6040.9534179687507</v>
      </c>
      <c r="AO717" s="79">
        <v>56976.220976562494</v>
      </c>
      <c r="AP717" s="79">
        <v>429.94426867675702</v>
      </c>
      <c r="AQ717" s="79">
        <v>72387.387441406303</v>
      </c>
      <c r="AR717" s="79">
        <v>54465.139276453112</v>
      </c>
      <c r="AS717" s="79">
        <v>60617.609103515621</v>
      </c>
      <c r="AT717" s="79">
        <v>13927.790915477877</v>
      </c>
      <c r="AU717" s="79">
        <v>60137.103835937509</v>
      </c>
      <c r="AV717" s="79">
        <v>26299.762887187506</v>
      </c>
      <c r="AW717" s="79">
        <v>4046.5847954406763</v>
      </c>
      <c r="AX717" s="79">
        <v>47968.632509765644</v>
      </c>
      <c r="AY717" s="79">
        <v>69101.044508343723</v>
      </c>
    </row>
    <row r="718" spans="1:51" x14ac:dyDescent="0.25">
      <c r="A718" s="77">
        <v>43829</v>
      </c>
      <c r="B718" s="78">
        <v>21</v>
      </c>
      <c r="C718" s="79">
        <v>36660.932855468767</v>
      </c>
      <c r="D718" s="79">
        <v>40834.967588374995</v>
      </c>
      <c r="E718" s="79">
        <v>21617.915634765639</v>
      </c>
      <c r="F718" s="79">
        <v>65949.818855468766</v>
      </c>
      <c r="G718" s="79">
        <v>40507.248746767989</v>
      </c>
      <c r="H718" s="79">
        <v>8600.7145855937597</v>
      </c>
      <c r="I718" s="79">
        <v>37640.800957031257</v>
      </c>
      <c r="J718" s="79">
        <v>149.2373771667481</v>
      </c>
      <c r="K718" s="79">
        <v>17342.261416187499</v>
      </c>
      <c r="L718" s="79">
        <v>8879.0526552031351</v>
      </c>
      <c r="M718" s="79">
        <v>31852.540545936889</v>
      </c>
      <c r="N718" s="79">
        <v>16838.112132812501</v>
      </c>
      <c r="O718" s="79">
        <v>52199.551100499993</v>
      </c>
      <c r="P718" s="79">
        <v>3527.5678386534855</v>
      </c>
      <c r="Q718" s="79">
        <v>33.242681503295898</v>
      </c>
      <c r="R718" s="79">
        <v>6795.9591186523321</v>
      </c>
      <c r="S718" s="79">
        <v>47750.789718749991</v>
      </c>
      <c r="T718" s="79">
        <v>16977.346105468743</v>
      </c>
      <c r="U718" s="79">
        <v>6925.8441787109405</v>
      </c>
      <c r="V718" s="79">
        <v>68793.471649968764</v>
      </c>
      <c r="W718" s="79">
        <v>4521.3949707031297</v>
      </c>
      <c r="X718" s="79">
        <v>14799.822319031991</v>
      </c>
      <c r="Y718" s="79">
        <v>18124.853343750001</v>
      </c>
      <c r="Z718" s="79">
        <v>406.74636135864262</v>
      </c>
      <c r="AA718" s="79">
        <v>30903.604093749978</v>
      </c>
      <c r="AB718" s="79">
        <v>27185.842970703125</v>
      </c>
      <c r="AC718" s="79">
        <v>26713.963644355659</v>
      </c>
      <c r="AD718" s="79">
        <v>40932.514228312517</v>
      </c>
      <c r="AE718" s="79">
        <v>9356.9195898437465</v>
      </c>
      <c r="AF718" s="79">
        <v>21.401029612903226</v>
      </c>
      <c r="AG718" s="79">
        <v>22880.924582031254</v>
      </c>
      <c r="AH718" s="79">
        <v>48631.997013499997</v>
      </c>
      <c r="AI718" s="79">
        <v>13811.93041992188</v>
      </c>
      <c r="AJ718" s="79">
        <v>64.699406005859942</v>
      </c>
      <c r="AK718" s="79">
        <v>6762.4686981110344</v>
      </c>
      <c r="AL718" s="79">
        <v>24393.885345703136</v>
      </c>
      <c r="AM718" s="79">
        <v>21420.394464578141</v>
      </c>
      <c r="AN718" s="79">
        <v>5097.6180175781192</v>
      </c>
      <c r="AO718" s="79">
        <v>53558.861842773433</v>
      </c>
      <c r="AP718" s="79">
        <v>143.14513757324198</v>
      </c>
      <c r="AQ718" s="79">
        <v>62047.900742187492</v>
      </c>
      <c r="AR718" s="79">
        <v>52505.295723335919</v>
      </c>
      <c r="AS718" s="79">
        <v>61466.339337890648</v>
      </c>
      <c r="AT718" s="79">
        <v>13362.25044221869</v>
      </c>
      <c r="AU718" s="79">
        <v>57770.513039062513</v>
      </c>
      <c r="AV718" s="79">
        <v>26828.703988374997</v>
      </c>
      <c r="AW718" s="79">
        <v>4063.4275806531955</v>
      </c>
      <c r="AX718" s="79">
        <v>48011.644709472675</v>
      </c>
      <c r="AY718" s="79">
        <v>56818.716980249999</v>
      </c>
    </row>
    <row r="719" spans="1:51" x14ac:dyDescent="0.25">
      <c r="A719" s="77">
        <v>43829</v>
      </c>
      <c r="B719" s="78">
        <v>22</v>
      </c>
      <c r="C719" s="79">
        <v>37216.172408203129</v>
      </c>
      <c r="D719" s="79">
        <v>44580.211938718749</v>
      </c>
      <c r="E719" s="79">
        <v>23116.629794921868</v>
      </c>
      <c r="F719" s="79">
        <v>66292.99569140625</v>
      </c>
      <c r="G719" s="79">
        <v>43192.352495308762</v>
      </c>
      <c r="H719" s="79">
        <v>8094.8443084453111</v>
      </c>
      <c r="I719" s="79">
        <v>35437.504777343725</v>
      </c>
      <c r="J719" s="79">
        <v>150.95784378051758</v>
      </c>
      <c r="K719" s="79">
        <v>18647.124896156263</v>
      </c>
      <c r="L719" s="79">
        <v>8904.4868313437491</v>
      </c>
      <c r="M719" s="79">
        <v>33762.209917401153</v>
      </c>
      <c r="N719" s="79">
        <v>18436.265128906252</v>
      </c>
      <c r="O719" s="79">
        <v>52924.139402640634</v>
      </c>
      <c r="P719" s="79">
        <v>3829.1279242123369</v>
      </c>
      <c r="Q719" s="79">
        <v>33.031698226928718</v>
      </c>
      <c r="R719" s="79">
        <v>7667.2853027343663</v>
      </c>
      <c r="S719" s="79">
        <v>53268.24898046875</v>
      </c>
      <c r="T719" s="79">
        <v>17784.633976562531</v>
      </c>
      <c r="U719" s="79">
        <v>8326.7407587890702</v>
      </c>
      <c r="V719" s="79">
        <v>75380.613936468755</v>
      </c>
      <c r="W719" s="79">
        <v>5012.0273681640601</v>
      </c>
      <c r="X719" s="79">
        <v>15117.171248000006</v>
      </c>
      <c r="Y719" s="79">
        <v>19931.594500000003</v>
      </c>
      <c r="Z719" s="79">
        <v>428.41770388183602</v>
      </c>
      <c r="AA719" s="79">
        <v>34401.775261718736</v>
      </c>
      <c r="AB719" s="79">
        <v>23837.421050781253</v>
      </c>
      <c r="AC719" s="79">
        <v>29058.232558025753</v>
      </c>
      <c r="AD719" s="79">
        <v>47204.673795125025</v>
      </c>
      <c r="AE719" s="79">
        <v>10621.514360351555</v>
      </c>
      <c r="AF719" s="79">
        <v>21.401029612903226</v>
      </c>
      <c r="AG719" s="79">
        <v>25579.634660156251</v>
      </c>
      <c r="AH719" s="79">
        <v>54956.351117000013</v>
      </c>
      <c r="AI719" s="79">
        <v>14230.384179687509</v>
      </c>
      <c r="AJ719" s="79">
        <v>76.231382080077765</v>
      </c>
      <c r="AK719" s="79">
        <v>6887.3173308813275</v>
      </c>
      <c r="AL719" s="79">
        <v>26990.405427734393</v>
      </c>
      <c r="AM719" s="79">
        <v>23689.896107749984</v>
      </c>
      <c r="AN719" s="79">
        <v>5986.6291015624993</v>
      </c>
      <c r="AO719" s="79">
        <v>55712.474595703126</v>
      </c>
      <c r="AP719" s="79">
        <v>263.15993701171897</v>
      </c>
      <c r="AQ719" s="79">
        <v>56124.751865234386</v>
      </c>
      <c r="AR719" s="79">
        <v>56106.974132867217</v>
      </c>
      <c r="AS719" s="79">
        <v>67028.812003906278</v>
      </c>
      <c r="AT719" s="79">
        <v>13979.253665264481</v>
      </c>
      <c r="AU719" s="79">
        <v>60315.50116796876</v>
      </c>
      <c r="AV719" s="79">
        <v>30998.422558968748</v>
      </c>
      <c r="AW719" s="79">
        <v>5236.2108089728308</v>
      </c>
      <c r="AX719" s="79">
        <v>54007.198049316416</v>
      </c>
      <c r="AY719" s="79">
        <v>51085.69931795312</v>
      </c>
    </row>
    <row r="720" spans="1:51" x14ac:dyDescent="0.25">
      <c r="A720" s="77">
        <v>43829</v>
      </c>
      <c r="B720" s="78">
        <v>23</v>
      </c>
      <c r="C720" s="79">
        <v>35842.177255859373</v>
      </c>
      <c r="D720" s="79">
        <v>45559.782236437502</v>
      </c>
      <c r="E720" s="79">
        <v>23164.029921875004</v>
      </c>
      <c r="F720" s="79">
        <v>63593.237062499975</v>
      </c>
      <c r="G720" s="79">
        <v>45050.22087112497</v>
      </c>
      <c r="H720" s="79">
        <v>7481.5475503046937</v>
      </c>
      <c r="I720" s="79">
        <v>32641.076276367217</v>
      </c>
      <c r="J720" s="79">
        <v>152.96664047241219</v>
      </c>
      <c r="K720" s="79">
        <v>19054.795420249982</v>
      </c>
      <c r="L720" s="79">
        <v>9041.2452116718723</v>
      </c>
      <c r="M720" s="79">
        <v>34837.998596344223</v>
      </c>
      <c r="N720" s="79">
        <v>18685.2080546875</v>
      </c>
      <c r="O720" s="79">
        <v>52622.342585796869</v>
      </c>
      <c r="P720" s="79">
        <v>4111.4783756093702</v>
      </c>
      <c r="Q720" s="79">
        <v>33.354374885559082</v>
      </c>
      <c r="R720" s="79">
        <v>8390.8759033203187</v>
      </c>
      <c r="S720" s="79">
        <v>55938.887931640646</v>
      </c>
      <c r="T720" s="79">
        <v>17493.560771484357</v>
      </c>
      <c r="U720" s="79">
        <v>8828.0008378906205</v>
      </c>
      <c r="V720" s="79">
        <v>78958.540805062512</v>
      </c>
      <c r="W720" s="79">
        <v>5083.6316406249898</v>
      </c>
      <c r="X720" s="79">
        <v>15141.354998437488</v>
      </c>
      <c r="Y720" s="79">
        <v>19532.81778515625</v>
      </c>
      <c r="Z720" s="79">
        <v>426.72064777832026</v>
      </c>
      <c r="AA720" s="79">
        <v>35257.779472656264</v>
      </c>
      <c r="AB720" s="79">
        <v>21398.786175781246</v>
      </c>
      <c r="AC720" s="79">
        <v>28661.64431153268</v>
      </c>
      <c r="AD720" s="79">
        <v>48048.183210281255</v>
      </c>
      <c r="AE720" s="79">
        <v>11669.555437500023</v>
      </c>
      <c r="AF720" s="79">
        <v>21.401029612903226</v>
      </c>
      <c r="AG720" s="79">
        <v>26660.806882812496</v>
      </c>
      <c r="AH720" s="79">
        <v>59646.293596875003</v>
      </c>
      <c r="AI720" s="79">
        <v>14025.86347656251</v>
      </c>
      <c r="AJ720" s="79">
        <v>70.241126708985178</v>
      </c>
      <c r="AK720" s="79">
        <v>7174.0475048828093</v>
      </c>
      <c r="AL720" s="79">
        <v>28461.533642578117</v>
      </c>
      <c r="AM720" s="79">
        <v>24951.467078390626</v>
      </c>
      <c r="AN720" s="79">
        <v>6748.4247070312504</v>
      </c>
      <c r="AO720" s="79">
        <v>56842.136255859368</v>
      </c>
      <c r="AP720" s="79">
        <v>345.12819445800898</v>
      </c>
      <c r="AQ720" s="79">
        <v>51721.304789062488</v>
      </c>
      <c r="AR720" s="79">
        <v>57849.966491375002</v>
      </c>
      <c r="AS720" s="79">
        <v>70381.09431249999</v>
      </c>
      <c r="AT720" s="79">
        <v>13971.974957272019</v>
      </c>
      <c r="AU720" s="79">
        <v>60556.729445312514</v>
      </c>
      <c r="AV720" s="79">
        <v>34055.856015249999</v>
      </c>
      <c r="AW720" s="79">
        <v>5990.4151894369224</v>
      </c>
      <c r="AX720" s="79">
        <v>58239.126811523449</v>
      </c>
      <c r="AY720" s="79">
        <v>47799.556718890628</v>
      </c>
    </row>
    <row r="721" spans="1:51" x14ac:dyDescent="0.25">
      <c r="A721" s="77">
        <v>43829</v>
      </c>
      <c r="B721" s="78">
        <v>24</v>
      </c>
      <c r="C721" s="79">
        <v>32147.121298828177</v>
      </c>
      <c r="D721" s="79">
        <v>43572.458039093755</v>
      </c>
      <c r="E721" s="79">
        <v>20805.045566406257</v>
      </c>
      <c r="F721" s="79">
        <v>57590.957425781227</v>
      </c>
      <c r="G721" s="79">
        <v>40789.657364859377</v>
      </c>
      <c r="H721" s="79">
        <v>7407.9244825703181</v>
      </c>
      <c r="I721" s="79">
        <v>29755.165190429714</v>
      </c>
      <c r="J721" s="79">
        <v>137.38089370727531</v>
      </c>
      <c r="K721" s="79">
        <v>18137.353089437504</v>
      </c>
      <c r="L721" s="79">
        <v>9193.8163352187403</v>
      </c>
      <c r="M721" s="79">
        <v>33544.797716370762</v>
      </c>
      <c r="N721" s="79">
        <v>17112.061113281248</v>
      </c>
      <c r="O721" s="79">
        <v>49105.692021078146</v>
      </c>
      <c r="P721" s="79">
        <v>3710.6922548593802</v>
      </c>
      <c r="Q721" s="79">
        <v>32.697052955627441</v>
      </c>
      <c r="R721" s="79">
        <v>7835.9909545898472</v>
      </c>
      <c r="S721" s="79">
        <v>52980.457101562497</v>
      </c>
      <c r="T721" s="79">
        <v>15751.520624999999</v>
      </c>
      <c r="U721" s="79">
        <v>8317.8552890625106</v>
      </c>
      <c r="V721" s="79">
        <v>74094.576001031252</v>
      </c>
      <c r="W721" s="79">
        <v>4698.5604003906201</v>
      </c>
      <c r="X721" s="79">
        <v>15055.049528968797</v>
      </c>
      <c r="Y721" s="79">
        <v>17958.716210937502</v>
      </c>
      <c r="Z721" s="79">
        <v>421.14583336181647</v>
      </c>
      <c r="AA721" s="79">
        <v>33267.20080859377</v>
      </c>
      <c r="AB721" s="79">
        <v>19494.350802734385</v>
      </c>
      <c r="AC721" s="79">
        <v>26460.945326754772</v>
      </c>
      <c r="AD721" s="79">
        <v>43351.911729718733</v>
      </c>
      <c r="AE721" s="79">
        <v>10632.925704101557</v>
      </c>
      <c r="AF721" s="79">
        <v>21.401029612903226</v>
      </c>
      <c r="AG721" s="79">
        <v>25215.693621093753</v>
      </c>
      <c r="AH721" s="79">
        <v>54084.315665875009</v>
      </c>
      <c r="AI721" s="79">
        <v>12980.22250976563</v>
      </c>
      <c r="AJ721" s="79">
        <v>76.144397949218956</v>
      </c>
      <c r="AK721" s="79">
        <v>6717.9527099609295</v>
      </c>
      <c r="AL721" s="79">
        <v>27257.833921875004</v>
      </c>
      <c r="AM721" s="79">
        <v>23406.061698859354</v>
      </c>
      <c r="AN721" s="79">
        <v>6229.5264160156312</v>
      </c>
      <c r="AO721" s="79">
        <v>53637.071777832047</v>
      </c>
      <c r="AP721" s="79">
        <v>292.58287890625002</v>
      </c>
      <c r="AQ721" s="79">
        <v>47514.730802734361</v>
      </c>
      <c r="AR721" s="79">
        <v>54954.353121226603</v>
      </c>
      <c r="AS721" s="79">
        <v>66676.13510351564</v>
      </c>
      <c r="AT721" s="79">
        <v>13470.359492519225</v>
      </c>
      <c r="AU721" s="79">
        <v>56057.800636718748</v>
      </c>
      <c r="AV721" s="79">
        <v>32324.290031093744</v>
      </c>
      <c r="AW721" s="79">
        <v>7845.5525622706409</v>
      </c>
      <c r="AX721" s="79">
        <v>55146.458706054676</v>
      </c>
      <c r="AY721" s="79">
        <v>43277.335011999989</v>
      </c>
    </row>
    <row r="722" spans="1:51" x14ac:dyDescent="0.25">
      <c r="A722" s="77">
        <v>43830</v>
      </c>
      <c r="B722" s="78">
        <v>1</v>
      </c>
      <c r="C722" s="79">
        <v>29141.868011718758</v>
      </c>
      <c r="D722" s="79">
        <v>39710.338036062516</v>
      </c>
      <c r="E722" s="79">
        <v>18261.047734375006</v>
      </c>
      <c r="F722" s="79">
        <v>51438.073007812505</v>
      </c>
      <c r="G722" s="79">
        <v>36175.002393890609</v>
      </c>
      <c r="H722" s="79">
        <v>7257.9832182500113</v>
      </c>
      <c r="I722" s="79">
        <v>27148.687403320309</v>
      </c>
      <c r="J722" s="79">
        <v>121.3255043029785</v>
      </c>
      <c r="K722" s="79">
        <v>16365.95521228126</v>
      </c>
      <c r="L722" s="79">
        <v>8671.3468989218782</v>
      </c>
      <c r="M722" s="79">
        <v>30973.51286795035</v>
      </c>
      <c r="N722" s="79">
        <v>15361.14860546875</v>
      </c>
      <c r="O722" s="79">
        <v>44373.95968879688</v>
      </c>
      <c r="P722" s="79">
        <v>3538.9443414218904</v>
      </c>
      <c r="Q722" s="79">
        <v>32.277224540710449</v>
      </c>
      <c r="R722" s="79">
        <v>6859.762915039074</v>
      </c>
      <c r="S722" s="79">
        <v>47841.243039062523</v>
      </c>
      <c r="T722" s="79">
        <v>14282.17499707032</v>
      </c>
      <c r="U722" s="79">
        <v>7552.4556152343703</v>
      </c>
      <c r="V722" s="79">
        <v>65878.902127687528</v>
      </c>
      <c r="W722" s="79">
        <v>4385.8471435546799</v>
      </c>
      <c r="X722" s="79">
        <v>13981.710238140609</v>
      </c>
      <c r="Y722" s="79">
        <v>17408.489121093753</v>
      </c>
      <c r="Z722" s="79">
        <v>399.52211217041008</v>
      </c>
      <c r="AA722" s="79">
        <v>29474.691476562493</v>
      </c>
      <c r="AB722" s="79">
        <v>17626.772474609381</v>
      </c>
      <c r="AC722" s="79">
        <v>23413.671990979354</v>
      </c>
      <c r="AD722" s="79">
        <v>36276.106481187497</v>
      </c>
      <c r="AE722" s="79">
        <v>9883.8613173828326</v>
      </c>
      <c r="AF722" s="79">
        <v>21.401029612903226</v>
      </c>
      <c r="AG722" s="79">
        <v>22766.396226562501</v>
      </c>
      <c r="AH722" s="79">
        <v>46591.339574062513</v>
      </c>
      <c r="AI722" s="79">
        <v>11722.21552734376</v>
      </c>
      <c r="AJ722" s="79">
        <v>83.844822265625226</v>
      </c>
      <c r="AK722" s="79">
        <v>6433.6764453124997</v>
      </c>
      <c r="AL722" s="79">
        <v>24342.888962890622</v>
      </c>
      <c r="AM722" s="79">
        <v>20847.487997515607</v>
      </c>
      <c r="AN722" s="79">
        <v>5402.4091308593797</v>
      </c>
      <c r="AO722" s="79">
        <v>48353.926105957027</v>
      </c>
      <c r="AP722" s="79">
        <v>225.59155566406199</v>
      </c>
      <c r="AQ722" s="79">
        <v>44070.574016601568</v>
      </c>
      <c r="AR722" s="79">
        <v>49576.083430312545</v>
      </c>
      <c r="AS722" s="79">
        <v>59630.414142578105</v>
      </c>
      <c r="AT722" s="79">
        <v>12479.05890266427</v>
      </c>
      <c r="AU722" s="79">
        <v>50286.803251953104</v>
      </c>
      <c r="AV722" s="79">
        <v>28013.258452437498</v>
      </c>
      <c r="AW722" s="79">
        <v>8885.8491932077504</v>
      </c>
      <c r="AX722" s="79">
        <v>48577.02900146482</v>
      </c>
      <c r="AY722" s="79">
        <v>39793.994183484385</v>
      </c>
    </row>
    <row r="723" spans="1:51" x14ac:dyDescent="0.25">
      <c r="A723" s="77">
        <v>43830</v>
      </c>
      <c r="B723" s="78">
        <v>2</v>
      </c>
      <c r="C723" s="79">
        <v>26222.54136523437</v>
      </c>
      <c r="D723" s="79">
        <v>33620.575022375</v>
      </c>
      <c r="E723" s="79">
        <v>15889.720820312501</v>
      </c>
      <c r="F723" s="79">
        <v>45955.446398437482</v>
      </c>
      <c r="G723" s="79">
        <v>31410.07750614062</v>
      </c>
      <c r="H723" s="79">
        <v>7233.0705254375025</v>
      </c>
      <c r="I723" s="79">
        <v>24755.113217285165</v>
      </c>
      <c r="J723" s="79">
        <v>101.5826091766358</v>
      </c>
      <c r="K723" s="79">
        <v>14849.576423523447</v>
      </c>
      <c r="L723" s="79">
        <v>7579.4351844140629</v>
      </c>
      <c r="M723" s="79">
        <v>28882.104006695379</v>
      </c>
      <c r="N723" s="79">
        <v>13769.164646484367</v>
      </c>
      <c r="O723" s="79">
        <v>39783.239457492171</v>
      </c>
      <c r="P723" s="79">
        <v>3104.4157892187495</v>
      </c>
      <c r="Q723" s="79">
        <v>32.445709228515625</v>
      </c>
      <c r="R723" s="79">
        <v>5682.1226684570356</v>
      </c>
      <c r="S723" s="79">
        <v>40888.113398437497</v>
      </c>
      <c r="T723" s="79">
        <v>13153.990842773421</v>
      </c>
      <c r="U723" s="79">
        <v>6892.0549238281201</v>
      </c>
      <c r="V723" s="79">
        <v>57098.622467156252</v>
      </c>
      <c r="W723" s="79">
        <v>3992.4074951171901</v>
      </c>
      <c r="X723" s="79">
        <v>13064.652761624999</v>
      </c>
      <c r="Y723" s="79">
        <v>16233.048363281247</v>
      </c>
      <c r="Z723" s="79">
        <v>379.56222548217784</v>
      </c>
      <c r="AA723" s="79">
        <v>25579.95122265624</v>
      </c>
      <c r="AB723" s="79">
        <v>16302.27625390627</v>
      </c>
      <c r="AC723" s="79">
        <v>21057.456505904011</v>
      </c>
      <c r="AD723" s="79">
        <v>30325.117530718748</v>
      </c>
      <c r="AE723" s="79">
        <v>8818.6588603515647</v>
      </c>
      <c r="AF723" s="79">
        <v>21.401029612903226</v>
      </c>
      <c r="AG723" s="79">
        <v>19330.537949218749</v>
      </c>
      <c r="AH723" s="79">
        <v>38545.118915562496</v>
      </c>
      <c r="AI723" s="79">
        <v>10359.734619140641</v>
      </c>
      <c r="AJ723" s="79">
        <v>76.675178466798172</v>
      </c>
      <c r="AK723" s="79">
        <v>6219.6256103515698</v>
      </c>
      <c r="AL723" s="79">
        <v>20439.340027343758</v>
      </c>
      <c r="AM723" s="79">
        <v>17660.7955545</v>
      </c>
      <c r="AN723" s="79">
        <v>4371.4598144531301</v>
      </c>
      <c r="AO723" s="79">
        <v>42085.00970751953</v>
      </c>
      <c r="AP723" s="79">
        <v>168.47119567871002</v>
      </c>
      <c r="AQ723" s="79">
        <v>40733.88169238282</v>
      </c>
      <c r="AR723" s="79">
        <v>43335.98623464843</v>
      </c>
      <c r="AS723" s="79">
        <v>50694.247390625002</v>
      </c>
      <c r="AT723" s="79">
        <v>12091.608810608035</v>
      </c>
      <c r="AU723" s="79">
        <v>44218.194001953125</v>
      </c>
      <c r="AV723" s="79">
        <v>24081.823336000005</v>
      </c>
      <c r="AW723" s="79">
        <v>7967.0815347147036</v>
      </c>
      <c r="AX723" s="79">
        <v>40653.559794921872</v>
      </c>
      <c r="AY723" s="79">
        <v>36664.560298640594</v>
      </c>
    </row>
    <row r="724" spans="1:51" x14ac:dyDescent="0.25">
      <c r="A724" s="77">
        <v>43830</v>
      </c>
      <c r="B724" s="78">
        <v>3</v>
      </c>
      <c r="C724" s="79">
        <v>24501.185119140624</v>
      </c>
      <c r="D724" s="79">
        <v>29760.708909218767</v>
      </c>
      <c r="E724" s="79">
        <v>14442.068173828131</v>
      </c>
      <c r="F724" s="79">
        <v>42159.801904296888</v>
      </c>
      <c r="G724" s="79">
        <v>27234.102042343766</v>
      </c>
      <c r="H724" s="79">
        <v>6784.7836796953206</v>
      </c>
      <c r="I724" s="79">
        <v>22886.499383300765</v>
      </c>
      <c r="J724" s="79">
        <v>93.2134494781493</v>
      </c>
      <c r="K724" s="79">
        <v>13701.104085289049</v>
      </c>
      <c r="L724" s="79">
        <v>7201.4534251718751</v>
      </c>
      <c r="M724" s="79">
        <v>26579.215625544002</v>
      </c>
      <c r="N724" s="79">
        <v>12466.924123046867</v>
      </c>
      <c r="O724" s="79">
        <v>36407.275586890624</v>
      </c>
      <c r="P724" s="79">
        <v>2938.5635148984293</v>
      </c>
      <c r="Q724" s="79">
        <v>31.860920906066891</v>
      </c>
      <c r="R724" s="79">
        <v>4817.788061523438</v>
      </c>
      <c r="S724" s="79">
        <v>35256.01723828126</v>
      </c>
      <c r="T724" s="79">
        <v>12163.820819335941</v>
      </c>
      <c r="U724" s="79">
        <v>6391.59101855469</v>
      </c>
      <c r="V724" s="79">
        <v>50373.55756334374</v>
      </c>
      <c r="W724" s="79">
        <v>3582.27197265625</v>
      </c>
      <c r="X724" s="79">
        <v>12171.693511046851</v>
      </c>
      <c r="Y724" s="79">
        <v>14273.316914062498</v>
      </c>
      <c r="Z724" s="79">
        <v>361.22099993896478</v>
      </c>
      <c r="AA724" s="79">
        <v>22564.147864257811</v>
      </c>
      <c r="AB724" s="79">
        <v>15449.722818359392</v>
      </c>
      <c r="AC724" s="79">
        <v>19533.933128132187</v>
      </c>
      <c r="AD724" s="79">
        <v>26255.722412000003</v>
      </c>
      <c r="AE724" s="79">
        <v>8009.6972626953229</v>
      </c>
      <c r="AF724" s="79">
        <v>21.401029612903226</v>
      </c>
      <c r="AG724" s="79">
        <v>16629.315109374998</v>
      </c>
      <c r="AH724" s="79">
        <v>33927.440335531253</v>
      </c>
      <c r="AI724" s="79">
        <v>9381.5643554687504</v>
      </c>
      <c r="AJ724" s="79">
        <v>71.117874999998833</v>
      </c>
      <c r="AK724" s="79">
        <v>6076.570258789071</v>
      </c>
      <c r="AL724" s="79">
        <v>17242.468124999978</v>
      </c>
      <c r="AM724" s="79">
        <v>15650.638924984387</v>
      </c>
      <c r="AN724" s="79">
        <v>3401.6087890625004</v>
      </c>
      <c r="AO724" s="79">
        <v>37433.243607421886</v>
      </c>
      <c r="AP724" s="79">
        <v>121.69917187500005</v>
      </c>
      <c r="AQ724" s="79">
        <v>38372.083000976585</v>
      </c>
      <c r="AR724" s="79">
        <v>38581.031469984366</v>
      </c>
      <c r="AS724" s="79">
        <v>43669.130357421876</v>
      </c>
      <c r="AT724" s="79">
        <v>10902.960393567022</v>
      </c>
      <c r="AU724" s="79">
        <v>39896.189689453124</v>
      </c>
      <c r="AV724" s="79">
        <v>20801.561679906263</v>
      </c>
      <c r="AW724" s="79">
        <v>5882.6008898181972</v>
      </c>
      <c r="AX724" s="79">
        <v>34172.142592773453</v>
      </c>
      <c r="AY724" s="79">
        <v>34917.210028437497</v>
      </c>
    </row>
    <row r="725" spans="1:51" x14ac:dyDescent="0.25">
      <c r="A725" s="77">
        <v>43830</v>
      </c>
      <c r="B725" s="78">
        <v>4</v>
      </c>
      <c r="C725" s="79">
        <v>23483.289566406256</v>
      </c>
      <c r="D725" s="79">
        <v>27556.116435156247</v>
      </c>
      <c r="E725" s="79">
        <v>13253.245263671881</v>
      </c>
      <c r="F725" s="79">
        <v>39915.99635351562</v>
      </c>
      <c r="G725" s="79">
        <v>24439.802644156265</v>
      </c>
      <c r="H725" s="79">
        <v>6695.3894340625038</v>
      </c>
      <c r="I725" s="79">
        <v>21572.63318164062</v>
      </c>
      <c r="J725" s="79">
        <v>90.646312713623104</v>
      </c>
      <c r="K725" s="79">
        <v>12393.760651656261</v>
      </c>
      <c r="L725" s="79">
        <v>6753.9666013437609</v>
      </c>
      <c r="M725" s="79">
        <v>25404.693935008825</v>
      </c>
      <c r="N725" s="79">
        <v>11754.458179687506</v>
      </c>
      <c r="O725" s="79">
        <v>34361.650032164092</v>
      </c>
      <c r="P725" s="79">
        <v>2800.9245305625004</v>
      </c>
      <c r="Q725" s="79">
        <v>31.828231334686269</v>
      </c>
      <c r="R725" s="79">
        <v>4282.8196777343746</v>
      </c>
      <c r="S725" s="79">
        <v>31602.530075195307</v>
      </c>
      <c r="T725" s="79">
        <v>11484.656981445311</v>
      </c>
      <c r="U725" s="79">
        <v>6059.2535664062507</v>
      </c>
      <c r="V725" s="79">
        <v>45493.424908140623</v>
      </c>
      <c r="W725" s="79">
        <v>3511.0971435546899</v>
      </c>
      <c r="X725" s="79">
        <v>10927.111011476558</v>
      </c>
      <c r="Y725" s="79">
        <v>13532.454765625003</v>
      </c>
      <c r="Z725" s="79">
        <v>395.42405481567386</v>
      </c>
      <c r="AA725" s="79">
        <v>20330.317874999997</v>
      </c>
      <c r="AB725" s="79">
        <v>14948.58393945313</v>
      </c>
      <c r="AC725" s="79">
        <v>18620.391439076506</v>
      </c>
      <c r="AD725" s="79">
        <v>23960.86664425</v>
      </c>
      <c r="AE725" s="79">
        <v>7606.5556025390651</v>
      </c>
      <c r="AF725" s="79">
        <v>21.401029612903226</v>
      </c>
      <c r="AG725" s="79">
        <v>14950.113023437501</v>
      </c>
      <c r="AH725" s="79">
        <v>29742.2389248125</v>
      </c>
      <c r="AI725" s="79">
        <v>8642.0805175781297</v>
      </c>
      <c r="AJ725" s="79">
        <v>60.789674072264972</v>
      </c>
      <c r="AK725" s="79">
        <v>5805.2812939453197</v>
      </c>
      <c r="AL725" s="79">
        <v>15346.602208984394</v>
      </c>
      <c r="AM725" s="79">
        <v>13802.406617062514</v>
      </c>
      <c r="AN725" s="79">
        <v>2939.7077636718695</v>
      </c>
      <c r="AO725" s="79">
        <v>34050.580598632812</v>
      </c>
      <c r="AP725" s="79">
        <v>92.330799072264966</v>
      </c>
      <c r="AQ725" s="79">
        <v>36715.838393554666</v>
      </c>
      <c r="AR725" s="79">
        <v>35427.841376593758</v>
      </c>
      <c r="AS725" s="79">
        <v>39193.155785156261</v>
      </c>
      <c r="AT725" s="79">
        <v>10119.921123413718</v>
      </c>
      <c r="AU725" s="79">
        <v>37388.139822265621</v>
      </c>
      <c r="AV725" s="79">
        <v>18320.942669624998</v>
      </c>
      <c r="AW725" s="79">
        <v>4774.9514109821375</v>
      </c>
      <c r="AX725" s="79">
        <v>30456.674921875012</v>
      </c>
      <c r="AY725" s="79">
        <v>33492.029306890625</v>
      </c>
    </row>
    <row r="726" spans="1:51" x14ac:dyDescent="0.25">
      <c r="A726" s="77">
        <v>43830</v>
      </c>
      <c r="B726" s="78">
        <v>5</v>
      </c>
      <c r="C726" s="79">
        <v>22905.368500000008</v>
      </c>
      <c r="D726" s="79">
        <v>26575.873764187509</v>
      </c>
      <c r="E726" s="79">
        <v>12647.920849609378</v>
      </c>
      <c r="F726" s="79">
        <v>38557.399876953103</v>
      </c>
      <c r="G726" s="79">
        <v>23065.993417828122</v>
      </c>
      <c r="H726" s="79">
        <v>6307.7579463671909</v>
      </c>
      <c r="I726" s="79">
        <v>20901.156714355478</v>
      </c>
      <c r="J726" s="79">
        <v>89.890785217285099</v>
      </c>
      <c r="K726" s="79">
        <v>11746.53340483594</v>
      </c>
      <c r="L726" s="79">
        <v>6370.9457119218814</v>
      </c>
      <c r="M726" s="79">
        <v>24689.933145770421</v>
      </c>
      <c r="N726" s="79">
        <v>11337.226171874998</v>
      </c>
      <c r="O726" s="79">
        <v>33417.512430781266</v>
      </c>
      <c r="P726" s="79">
        <v>3059.29451696875</v>
      </c>
      <c r="Q726" s="79">
        <v>31.907761096954339</v>
      </c>
      <c r="R726" s="79">
        <v>4103.9047180175767</v>
      </c>
      <c r="S726" s="79">
        <v>29956.070480468752</v>
      </c>
      <c r="T726" s="79">
        <v>11247.700208007831</v>
      </c>
      <c r="U726" s="79">
        <v>5936.2006542968802</v>
      </c>
      <c r="V726" s="79">
        <v>42233.103555687485</v>
      </c>
      <c r="W726" s="79">
        <v>3411.8779785156203</v>
      </c>
      <c r="X726" s="79">
        <v>11605.750778406271</v>
      </c>
      <c r="Y726" s="79">
        <v>12549.969062499998</v>
      </c>
      <c r="Z726" s="79">
        <v>354.87765576782215</v>
      </c>
      <c r="AA726" s="79">
        <v>19206.732302734355</v>
      </c>
      <c r="AB726" s="79">
        <v>14769.13326953127</v>
      </c>
      <c r="AC726" s="79">
        <v>18148.54249268075</v>
      </c>
      <c r="AD726" s="79">
        <v>22847.353094593745</v>
      </c>
      <c r="AE726" s="79">
        <v>6293.1828222656222</v>
      </c>
      <c r="AF726" s="79">
        <v>21.401029612903226</v>
      </c>
      <c r="AG726" s="79">
        <v>14414.692070312498</v>
      </c>
      <c r="AH726" s="79">
        <v>29166.751700093741</v>
      </c>
      <c r="AI726" s="79">
        <v>8359.4066894531097</v>
      </c>
      <c r="AJ726" s="79">
        <v>72.512010986327937</v>
      </c>
      <c r="AK726" s="79">
        <v>5796.3916113281202</v>
      </c>
      <c r="AL726" s="79">
        <v>14171.325890625023</v>
      </c>
      <c r="AM726" s="79">
        <v>12932.219798226562</v>
      </c>
      <c r="AN726" s="79">
        <v>2826.7181640625095</v>
      </c>
      <c r="AO726" s="79">
        <v>32372.51311132812</v>
      </c>
      <c r="AP726" s="79">
        <v>108.69573315429693</v>
      </c>
      <c r="AQ726" s="79">
        <v>35745.442124999994</v>
      </c>
      <c r="AR726" s="79">
        <v>33744.970455867173</v>
      </c>
      <c r="AS726" s="79">
        <v>36952.523384765635</v>
      </c>
      <c r="AT726" s="79">
        <v>10109.811562684483</v>
      </c>
      <c r="AU726" s="79">
        <v>35912.628523437495</v>
      </c>
      <c r="AV726" s="79">
        <v>16989.485994343755</v>
      </c>
      <c r="AW726" s="79">
        <v>4201.9492295208001</v>
      </c>
      <c r="AX726" s="79">
        <v>28469.659272460936</v>
      </c>
      <c r="AY726" s="79">
        <v>32639.656518890632</v>
      </c>
    </row>
    <row r="727" spans="1:51" x14ac:dyDescent="0.25">
      <c r="A727" s="77">
        <v>43830</v>
      </c>
      <c r="B727" s="78">
        <v>6</v>
      </c>
      <c r="C727" s="79">
        <v>22650.901136718749</v>
      </c>
      <c r="D727" s="79">
        <v>26066.775446468757</v>
      </c>
      <c r="E727" s="79">
        <v>12510.656396484383</v>
      </c>
      <c r="F727" s="79">
        <v>38259.00695117189</v>
      </c>
      <c r="G727" s="79">
        <v>22940.596432984377</v>
      </c>
      <c r="H727" s="79">
        <v>5965.06296974219</v>
      </c>
      <c r="I727" s="79">
        <v>20903.250588867202</v>
      </c>
      <c r="J727" s="79">
        <v>86.64423370361331</v>
      </c>
      <c r="K727" s="79">
        <v>11786.707433539059</v>
      </c>
      <c r="L727" s="79">
        <v>6552.351813070306</v>
      </c>
      <c r="M727" s="79">
        <v>24262.377555548959</v>
      </c>
      <c r="N727" s="79">
        <v>11131.403392578119</v>
      </c>
      <c r="O727" s="79">
        <v>33328.656991773452</v>
      </c>
      <c r="P727" s="79">
        <v>3159.3219344453205</v>
      </c>
      <c r="Q727" s="79">
        <v>31.572443962097172</v>
      </c>
      <c r="R727" s="79">
        <v>3939.0532653808596</v>
      </c>
      <c r="S727" s="79">
        <v>29262.255306640633</v>
      </c>
      <c r="T727" s="79">
        <v>11056.215556640629</v>
      </c>
      <c r="U727" s="79">
        <v>5824.9049677734401</v>
      </c>
      <c r="V727" s="79">
        <v>41075.316177624998</v>
      </c>
      <c r="W727" s="79">
        <v>3251.92276611327</v>
      </c>
      <c r="X727" s="79">
        <v>12266.619966796879</v>
      </c>
      <c r="Y727" s="79">
        <v>11946.641652343755</v>
      </c>
      <c r="Z727" s="79">
        <v>359.41955024414057</v>
      </c>
      <c r="AA727" s="79">
        <v>18640.728711914053</v>
      </c>
      <c r="AB727" s="79">
        <v>14962.20245312501</v>
      </c>
      <c r="AC727" s="79">
        <v>17698.82132989274</v>
      </c>
      <c r="AD727" s="79">
        <v>22634.295537562502</v>
      </c>
      <c r="AE727" s="79">
        <v>6854.868938476563</v>
      </c>
      <c r="AF727" s="79">
        <v>21.401029612903226</v>
      </c>
      <c r="AG727" s="79">
        <v>13945.211781249998</v>
      </c>
      <c r="AH727" s="79">
        <v>28912.108244812498</v>
      </c>
      <c r="AI727" s="79">
        <v>8256.6267089843695</v>
      </c>
      <c r="AJ727" s="79">
        <v>63.217564208984186</v>
      </c>
      <c r="AK727" s="79">
        <v>5645.0614257812394</v>
      </c>
      <c r="AL727" s="79">
        <v>13826.172554687511</v>
      </c>
      <c r="AM727" s="79">
        <v>12744.573952773437</v>
      </c>
      <c r="AN727" s="79">
        <v>3309.3644531250102</v>
      </c>
      <c r="AO727" s="79">
        <v>31579.431384277344</v>
      </c>
      <c r="AP727" s="79">
        <v>101.10845202636693</v>
      </c>
      <c r="AQ727" s="79">
        <v>35266.274843749998</v>
      </c>
      <c r="AR727" s="79">
        <v>32943.320008597686</v>
      </c>
      <c r="AS727" s="79">
        <v>36476.370390625001</v>
      </c>
      <c r="AT727" s="79">
        <v>9460.7344879734192</v>
      </c>
      <c r="AU727" s="79">
        <v>35514.108455078145</v>
      </c>
      <c r="AV727" s="79">
        <v>16843.55168837501</v>
      </c>
      <c r="AW727" s="79">
        <v>2602.8835659575461</v>
      </c>
      <c r="AX727" s="79">
        <v>27869.912390136731</v>
      </c>
      <c r="AY727" s="79">
        <v>32607.315550781281</v>
      </c>
    </row>
    <row r="728" spans="1:51" x14ac:dyDescent="0.25">
      <c r="A728" s="77">
        <v>43830</v>
      </c>
      <c r="B728" s="78">
        <v>7</v>
      </c>
      <c r="C728" s="79">
        <v>22477.632263671876</v>
      </c>
      <c r="D728" s="79">
        <v>26436.439845656241</v>
      </c>
      <c r="E728" s="79">
        <v>12563.578867187523</v>
      </c>
      <c r="F728" s="79">
        <v>39310.178386718741</v>
      </c>
      <c r="G728" s="79">
        <v>23690.117678046874</v>
      </c>
      <c r="H728" s="79">
        <v>5347.2265607812587</v>
      </c>
      <c r="I728" s="79">
        <v>22118.56592089844</v>
      </c>
      <c r="J728" s="79">
        <v>84.817180633544993</v>
      </c>
      <c r="K728" s="79">
        <v>12135.939787843743</v>
      </c>
      <c r="L728" s="79">
        <v>6817.5002498984386</v>
      </c>
      <c r="M728" s="79">
        <v>24114.539933992444</v>
      </c>
      <c r="N728" s="79">
        <v>10961.528810546879</v>
      </c>
      <c r="O728" s="79">
        <v>34440.566711374988</v>
      </c>
      <c r="P728" s="79">
        <v>2962.2830712801715</v>
      </c>
      <c r="Q728" s="79">
        <v>32.518813610076897</v>
      </c>
      <c r="R728" s="79">
        <v>3935.8292358398448</v>
      </c>
      <c r="S728" s="79">
        <v>29484.742858398447</v>
      </c>
      <c r="T728" s="79">
        <v>10780.182012695317</v>
      </c>
      <c r="U728" s="79">
        <v>5588.7822089843694</v>
      </c>
      <c r="V728" s="79">
        <v>41427.323679375004</v>
      </c>
      <c r="W728" s="79">
        <v>3195.1532836914103</v>
      </c>
      <c r="X728" s="79">
        <v>12919.300948981509</v>
      </c>
      <c r="Y728" s="79">
        <v>11488.070671874999</v>
      </c>
      <c r="Z728" s="79">
        <v>341.7193299499512</v>
      </c>
      <c r="AA728" s="79">
        <v>19206.186666992173</v>
      </c>
      <c r="AB728" s="79">
        <v>16533.743921874993</v>
      </c>
      <c r="AC728" s="79">
        <v>17955.196913047384</v>
      </c>
      <c r="AD728" s="79">
        <v>23395.326354812507</v>
      </c>
      <c r="AE728" s="79">
        <v>7196.2505478515559</v>
      </c>
      <c r="AF728" s="79">
        <v>21.401029612903226</v>
      </c>
      <c r="AG728" s="79">
        <v>14436.4784921875</v>
      </c>
      <c r="AH728" s="79">
        <v>28834.976918749999</v>
      </c>
      <c r="AI728" s="79">
        <v>8330.6133789062496</v>
      </c>
      <c r="AJ728" s="79">
        <v>62.342425537110103</v>
      </c>
      <c r="AK728" s="79">
        <v>5632.4101904296904</v>
      </c>
      <c r="AL728" s="79">
        <v>14179.137099609385</v>
      </c>
      <c r="AM728" s="79">
        <v>12933.625990289052</v>
      </c>
      <c r="AN728" s="79">
        <v>3176.5795898437609</v>
      </c>
      <c r="AO728" s="79">
        <v>32136.344956542969</v>
      </c>
      <c r="AP728" s="79">
        <v>95.519555297852975</v>
      </c>
      <c r="AQ728" s="79">
        <v>36137.548759765617</v>
      </c>
      <c r="AR728" s="79">
        <v>33916.825085140634</v>
      </c>
      <c r="AS728" s="79">
        <v>37306.832085937494</v>
      </c>
      <c r="AT728" s="79">
        <v>10003.066809069169</v>
      </c>
      <c r="AU728" s="79">
        <v>36335.236611328153</v>
      </c>
      <c r="AV728" s="79">
        <v>16353.549498718745</v>
      </c>
      <c r="AW728" s="79">
        <v>2282.8067948617936</v>
      </c>
      <c r="AX728" s="79">
        <v>27873.922553710952</v>
      </c>
      <c r="AY728" s="79">
        <v>33996.843725812527</v>
      </c>
    </row>
    <row r="729" spans="1:51" x14ac:dyDescent="0.25">
      <c r="A729" s="77">
        <v>43830</v>
      </c>
      <c r="B729" s="78">
        <v>8</v>
      </c>
      <c r="C729" s="79">
        <v>23102.834580078143</v>
      </c>
      <c r="D729" s="79">
        <v>26682.474242718763</v>
      </c>
      <c r="E729" s="79">
        <v>12712.950527343726</v>
      </c>
      <c r="F729" s="79">
        <v>43877.981001953136</v>
      </c>
      <c r="G729" s="79">
        <v>23795.48963858276</v>
      </c>
      <c r="H729" s="79">
        <v>5285.6465822812497</v>
      </c>
      <c r="I729" s="79">
        <v>26598.729515624989</v>
      </c>
      <c r="J729" s="79">
        <v>89.003868103027301</v>
      </c>
      <c r="K729" s="79">
        <v>12783.992564062508</v>
      </c>
      <c r="L729" s="79">
        <v>7324.7608481640691</v>
      </c>
      <c r="M729" s="79">
        <v>24715.356993027213</v>
      </c>
      <c r="N729" s="79">
        <v>10457.005769531248</v>
      </c>
      <c r="O729" s="79">
        <v>39069.402433898453</v>
      </c>
      <c r="P729" s="79">
        <v>2890.6287398877948</v>
      </c>
      <c r="Q729" s="79">
        <v>32.602094650268562</v>
      </c>
      <c r="R729" s="79">
        <v>3696.0399719238289</v>
      </c>
      <c r="S729" s="79">
        <v>30152.569440429696</v>
      </c>
      <c r="T729" s="79">
        <v>10219.4211689453</v>
      </c>
      <c r="U729" s="79">
        <v>5088.2942685546896</v>
      </c>
      <c r="V729" s="79">
        <v>42313.15460001563</v>
      </c>
      <c r="W729" s="79">
        <v>3183.0645996093804</v>
      </c>
      <c r="X729" s="79">
        <v>11498.575979490621</v>
      </c>
      <c r="Y729" s="79">
        <v>12652.554335937501</v>
      </c>
      <c r="Z729" s="79">
        <v>349.2024184753418</v>
      </c>
      <c r="AA729" s="79">
        <v>19805.294994140611</v>
      </c>
      <c r="AB729" s="79">
        <v>21339.685244140648</v>
      </c>
      <c r="AC729" s="79">
        <v>18222.794622174944</v>
      </c>
      <c r="AD729" s="79">
        <v>23507.071466187499</v>
      </c>
      <c r="AE729" s="79">
        <v>6566.2960146484384</v>
      </c>
      <c r="AF729" s="79">
        <v>21.401029612903226</v>
      </c>
      <c r="AG729" s="79">
        <v>15326.80151171875</v>
      </c>
      <c r="AH729" s="79">
        <v>27295.550336750002</v>
      </c>
      <c r="AI729" s="79">
        <v>8975.1527832031406</v>
      </c>
      <c r="AJ729" s="79">
        <v>30.753828369139796</v>
      </c>
      <c r="AK729" s="79">
        <v>5705.8042964680944</v>
      </c>
      <c r="AL729" s="79">
        <v>13992.564007812511</v>
      </c>
      <c r="AM729" s="79">
        <v>12108.734045414074</v>
      </c>
      <c r="AN729" s="79">
        <v>2582.6562500000109</v>
      </c>
      <c r="AO729" s="79">
        <v>34010.378218749996</v>
      </c>
      <c r="AP729" s="79">
        <v>145.14245538330204</v>
      </c>
      <c r="AQ729" s="79">
        <v>43324.270455078142</v>
      </c>
      <c r="AR729" s="79">
        <v>35418.820610742187</v>
      </c>
      <c r="AS729" s="79">
        <v>38207.762072265636</v>
      </c>
      <c r="AT729" s="79">
        <v>10176.944517073047</v>
      </c>
      <c r="AU729" s="79">
        <v>39510.236251953153</v>
      </c>
      <c r="AV729" s="79">
        <v>14753.104325343751</v>
      </c>
      <c r="AW729" s="79">
        <v>2014.2552448361021</v>
      </c>
      <c r="AX729" s="79">
        <v>27266.483266601565</v>
      </c>
      <c r="AY729" s="79">
        <v>42436.318258375031</v>
      </c>
    </row>
    <row r="730" spans="1:51" x14ac:dyDescent="0.25">
      <c r="A730" s="77">
        <v>43830</v>
      </c>
      <c r="B730" s="78">
        <v>9</v>
      </c>
      <c r="C730" s="79">
        <v>29847.670800781227</v>
      </c>
      <c r="D730" s="79">
        <v>31683.153793562495</v>
      </c>
      <c r="E730" s="79">
        <v>14594.029199218763</v>
      </c>
      <c r="F730" s="79">
        <v>53050.123238281245</v>
      </c>
      <c r="G730" s="79">
        <v>29178.661547504584</v>
      </c>
      <c r="H730" s="79">
        <v>7278.8077655078177</v>
      </c>
      <c r="I730" s="79">
        <v>33548.090783203137</v>
      </c>
      <c r="J730" s="79">
        <v>103.37564659118661</v>
      </c>
      <c r="K730" s="79">
        <v>15191.685853546889</v>
      </c>
      <c r="L730" s="79">
        <v>8405.720451156245</v>
      </c>
      <c r="M730" s="79">
        <v>29865.516874919427</v>
      </c>
      <c r="N730" s="79">
        <v>11599.902222656248</v>
      </c>
      <c r="O730" s="79">
        <v>47581.930309343741</v>
      </c>
      <c r="P730" s="79">
        <v>3601.3616260134277</v>
      </c>
      <c r="Q730" s="79">
        <v>34.029088973999009</v>
      </c>
      <c r="R730" s="79">
        <v>3860.1936035156245</v>
      </c>
      <c r="S730" s="79">
        <v>34432.311136718759</v>
      </c>
      <c r="T730" s="79">
        <v>11983.698557617179</v>
      </c>
      <c r="U730" s="79">
        <v>5648.156421875</v>
      </c>
      <c r="V730" s="79">
        <v>47037.793521312502</v>
      </c>
      <c r="W730" s="79">
        <v>3839.8093505859397</v>
      </c>
      <c r="X730" s="79">
        <v>12953.624025499361</v>
      </c>
      <c r="Y730" s="79">
        <v>15559.954781249997</v>
      </c>
      <c r="Z730" s="79">
        <v>405.90366430664062</v>
      </c>
      <c r="AA730" s="79">
        <v>23844.066566406251</v>
      </c>
      <c r="AB730" s="79">
        <v>28483.08206445313</v>
      </c>
      <c r="AC730" s="79">
        <v>20991.578273235413</v>
      </c>
      <c r="AD730" s="79">
        <v>24803.058458375002</v>
      </c>
      <c r="AE730" s="79">
        <v>7564.7624521484631</v>
      </c>
      <c r="AF730" s="79">
        <v>21.401029612903226</v>
      </c>
      <c r="AG730" s="79">
        <v>18090.887609375</v>
      </c>
      <c r="AH730" s="79">
        <v>29350.898325562495</v>
      </c>
      <c r="AI730" s="79">
        <v>11064.777099609391</v>
      </c>
      <c r="AJ730" s="79">
        <v>90.508996337889698</v>
      </c>
      <c r="AK730" s="79">
        <v>5834.1627916015204</v>
      </c>
      <c r="AL730" s="79">
        <v>14875.131755859391</v>
      </c>
      <c r="AM730" s="79">
        <v>14735.041986593771</v>
      </c>
      <c r="AN730" s="79">
        <v>2862.1656249999996</v>
      </c>
      <c r="AO730" s="79">
        <v>41284.411866210925</v>
      </c>
      <c r="AP730" s="79">
        <v>436.94816265869201</v>
      </c>
      <c r="AQ730" s="79">
        <v>56292.575798828133</v>
      </c>
      <c r="AR730" s="79">
        <v>43346.30836260158</v>
      </c>
      <c r="AS730" s="79">
        <v>43215.913857421881</v>
      </c>
      <c r="AT730" s="79">
        <v>11742.415727370269</v>
      </c>
      <c r="AU730" s="79">
        <v>47314.113935546869</v>
      </c>
      <c r="AV730" s="79">
        <v>16792.55039334375</v>
      </c>
      <c r="AW730" s="79">
        <v>1626.2751106994583</v>
      </c>
      <c r="AX730" s="79">
        <v>30062.032670898425</v>
      </c>
      <c r="AY730" s="79">
        <v>56987.425324468742</v>
      </c>
    </row>
    <row r="731" spans="1:51" x14ac:dyDescent="0.25">
      <c r="A731" s="77">
        <v>43830</v>
      </c>
      <c r="B731" s="78">
        <v>10</v>
      </c>
      <c r="C731" s="79">
        <v>35783.762144531254</v>
      </c>
      <c r="D731" s="79">
        <v>37525.123030937524</v>
      </c>
      <c r="E731" s="79">
        <v>16881.460234375008</v>
      </c>
      <c r="F731" s="79">
        <v>62020.514203125014</v>
      </c>
      <c r="G731" s="79">
        <v>35462.920935851558</v>
      </c>
      <c r="H731" s="79">
        <v>8747.8223246015696</v>
      </c>
      <c r="I731" s="79">
        <v>39644.020371093779</v>
      </c>
      <c r="J731" s="79">
        <v>118.4726486206054</v>
      </c>
      <c r="K731" s="79">
        <v>17606.725975203146</v>
      </c>
      <c r="L731" s="79">
        <v>9813.3038959296846</v>
      </c>
      <c r="M731" s="79">
        <v>33943.142758381458</v>
      </c>
      <c r="N731" s="79">
        <v>13336.387007812487</v>
      </c>
      <c r="O731" s="79">
        <v>55013.683376156274</v>
      </c>
      <c r="P731" s="79">
        <v>4010.4752988496084</v>
      </c>
      <c r="Q731" s="79">
        <v>32.178293704986579</v>
      </c>
      <c r="R731" s="79">
        <v>4456.635363769532</v>
      </c>
      <c r="S731" s="79">
        <v>39475.45131445313</v>
      </c>
      <c r="T731" s="79">
        <v>14032.34474609377</v>
      </c>
      <c r="U731" s="79">
        <v>5946.3428564453206</v>
      </c>
      <c r="V731" s="79">
        <v>53591.50926725001</v>
      </c>
      <c r="W731" s="79">
        <v>4581.5892822265705</v>
      </c>
      <c r="X731" s="79">
        <v>14717.084688828123</v>
      </c>
      <c r="Y731" s="79">
        <v>19176.194613281248</v>
      </c>
      <c r="Z731" s="79">
        <v>414.43792113647476</v>
      </c>
      <c r="AA731" s="79">
        <v>27437.036541015626</v>
      </c>
      <c r="AB731" s="79">
        <v>33924.395757812497</v>
      </c>
      <c r="AC731" s="79">
        <v>24567.712853797864</v>
      </c>
      <c r="AD731" s="79">
        <v>28338.876044781253</v>
      </c>
      <c r="AE731" s="79">
        <v>8384.6640058594148</v>
      </c>
      <c r="AF731" s="79">
        <v>21.401029612903226</v>
      </c>
      <c r="AG731" s="79">
        <v>21058.756972656254</v>
      </c>
      <c r="AH731" s="79">
        <v>31860.427586281243</v>
      </c>
      <c r="AI731" s="79">
        <v>13004.01596679688</v>
      </c>
      <c r="AJ731" s="79">
        <v>188.80669262695392</v>
      </c>
      <c r="AK731" s="79">
        <v>6473.3323243652239</v>
      </c>
      <c r="AL731" s="79">
        <v>16760.036052734387</v>
      </c>
      <c r="AM731" s="79">
        <v>18052.840011031265</v>
      </c>
      <c r="AN731" s="79">
        <v>3372.4139648437504</v>
      </c>
      <c r="AO731" s="79">
        <v>48056.405935546863</v>
      </c>
      <c r="AP731" s="79">
        <v>649.98469543457099</v>
      </c>
      <c r="AQ731" s="79">
        <v>68815.492318359378</v>
      </c>
      <c r="AR731" s="79">
        <v>48681.377797625013</v>
      </c>
      <c r="AS731" s="79">
        <v>48486.257083984383</v>
      </c>
      <c r="AT731" s="79">
        <v>13154.540634014887</v>
      </c>
      <c r="AU731" s="79">
        <v>54796.770929687489</v>
      </c>
      <c r="AV731" s="79">
        <v>19535.684817687514</v>
      </c>
      <c r="AW731" s="79">
        <v>2470.4406282582186</v>
      </c>
      <c r="AX731" s="79">
        <v>33849.596875000003</v>
      </c>
      <c r="AY731" s="79">
        <v>66594.709888781261</v>
      </c>
    </row>
    <row r="732" spans="1:51" x14ac:dyDescent="0.25">
      <c r="A732" s="77">
        <v>43830</v>
      </c>
      <c r="B732" s="78">
        <v>11</v>
      </c>
      <c r="C732" s="79">
        <v>40185.643136718732</v>
      </c>
      <c r="D732" s="79">
        <v>40343.021638250015</v>
      </c>
      <c r="E732" s="79">
        <v>19481.526953125012</v>
      </c>
      <c r="F732" s="79">
        <v>69503.629550781261</v>
      </c>
      <c r="G732" s="79">
        <v>39117.682819400281</v>
      </c>
      <c r="H732" s="79">
        <v>9693.0566708828082</v>
      </c>
      <c r="I732" s="79">
        <v>43842.526765625014</v>
      </c>
      <c r="J732" s="79">
        <v>131.9987545013428</v>
      </c>
      <c r="K732" s="79">
        <v>18891.792032671878</v>
      </c>
      <c r="L732" s="79">
        <v>10493.511788257823</v>
      </c>
      <c r="M732" s="79">
        <v>35513.457370173775</v>
      </c>
      <c r="N732" s="79">
        <v>15181.223859374999</v>
      </c>
      <c r="O732" s="79">
        <v>60394.650028749995</v>
      </c>
      <c r="P732" s="79">
        <v>3988.3383620327113</v>
      </c>
      <c r="Q732" s="79">
        <v>33.398812294006348</v>
      </c>
      <c r="R732" s="79">
        <v>5092.4562622070316</v>
      </c>
      <c r="S732" s="79">
        <v>42855.736873046902</v>
      </c>
      <c r="T732" s="79">
        <v>16661.528294921871</v>
      </c>
      <c r="U732" s="79">
        <v>6622.3403593749999</v>
      </c>
      <c r="V732" s="79">
        <v>60946.33476021875</v>
      </c>
      <c r="W732" s="79">
        <v>5036.5062011718801</v>
      </c>
      <c r="X732" s="79">
        <v>16427.637467958426</v>
      </c>
      <c r="Y732" s="79">
        <v>20078.901441406244</v>
      </c>
      <c r="Z732" s="79">
        <v>427.01004650268555</v>
      </c>
      <c r="AA732" s="79">
        <v>29839.34535351564</v>
      </c>
      <c r="AB732" s="79">
        <v>36346.658359375026</v>
      </c>
      <c r="AC732" s="79">
        <v>27657.264083913215</v>
      </c>
      <c r="AD732" s="79">
        <v>31979.542341250006</v>
      </c>
      <c r="AE732" s="79">
        <v>9171.8127382812672</v>
      </c>
      <c r="AF732" s="79">
        <v>21.401029612903226</v>
      </c>
      <c r="AG732" s="79">
        <v>22618.997273437497</v>
      </c>
      <c r="AH732" s="79">
        <v>35764.033649281242</v>
      </c>
      <c r="AI732" s="79">
        <v>14405.939941406261</v>
      </c>
      <c r="AJ732" s="79">
        <v>196.91425463867176</v>
      </c>
      <c r="AK732" s="79">
        <v>6645.4925312194828</v>
      </c>
      <c r="AL732" s="79">
        <v>18577.667888671884</v>
      </c>
      <c r="AM732" s="79">
        <v>19545.732127187501</v>
      </c>
      <c r="AN732" s="79">
        <v>3804.3018066406294</v>
      </c>
      <c r="AO732" s="79">
        <v>52672.042555664062</v>
      </c>
      <c r="AP732" s="79">
        <v>690.0591125488279</v>
      </c>
      <c r="AQ732" s="79">
        <v>76495.251164062502</v>
      </c>
      <c r="AR732" s="79">
        <v>51025.180315421865</v>
      </c>
      <c r="AS732" s="79">
        <v>52354.568394531256</v>
      </c>
      <c r="AT732" s="79">
        <v>14199.11850785597</v>
      </c>
      <c r="AU732" s="79">
        <v>59303.782105468752</v>
      </c>
      <c r="AV732" s="79">
        <v>21846.711831656248</v>
      </c>
      <c r="AW732" s="79">
        <v>3478.826832539472</v>
      </c>
      <c r="AX732" s="79">
        <v>37352.403608398439</v>
      </c>
      <c r="AY732" s="79">
        <v>73668.851736812503</v>
      </c>
    </row>
    <row r="733" spans="1:51" x14ac:dyDescent="0.25">
      <c r="A733" s="77">
        <v>43830</v>
      </c>
      <c r="B733" s="78">
        <v>12</v>
      </c>
      <c r="C733" s="79">
        <v>42851.047082031262</v>
      </c>
      <c r="D733" s="79">
        <v>42764.84990831247</v>
      </c>
      <c r="E733" s="79">
        <v>21330.593017578132</v>
      </c>
      <c r="F733" s="79">
        <v>73611.669664062516</v>
      </c>
      <c r="G733" s="79">
        <v>41785.021889882795</v>
      </c>
      <c r="H733" s="79">
        <v>9854.7932893593788</v>
      </c>
      <c r="I733" s="79">
        <v>46269.527159179692</v>
      </c>
      <c r="J733" s="79">
        <v>139.43037796020499</v>
      </c>
      <c r="K733" s="79">
        <v>19846.967999906254</v>
      </c>
      <c r="L733" s="79">
        <v>11535.995276289059</v>
      </c>
      <c r="M733" s="79">
        <v>36860.539377978508</v>
      </c>
      <c r="N733" s="79">
        <v>17149.583730468759</v>
      </c>
      <c r="O733" s="79">
        <v>62813.55050325</v>
      </c>
      <c r="P733" s="79">
        <v>4499.9144417583002</v>
      </c>
      <c r="Q733" s="79">
        <v>32.117555141448982</v>
      </c>
      <c r="R733" s="79">
        <v>5549.2557617187522</v>
      </c>
      <c r="S733" s="79">
        <v>45271.149511718744</v>
      </c>
      <c r="T733" s="79">
        <v>18415.8168046875</v>
      </c>
      <c r="U733" s="79">
        <v>7545.0216367187495</v>
      </c>
      <c r="V733" s="79">
        <v>65955.345062312481</v>
      </c>
      <c r="W733" s="79">
        <v>5594.7897705078103</v>
      </c>
      <c r="X733" s="79">
        <v>17950.229240609369</v>
      </c>
      <c r="Y733" s="79">
        <v>20488.189234375004</v>
      </c>
      <c r="Z733" s="79">
        <v>430.53077528076176</v>
      </c>
      <c r="AA733" s="79">
        <v>31385.304945312491</v>
      </c>
      <c r="AB733" s="79">
        <v>37443.356238281231</v>
      </c>
      <c r="AC733" s="79">
        <v>29606.671031604983</v>
      </c>
      <c r="AD733" s="79">
        <v>34875.918124812481</v>
      </c>
      <c r="AE733" s="79">
        <v>10143.685601562514</v>
      </c>
      <c r="AF733" s="79">
        <v>21.401029612903226</v>
      </c>
      <c r="AG733" s="79">
        <v>23674.558960937498</v>
      </c>
      <c r="AH733" s="79">
        <v>39081.562797312487</v>
      </c>
      <c r="AI733" s="79">
        <v>15157.81762695312</v>
      </c>
      <c r="AJ733" s="79">
        <v>209.54982299804709</v>
      </c>
      <c r="AK733" s="79">
        <v>6729.8642554589842</v>
      </c>
      <c r="AL733" s="79">
        <v>20126.747394531259</v>
      </c>
      <c r="AM733" s="79">
        <v>21541.629687874978</v>
      </c>
      <c r="AN733" s="79">
        <v>4334.2336914062507</v>
      </c>
      <c r="AO733" s="79">
        <v>56212.477597656252</v>
      </c>
      <c r="AP733" s="79">
        <v>706.09754943847702</v>
      </c>
      <c r="AQ733" s="79">
        <v>80480.492738281246</v>
      </c>
      <c r="AR733" s="79">
        <v>55187.980183828149</v>
      </c>
      <c r="AS733" s="79">
        <v>55459.528654296882</v>
      </c>
      <c r="AT733" s="79">
        <v>14893.664325922744</v>
      </c>
      <c r="AU733" s="79">
        <v>62307.768136718754</v>
      </c>
      <c r="AV733" s="79">
        <v>25223.64424934375</v>
      </c>
      <c r="AW733" s="79">
        <v>4055.5566866721028</v>
      </c>
      <c r="AX733" s="79">
        <v>39721.802270507804</v>
      </c>
      <c r="AY733" s="79">
        <v>77846.213814843781</v>
      </c>
    </row>
    <row r="734" spans="1:51" x14ac:dyDescent="0.25">
      <c r="A734" s="77">
        <v>43830</v>
      </c>
      <c r="B734" s="78">
        <v>13</v>
      </c>
      <c r="C734" s="79">
        <v>43441.172746093747</v>
      </c>
      <c r="D734" s="79">
        <v>44164.354230531251</v>
      </c>
      <c r="E734" s="79">
        <v>22657.993085937498</v>
      </c>
      <c r="F734" s="79">
        <v>76133.262187500004</v>
      </c>
      <c r="G734" s="79">
        <v>43675.859649008678</v>
      </c>
      <c r="H734" s="79">
        <v>9215.6673058437791</v>
      </c>
      <c r="I734" s="79">
        <v>46740.325500976571</v>
      </c>
      <c r="J734" s="79">
        <v>140.0981636047363</v>
      </c>
      <c r="K734" s="79">
        <v>20122.149040984379</v>
      </c>
      <c r="L734" s="79">
        <v>11284.148877406264</v>
      </c>
      <c r="M734" s="79">
        <v>35813.706759835899</v>
      </c>
      <c r="N734" s="79">
        <v>18466.456136718753</v>
      </c>
      <c r="O734" s="79">
        <v>62616.170341046884</v>
      </c>
      <c r="P734" s="79">
        <v>4943.4422775781259</v>
      </c>
      <c r="Q734" s="79">
        <v>32.410225391387939</v>
      </c>
      <c r="R734" s="79">
        <v>6076.4613403320245</v>
      </c>
      <c r="S734" s="79">
        <v>47516.793501953136</v>
      </c>
      <c r="T734" s="79">
        <v>19563.206183593757</v>
      </c>
      <c r="U734" s="79">
        <v>8232.3314140625007</v>
      </c>
      <c r="V734" s="79">
        <v>69194.855976812498</v>
      </c>
      <c r="W734" s="79">
        <v>5323.0521728515705</v>
      </c>
      <c r="X734" s="79">
        <v>18287.731807812143</v>
      </c>
      <c r="Y734" s="79">
        <v>19724.641167968755</v>
      </c>
      <c r="Z734" s="79">
        <v>423.74099149169933</v>
      </c>
      <c r="AA734" s="79">
        <v>32342.981845703118</v>
      </c>
      <c r="AB734" s="79">
        <v>36420.716050781259</v>
      </c>
      <c r="AC734" s="79">
        <v>30993.444567702085</v>
      </c>
      <c r="AD734" s="79">
        <v>37485.982923749994</v>
      </c>
      <c r="AE734" s="79">
        <v>10927.764532092884</v>
      </c>
      <c r="AF734" s="79">
        <v>21.401029612903226</v>
      </c>
      <c r="AG734" s="79">
        <v>24918.492796875002</v>
      </c>
      <c r="AH734" s="79">
        <v>42093.193545687485</v>
      </c>
      <c r="AI734" s="79">
        <v>15153.95952148437</v>
      </c>
      <c r="AJ734" s="79">
        <v>218.37323437500044</v>
      </c>
      <c r="AK734" s="79">
        <v>6465.3000215441898</v>
      </c>
      <c r="AL734" s="79">
        <v>21417.130777343755</v>
      </c>
      <c r="AM734" s="79">
        <v>22867.605739109385</v>
      </c>
      <c r="AN734" s="79">
        <v>4976.1568359375106</v>
      </c>
      <c r="AO734" s="79">
        <v>58616.070873046883</v>
      </c>
      <c r="AP734" s="79">
        <v>635.57414245605503</v>
      </c>
      <c r="AQ734" s="79">
        <v>80905.286093749994</v>
      </c>
      <c r="AR734" s="79">
        <v>57819.563227828112</v>
      </c>
      <c r="AS734" s="79">
        <v>57911.931617187503</v>
      </c>
      <c r="AT734" s="79">
        <v>15469.56037524091</v>
      </c>
      <c r="AU734" s="79">
        <v>64165.852898437515</v>
      </c>
      <c r="AV734" s="79">
        <v>28484.119981937489</v>
      </c>
      <c r="AW734" s="79">
        <v>4362.6733838715081</v>
      </c>
      <c r="AX734" s="79">
        <v>42998.193408203129</v>
      </c>
      <c r="AY734" s="79">
        <v>79545.023733749971</v>
      </c>
    </row>
    <row r="735" spans="1:51" x14ac:dyDescent="0.25">
      <c r="A735" s="77">
        <v>43830</v>
      </c>
      <c r="B735" s="78">
        <v>14</v>
      </c>
      <c r="C735" s="79">
        <v>42807.509347656291</v>
      </c>
      <c r="D735" s="79">
        <v>42472.379632281249</v>
      </c>
      <c r="E735" s="79">
        <v>23380.82162109375</v>
      </c>
      <c r="F735" s="79">
        <v>77378.871976562485</v>
      </c>
      <c r="G735" s="79">
        <v>40939.010560036841</v>
      </c>
      <c r="H735" s="79">
        <v>8567.5315537968563</v>
      </c>
      <c r="I735" s="79">
        <v>45662.843583007831</v>
      </c>
      <c r="J735" s="79">
        <v>140.6365280151368</v>
      </c>
      <c r="K735" s="79">
        <v>19704.154354781251</v>
      </c>
      <c r="L735" s="79">
        <v>11501.78862104687</v>
      </c>
      <c r="M735" s="79">
        <v>31736.241494778536</v>
      </c>
      <c r="N735" s="79">
        <v>19177.566011718751</v>
      </c>
      <c r="O735" s="79">
        <v>59936.646314031263</v>
      </c>
      <c r="P735" s="79">
        <v>5169.9454519794954</v>
      </c>
      <c r="Q735" s="79">
        <v>32.999673843383789</v>
      </c>
      <c r="R735" s="79">
        <v>6673.0923583984359</v>
      </c>
      <c r="S735" s="79">
        <v>48821.565386718758</v>
      </c>
      <c r="T735" s="79">
        <v>20017.763740234383</v>
      </c>
      <c r="U735" s="79">
        <v>8565.83686132814</v>
      </c>
      <c r="V735" s="79">
        <v>71736.676441406264</v>
      </c>
      <c r="W735" s="79">
        <v>4592.8465087890499</v>
      </c>
      <c r="X735" s="79">
        <v>19467.114696593493</v>
      </c>
      <c r="Y735" s="79">
        <v>15925.8098046875</v>
      </c>
      <c r="Z735" s="79">
        <v>438.81190611572276</v>
      </c>
      <c r="AA735" s="79">
        <v>31742.244716796868</v>
      </c>
      <c r="AB735" s="79">
        <v>33626.427976562496</v>
      </c>
      <c r="AC735" s="79">
        <v>31577.169188975484</v>
      </c>
      <c r="AD735" s="79">
        <v>40857.837994624999</v>
      </c>
      <c r="AE735" s="79">
        <v>9494.4033783434988</v>
      </c>
      <c r="AF735" s="79">
        <v>21.401029612903226</v>
      </c>
      <c r="AG735" s="79">
        <v>26014.729652343751</v>
      </c>
      <c r="AH735" s="79">
        <v>46294.019919218772</v>
      </c>
      <c r="AI735" s="79">
        <v>14475.13276367188</v>
      </c>
      <c r="AJ735" s="79">
        <v>170.57695629882795</v>
      </c>
      <c r="AK735" s="79">
        <v>6704.1025601391584</v>
      </c>
      <c r="AL735" s="79">
        <v>23365.744064453127</v>
      </c>
      <c r="AM735" s="79">
        <v>23445.067399390646</v>
      </c>
      <c r="AN735" s="79">
        <v>5391.7645019531192</v>
      </c>
      <c r="AO735" s="79">
        <v>59024.039833984381</v>
      </c>
      <c r="AP735" s="79">
        <v>627.14875793456997</v>
      </c>
      <c r="AQ735" s="79">
        <v>78217.17810546876</v>
      </c>
      <c r="AR735" s="79">
        <v>56167.245754273463</v>
      </c>
      <c r="AS735" s="79">
        <v>59756.360343750013</v>
      </c>
      <c r="AT735" s="79">
        <v>15194.283066576105</v>
      </c>
      <c r="AU735" s="79">
        <v>64371.256761718752</v>
      </c>
      <c r="AV735" s="79">
        <v>30218.418740093744</v>
      </c>
      <c r="AW735" s="79">
        <v>4394.7557934532233</v>
      </c>
      <c r="AX735" s="79">
        <v>46356.970190429704</v>
      </c>
      <c r="AY735" s="79">
        <v>76665.460570374998</v>
      </c>
    </row>
    <row r="736" spans="1:51" x14ac:dyDescent="0.25">
      <c r="A736" s="77">
        <v>43830</v>
      </c>
      <c r="B736" s="78">
        <v>15</v>
      </c>
      <c r="C736" s="79">
        <v>40554.689941406272</v>
      </c>
      <c r="D736" s="79">
        <v>41026.804522656246</v>
      </c>
      <c r="E736" s="79">
        <v>23181.539335937498</v>
      </c>
      <c r="F736" s="79">
        <v>75008.490660156225</v>
      </c>
      <c r="G736" s="79">
        <v>39226.440504390252</v>
      </c>
      <c r="H736" s="79">
        <v>7643.8207992734378</v>
      </c>
      <c r="I736" s="79">
        <v>43599.574077148471</v>
      </c>
      <c r="J736" s="79">
        <v>142.5254364013673</v>
      </c>
      <c r="K736" s="79">
        <v>19057.026110187522</v>
      </c>
      <c r="L736" s="79">
        <v>11328.340258000006</v>
      </c>
      <c r="M736" s="79">
        <v>28628.991842774481</v>
      </c>
      <c r="N736" s="79">
        <v>19369.814113281249</v>
      </c>
      <c r="O736" s="79">
        <v>56762.370964781236</v>
      </c>
      <c r="P736" s="79">
        <v>5111.5914024501963</v>
      </c>
      <c r="Q736" s="79">
        <v>33.154973983764634</v>
      </c>
      <c r="R736" s="79">
        <v>7153.6761962890596</v>
      </c>
      <c r="S736" s="79">
        <v>48045.569773437492</v>
      </c>
      <c r="T736" s="79">
        <v>19727.372751953131</v>
      </c>
      <c r="U736" s="79">
        <v>8548.6530449218808</v>
      </c>
      <c r="V736" s="79">
        <v>72687.744945093742</v>
      </c>
      <c r="W736" s="79">
        <v>4180.8956054687505</v>
      </c>
      <c r="X736" s="79">
        <v>19052.541745784405</v>
      </c>
      <c r="Y736" s="79">
        <v>13642.207601562499</v>
      </c>
      <c r="Z736" s="79">
        <v>426.30787955322262</v>
      </c>
      <c r="AA736" s="79">
        <v>31413.827378906251</v>
      </c>
      <c r="AB736" s="79">
        <v>30350.129320312502</v>
      </c>
      <c r="AC736" s="79">
        <v>30630.516958190961</v>
      </c>
      <c r="AD736" s="79">
        <v>42381.428364187494</v>
      </c>
      <c r="AE736" s="79">
        <v>9080.0532602807616</v>
      </c>
      <c r="AF736" s="79">
        <v>21.401029612903226</v>
      </c>
      <c r="AG736" s="79">
        <v>25493.921644531249</v>
      </c>
      <c r="AH736" s="79">
        <v>49083.439292812502</v>
      </c>
      <c r="AI736" s="79">
        <v>13865.482421874989</v>
      </c>
      <c r="AJ736" s="79">
        <v>103.58620068359301</v>
      </c>
      <c r="AK736" s="79">
        <v>6614.9644427343746</v>
      </c>
      <c r="AL736" s="79">
        <v>24543.951535156251</v>
      </c>
      <c r="AM736" s="79">
        <v>23523.259291656253</v>
      </c>
      <c r="AN736" s="79">
        <v>5886.4239257812405</v>
      </c>
      <c r="AO736" s="79">
        <v>57905.558618164061</v>
      </c>
      <c r="AP736" s="79">
        <v>621.09677124023392</v>
      </c>
      <c r="AQ736" s="79">
        <v>71699.025392578129</v>
      </c>
      <c r="AR736" s="79">
        <v>53751.700297648451</v>
      </c>
      <c r="AS736" s="79">
        <v>60997.242367187508</v>
      </c>
      <c r="AT736" s="79">
        <v>14511.971825442939</v>
      </c>
      <c r="AU736" s="79">
        <v>62009.644496093759</v>
      </c>
      <c r="AV736" s="79">
        <v>30392.017540031251</v>
      </c>
      <c r="AW736" s="79">
        <v>4772.1587566399594</v>
      </c>
      <c r="AX736" s="79">
        <v>48803.810356445327</v>
      </c>
      <c r="AY736" s="79">
        <v>69848.413722750003</v>
      </c>
    </row>
    <row r="737" spans="1:51" x14ac:dyDescent="0.25">
      <c r="A737" s="77">
        <v>43830</v>
      </c>
      <c r="B737" s="78">
        <v>16</v>
      </c>
      <c r="C737" s="79">
        <v>37127.620828125</v>
      </c>
      <c r="D737" s="79">
        <v>40072.958106124977</v>
      </c>
      <c r="E737" s="79">
        <v>23380.959414062501</v>
      </c>
      <c r="F737" s="79">
        <v>72081.079210937503</v>
      </c>
      <c r="G737" s="79">
        <v>38971.723457531007</v>
      </c>
      <c r="H737" s="79">
        <v>6532.0967052890664</v>
      </c>
      <c r="I737" s="79">
        <v>41292.26684179686</v>
      </c>
      <c r="J737" s="79">
        <v>146.7215385437012</v>
      </c>
      <c r="K737" s="79">
        <v>18938.080847437497</v>
      </c>
      <c r="L737" s="79">
        <v>10466.238289101573</v>
      </c>
      <c r="M737" s="79">
        <v>27295.072117202715</v>
      </c>
      <c r="N737" s="79">
        <v>18995.584769531255</v>
      </c>
      <c r="O737" s="79">
        <v>52641.871867093745</v>
      </c>
      <c r="P737" s="79">
        <v>4482.6655417875982</v>
      </c>
      <c r="Q737" s="79">
        <v>33.412317276000984</v>
      </c>
      <c r="R737" s="79">
        <v>7317.1553222656312</v>
      </c>
      <c r="S737" s="79">
        <v>47605.162107421871</v>
      </c>
      <c r="T737" s="79">
        <v>18854.825621093776</v>
      </c>
      <c r="U737" s="79">
        <v>8372.5620195312604</v>
      </c>
      <c r="V737" s="79">
        <v>73367.488436875021</v>
      </c>
      <c r="W737" s="79">
        <v>3908.79069824219</v>
      </c>
      <c r="X737" s="79">
        <v>18598.761558380702</v>
      </c>
      <c r="Y737" s="79">
        <v>12770.050566406249</v>
      </c>
      <c r="Z737" s="79">
        <v>418.23420160522471</v>
      </c>
      <c r="AA737" s="79">
        <v>31117.036939453141</v>
      </c>
      <c r="AB737" s="79">
        <v>27976.316107421881</v>
      </c>
      <c r="AC737" s="79">
        <v>29456.306288537016</v>
      </c>
      <c r="AD737" s="79">
        <v>42989.212895937504</v>
      </c>
      <c r="AE737" s="79">
        <v>7925.5283188879648</v>
      </c>
      <c r="AF737" s="79">
        <v>21.401029612903226</v>
      </c>
      <c r="AG737" s="79">
        <v>25057.141472656254</v>
      </c>
      <c r="AH737" s="79">
        <v>51244.752573531245</v>
      </c>
      <c r="AI737" s="79">
        <v>13163.51870117189</v>
      </c>
      <c r="AJ737" s="79">
        <v>108.40821630859392</v>
      </c>
      <c r="AK737" s="79">
        <v>6379.3406223095699</v>
      </c>
      <c r="AL737" s="79">
        <v>24904.240542968757</v>
      </c>
      <c r="AM737" s="79">
        <v>23755.481237375014</v>
      </c>
      <c r="AN737" s="79">
        <v>6307.352392578141</v>
      </c>
      <c r="AO737" s="79">
        <v>56379.868411132811</v>
      </c>
      <c r="AP737" s="79">
        <v>591.32974243163994</v>
      </c>
      <c r="AQ737" s="79">
        <v>65682.507208984374</v>
      </c>
      <c r="AR737" s="79">
        <v>52180.817976812483</v>
      </c>
      <c r="AS737" s="79">
        <v>61035.151013671886</v>
      </c>
      <c r="AT737" s="79">
        <v>14095.212744430304</v>
      </c>
      <c r="AU737" s="79">
        <v>59127.259894531264</v>
      </c>
      <c r="AV737" s="79">
        <v>29285.801788906254</v>
      </c>
      <c r="AW737" s="79">
        <v>4246.8881601343128</v>
      </c>
      <c r="AX737" s="79">
        <v>49813.343554687526</v>
      </c>
      <c r="AY737" s="79">
        <v>63312.288003500005</v>
      </c>
    </row>
    <row r="738" spans="1:51" x14ac:dyDescent="0.25">
      <c r="A738" s="77">
        <v>43830</v>
      </c>
      <c r="B738" s="78">
        <v>17</v>
      </c>
      <c r="C738" s="79">
        <v>34624.242031250033</v>
      </c>
      <c r="D738" s="79">
        <v>40363.504936812504</v>
      </c>
      <c r="E738" s="79">
        <v>23200.204199218755</v>
      </c>
      <c r="F738" s="79">
        <v>69866.594230468749</v>
      </c>
      <c r="G738" s="79">
        <v>39875.827948242535</v>
      </c>
      <c r="H738" s="79">
        <v>6054.5739792460909</v>
      </c>
      <c r="I738" s="79">
        <v>38681.465705078124</v>
      </c>
      <c r="J738" s="79">
        <v>146.34910202026362</v>
      </c>
      <c r="K738" s="79">
        <v>18440.567307328136</v>
      </c>
      <c r="L738" s="79">
        <v>10389.524926328126</v>
      </c>
      <c r="M738" s="79">
        <v>25901.874355552103</v>
      </c>
      <c r="N738" s="79">
        <v>19029.672503906258</v>
      </c>
      <c r="O738" s="79">
        <v>49883.954558343736</v>
      </c>
      <c r="P738" s="79">
        <v>4303.4416994277371</v>
      </c>
      <c r="Q738" s="79">
        <v>33.385388374328613</v>
      </c>
      <c r="R738" s="79">
        <v>7570.7735717773448</v>
      </c>
      <c r="S738" s="79">
        <v>47393.997748046895</v>
      </c>
      <c r="T738" s="79">
        <v>18362.173234375008</v>
      </c>
      <c r="U738" s="79">
        <v>8158.98566796876</v>
      </c>
      <c r="V738" s="79">
        <v>73398.371360250021</v>
      </c>
      <c r="W738" s="79">
        <v>3829.0470214843699</v>
      </c>
      <c r="X738" s="79">
        <v>19260.79801648399</v>
      </c>
      <c r="Y738" s="79">
        <v>11438.8866953125</v>
      </c>
      <c r="Z738" s="79">
        <v>436.69580198974597</v>
      </c>
      <c r="AA738" s="79">
        <v>30649.185529296861</v>
      </c>
      <c r="AB738" s="79">
        <v>25701.400738281267</v>
      </c>
      <c r="AC738" s="79">
        <v>28351.083044042625</v>
      </c>
      <c r="AD738" s="79">
        <v>43349.758031124991</v>
      </c>
      <c r="AE738" s="79">
        <v>8078.6344106817714</v>
      </c>
      <c r="AF738" s="79">
        <v>21.401029612903226</v>
      </c>
      <c r="AG738" s="79">
        <v>24742.722999999998</v>
      </c>
      <c r="AH738" s="79">
        <v>52638.205762874983</v>
      </c>
      <c r="AI738" s="79">
        <v>12827.76733398438</v>
      </c>
      <c r="AJ738" s="79">
        <v>72.309180908204326</v>
      </c>
      <c r="AK738" s="79">
        <v>6149.2554772021476</v>
      </c>
      <c r="AL738" s="79">
        <v>24918.767982421883</v>
      </c>
      <c r="AM738" s="79">
        <v>23612.380635750007</v>
      </c>
      <c r="AN738" s="79">
        <v>6367.2468750000098</v>
      </c>
      <c r="AO738" s="79">
        <v>55302.265989257809</v>
      </c>
      <c r="AP738" s="79">
        <v>597.79840087890602</v>
      </c>
      <c r="AQ738" s="79">
        <v>60738.690822265635</v>
      </c>
      <c r="AR738" s="79">
        <v>50686.152462437509</v>
      </c>
      <c r="AS738" s="79">
        <v>60846.139105468734</v>
      </c>
      <c r="AT738" s="79">
        <v>14084.036804925492</v>
      </c>
      <c r="AU738" s="79">
        <v>57440.190921874993</v>
      </c>
      <c r="AV738" s="79">
        <v>29287.296979312498</v>
      </c>
      <c r="AW738" s="79">
        <v>4562.6259428987451</v>
      </c>
      <c r="AX738" s="79">
        <v>50044.991057128907</v>
      </c>
      <c r="AY738" s="79">
        <v>57688.452996531269</v>
      </c>
    </row>
    <row r="739" spans="1:51" x14ac:dyDescent="0.25">
      <c r="A739" s="77">
        <v>43830</v>
      </c>
      <c r="B739" s="78">
        <v>18</v>
      </c>
      <c r="C739" s="79">
        <v>34366.286957031232</v>
      </c>
      <c r="D739" s="79">
        <v>39872.005339124989</v>
      </c>
      <c r="E739" s="79">
        <v>22906.148837890632</v>
      </c>
      <c r="F739" s="79">
        <v>67820.737472656256</v>
      </c>
      <c r="G739" s="79">
        <v>38664.303221994152</v>
      </c>
      <c r="H739" s="79">
        <v>5430.8147712382797</v>
      </c>
      <c r="I739" s="79">
        <v>37060.370740234386</v>
      </c>
      <c r="J739" s="79">
        <v>149.2438468933106</v>
      </c>
      <c r="K739" s="79">
        <v>18095.86222078123</v>
      </c>
      <c r="L739" s="79">
        <v>10657.284690289054</v>
      </c>
      <c r="M739" s="79">
        <v>25918.431152481047</v>
      </c>
      <c r="N739" s="79">
        <v>19080.396847656251</v>
      </c>
      <c r="O739" s="79">
        <v>48921.978679187516</v>
      </c>
      <c r="P739" s="79">
        <v>4120.461587180178</v>
      </c>
      <c r="Q739" s="79">
        <v>33.848190307617188</v>
      </c>
      <c r="R739" s="79">
        <v>7655.3309204101488</v>
      </c>
      <c r="S739" s="79">
        <v>47500.974037109394</v>
      </c>
      <c r="T739" s="79">
        <v>18368.735232421899</v>
      </c>
      <c r="U739" s="79">
        <v>7730.87333789064</v>
      </c>
      <c r="V739" s="79">
        <v>72982.59161787499</v>
      </c>
      <c r="W739" s="79">
        <v>3664.6985839843705</v>
      </c>
      <c r="X739" s="79">
        <v>19191.440778757329</v>
      </c>
      <c r="Y739" s="79">
        <v>10443.427343750001</v>
      </c>
      <c r="Z739" s="79">
        <v>442.97736157836914</v>
      </c>
      <c r="AA739" s="79">
        <v>30770.688806640643</v>
      </c>
      <c r="AB739" s="79">
        <v>24029.577763671903</v>
      </c>
      <c r="AC739" s="79">
        <v>27545.195545136263</v>
      </c>
      <c r="AD739" s="79">
        <v>43169.966427562504</v>
      </c>
      <c r="AE739" s="79">
        <v>7937.4600226470939</v>
      </c>
      <c r="AF739" s="79">
        <v>21.401029612903226</v>
      </c>
      <c r="AG739" s="79">
        <v>24717.2479140625</v>
      </c>
      <c r="AH739" s="79">
        <v>53043.781963281239</v>
      </c>
      <c r="AI739" s="79">
        <v>12678.324414062499</v>
      </c>
      <c r="AJ739" s="79">
        <v>67.042625488281146</v>
      </c>
      <c r="AK739" s="79">
        <v>6224.8071318432621</v>
      </c>
      <c r="AL739" s="79">
        <v>25078.823394531268</v>
      </c>
      <c r="AM739" s="79">
        <v>23804.366902375019</v>
      </c>
      <c r="AN739" s="79">
        <v>6530.8561035156199</v>
      </c>
      <c r="AO739" s="79">
        <v>54770.910577148417</v>
      </c>
      <c r="AP739" s="79">
        <v>586.87759399413994</v>
      </c>
      <c r="AQ739" s="79">
        <v>56839.375666015621</v>
      </c>
      <c r="AR739" s="79">
        <v>49823.675975953134</v>
      </c>
      <c r="AS739" s="79">
        <v>61231.470644531248</v>
      </c>
      <c r="AT739" s="79">
        <v>13175.384125299548</v>
      </c>
      <c r="AU739" s="79">
        <v>56617.224914062484</v>
      </c>
      <c r="AV739" s="79">
        <v>30180.306408343771</v>
      </c>
      <c r="AW739" s="79">
        <v>3922.6698001155855</v>
      </c>
      <c r="AX739" s="79">
        <v>50401.81731689455</v>
      </c>
      <c r="AY739" s="79">
        <v>53943.477410718748</v>
      </c>
    </row>
    <row r="740" spans="1:51" x14ac:dyDescent="0.25">
      <c r="A740" s="77">
        <v>43830</v>
      </c>
      <c r="B740" s="78">
        <v>19</v>
      </c>
      <c r="C740" s="79">
        <v>33455.369992187516</v>
      </c>
      <c r="D740" s="79">
        <v>39860.330050687517</v>
      </c>
      <c r="E740" s="79">
        <v>22983.835419921885</v>
      </c>
      <c r="F740" s="79">
        <v>65433.075355468805</v>
      </c>
      <c r="G740" s="79">
        <v>38039.832015303575</v>
      </c>
      <c r="H740" s="79">
        <v>3899.7753843867231</v>
      </c>
      <c r="I740" s="79">
        <v>35318.50393652347</v>
      </c>
      <c r="J740" s="79">
        <v>149.34867477417001</v>
      </c>
      <c r="K740" s="79">
        <v>17926.491075468752</v>
      </c>
      <c r="L740" s="79">
        <v>11137.34320053907</v>
      </c>
      <c r="M740" s="79">
        <v>25228.040161981611</v>
      </c>
      <c r="N740" s="79">
        <v>18195.485121093749</v>
      </c>
      <c r="O740" s="79">
        <v>48864.037527218738</v>
      </c>
      <c r="P740" s="79">
        <v>4011.4018984038084</v>
      </c>
      <c r="Q740" s="79">
        <v>34.148857116699219</v>
      </c>
      <c r="R740" s="79">
        <v>7918.7560791015621</v>
      </c>
      <c r="S740" s="79">
        <v>48017.517876953141</v>
      </c>
      <c r="T740" s="79">
        <v>16637.205400390638</v>
      </c>
      <c r="U740" s="79">
        <v>7118.0869150390599</v>
      </c>
      <c r="V740" s="79">
        <v>72596.623651218761</v>
      </c>
      <c r="W740" s="79">
        <v>3756.4648071289002</v>
      </c>
      <c r="X740" s="79">
        <v>18157.623739148436</v>
      </c>
      <c r="Y740" s="79">
        <v>9395.1897500000014</v>
      </c>
      <c r="Z740" s="79">
        <v>446.90102831420916</v>
      </c>
      <c r="AA740" s="79">
        <v>31406.922833984376</v>
      </c>
      <c r="AB740" s="79">
        <v>22144.059085937522</v>
      </c>
      <c r="AC740" s="79">
        <v>27087.255060913118</v>
      </c>
      <c r="AD740" s="79">
        <v>44286.2846086875</v>
      </c>
      <c r="AE740" s="79">
        <v>10240.597154578225</v>
      </c>
      <c r="AF740" s="79">
        <v>21.401029612903226</v>
      </c>
      <c r="AG740" s="79">
        <v>25026.479285156249</v>
      </c>
      <c r="AH740" s="79">
        <v>54691.108521343755</v>
      </c>
      <c r="AI740" s="79">
        <v>11999.92768554686</v>
      </c>
      <c r="AJ740" s="79">
        <v>60.884470458984083</v>
      </c>
      <c r="AK740" s="79">
        <v>5827.6314018457024</v>
      </c>
      <c r="AL740" s="79">
        <v>25504.231146484355</v>
      </c>
      <c r="AM740" s="79">
        <v>24569.8209445625</v>
      </c>
      <c r="AN740" s="79">
        <v>6533.1585937499894</v>
      </c>
      <c r="AO740" s="79">
        <v>53998.628572265618</v>
      </c>
      <c r="AP740" s="79">
        <v>565.87875366210892</v>
      </c>
      <c r="AQ740" s="79">
        <v>52718.379000976587</v>
      </c>
      <c r="AR740" s="79">
        <v>49953.697092093767</v>
      </c>
      <c r="AS740" s="79">
        <v>61769.758587890617</v>
      </c>
      <c r="AT740" s="79">
        <v>12252.512434717841</v>
      </c>
      <c r="AU740" s="79">
        <v>56560.708914062488</v>
      </c>
      <c r="AV740" s="79">
        <v>30640.501532000002</v>
      </c>
      <c r="AW740" s="79">
        <v>5342.829892036917</v>
      </c>
      <c r="AX740" s="79">
        <v>51121.241494140639</v>
      </c>
      <c r="AY740" s="79">
        <v>51532.398121062521</v>
      </c>
    </row>
    <row r="741" spans="1:51" x14ac:dyDescent="0.25">
      <c r="A741" s="77">
        <v>43830</v>
      </c>
      <c r="B741" s="78">
        <v>20</v>
      </c>
      <c r="C741" s="79">
        <v>32450.016287109374</v>
      </c>
      <c r="D741" s="79">
        <v>39909.290049312498</v>
      </c>
      <c r="E741" s="79">
        <v>21398.160966796881</v>
      </c>
      <c r="F741" s="79">
        <v>61917.562539062506</v>
      </c>
      <c r="G741" s="79">
        <v>37266.082717130317</v>
      </c>
      <c r="H741" s="79">
        <v>3373.139115359374</v>
      </c>
      <c r="I741" s="79">
        <v>32560.111346679685</v>
      </c>
      <c r="J741" s="79">
        <v>152.07679367065421</v>
      </c>
      <c r="K741" s="79">
        <v>17994.769723359383</v>
      </c>
      <c r="L741" s="79">
        <v>9999.3895026484406</v>
      </c>
      <c r="M741" s="79">
        <v>24720.442691901037</v>
      </c>
      <c r="N741" s="79">
        <v>17149.711902343752</v>
      </c>
      <c r="O741" s="79">
        <v>48910.248758242196</v>
      </c>
      <c r="P741" s="79">
        <v>3716.093974475983</v>
      </c>
      <c r="Q741" s="79">
        <v>33.673416137695313</v>
      </c>
      <c r="R741" s="79">
        <v>7638.2368530273361</v>
      </c>
      <c r="S741" s="79">
        <v>48008.846875000003</v>
      </c>
      <c r="T741" s="79">
        <v>15339.108800781258</v>
      </c>
      <c r="U741" s="79">
        <v>6774.0785244140598</v>
      </c>
      <c r="V741" s="79">
        <v>71441.38444740625</v>
      </c>
      <c r="W741" s="79">
        <v>3587.4078735351568</v>
      </c>
      <c r="X741" s="79">
        <v>17335.13293370049</v>
      </c>
      <c r="Y741" s="79">
        <v>9742.3211015625002</v>
      </c>
      <c r="Z741" s="79">
        <v>459.36100715332026</v>
      </c>
      <c r="AA741" s="79">
        <v>31042.087056640637</v>
      </c>
      <c r="AB741" s="79">
        <v>21045.095783203138</v>
      </c>
      <c r="AC741" s="79">
        <v>25947.389287114256</v>
      </c>
      <c r="AD741" s="79">
        <v>43154.068203687508</v>
      </c>
      <c r="AE741" s="79">
        <v>8983.9359921875111</v>
      </c>
      <c r="AF741" s="79">
        <v>21.401029612903226</v>
      </c>
      <c r="AG741" s="79">
        <v>25339.12326953125</v>
      </c>
      <c r="AH741" s="79">
        <v>53785.641579531242</v>
      </c>
      <c r="AI741" s="79">
        <v>10759.55317382813</v>
      </c>
      <c r="AJ741" s="79">
        <v>62.088808593750002</v>
      </c>
      <c r="AK741" s="79">
        <v>5943.7931895124066</v>
      </c>
      <c r="AL741" s="79">
        <v>25947.793519531264</v>
      </c>
      <c r="AM741" s="79">
        <v>23836.559371671879</v>
      </c>
      <c r="AN741" s="79">
        <v>6380.1696777343805</v>
      </c>
      <c r="AO741" s="79">
        <v>52057.617004394539</v>
      </c>
      <c r="AP741" s="79">
        <v>446.65177624511705</v>
      </c>
      <c r="AQ741" s="79">
        <v>49236.475318359371</v>
      </c>
      <c r="AR741" s="79">
        <v>50394.791867546825</v>
      </c>
      <c r="AS741" s="79">
        <v>62699.802847656254</v>
      </c>
      <c r="AT741" s="79">
        <v>11792.696427151854</v>
      </c>
      <c r="AU741" s="79">
        <v>55776.982623046883</v>
      </c>
      <c r="AV741" s="79">
        <v>29440.472131687504</v>
      </c>
      <c r="AW741" s="79">
        <v>4937.4733750810574</v>
      </c>
      <c r="AX741" s="79">
        <v>51214.259580078127</v>
      </c>
      <c r="AY741" s="79">
        <v>46286.315075703096</v>
      </c>
    </row>
    <row r="742" spans="1:51" x14ac:dyDescent="0.25">
      <c r="A742" s="77">
        <v>43830</v>
      </c>
      <c r="B742" s="78">
        <v>21</v>
      </c>
      <c r="C742" s="79">
        <v>30062.605830078133</v>
      </c>
      <c r="D742" s="79">
        <v>39814.38530956248</v>
      </c>
      <c r="E742" s="79">
        <v>20295.344902343761</v>
      </c>
      <c r="F742" s="79">
        <v>58520.222960937506</v>
      </c>
      <c r="G742" s="79">
        <v>37049.755116371896</v>
      </c>
      <c r="H742" s="79">
        <v>3342.4835235703113</v>
      </c>
      <c r="I742" s="79">
        <v>30630.368983398395</v>
      </c>
      <c r="J742" s="79">
        <v>165.10217666625988</v>
      </c>
      <c r="K742" s="79">
        <v>17981.417401078139</v>
      </c>
      <c r="L742" s="79">
        <v>9503.345876617188</v>
      </c>
      <c r="M742" s="79">
        <v>24246.011413099804</v>
      </c>
      <c r="N742" s="79">
        <v>15966.165972656245</v>
      </c>
      <c r="O742" s="79">
        <v>47977.917166578125</v>
      </c>
      <c r="P742" s="79">
        <v>3521.7566441550321</v>
      </c>
      <c r="Q742" s="79">
        <v>33.294803619384751</v>
      </c>
      <c r="R742" s="79">
        <v>7460.0016479492297</v>
      </c>
      <c r="S742" s="79">
        <v>48263.688394531258</v>
      </c>
      <c r="T742" s="79">
        <v>14543.69242871095</v>
      </c>
      <c r="U742" s="79">
        <v>6519.5734433593698</v>
      </c>
      <c r="V742" s="79">
        <v>69911.554779093756</v>
      </c>
      <c r="W742" s="79">
        <v>3422.9449951171873</v>
      </c>
      <c r="X742" s="79">
        <v>16452.056305710168</v>
      </c>
      <c r="Y742" s="79">
        <v>10517.237289062501</v>
      </c>
      <c r="Z742" s="79">
        <v>423.81816934814464</v>
      </c>
      <c r="AA742" s="79">
        <v>30730.254421875015</v>
      </c>
      <c r="AB742" s="79">
        <v>20062.011521484397</v>
      </c>
      <c r="AC742" s="79">
        <v>24999.078381341558</v>
      </c>
      <c r="AD742" s="79">
        <v>42888.68217800001</v>
      </c>
      <c r="AE742" s="79">
        <v>8742.3051030273346</v>
      </c>
      <c r="AF742" s="79">
        <v>21.401029612903226</v>
      </c>
      <c r="AG742" s="79">
        <v>25202.8766171875</v>
      </c>
      <c r="AH742" s="79">
        <v>53101.89835090626</v>
      </c>
      <c r="AI742" s="79">
        <v>10317.565625000021</v>
      </c>
      <c r="AJ742" s="79">
        <v>46.632746093750086</v>
      </c>
      <c r="AK742" s="79">
        <v>6048.7655002090596</v>
      </c>
      <c r="AL742" s="79">
        <v>26627.130990234393</v>
      </c>
      <c r="AM742" s="79">
        <v>23206.720785421876</v>
      </c>
      <c r="AN742" s="79">
        <v>6029.4510742187595</v>
      </c>
      <c r="AO742" s="79">
        <v>51057.521906250004</v>
      </c>
      <c r="AP742" s="79">
        <v>195.613156005859</v>
      </c>
      <c r="AQ742" s="79">
        <v>46713.339288085954</v>
      </c>
      <c r="AR742" s="79">
        <v>49845.63278155469</v>
      </c>
      <c r="AS742" s="79">
        <v>64043.7571484375</v>
      </c>
      <c r="AT742" s="79">
        <v>11476.450541000917</v>
      </c>
      <c r="AU742" s="79">
        <v>54307.660677734391</v>
      </c>
      <c r="AV742" s="79">
        <v>28559.760524859386</v>
      </c>
      <c r="AW742" s="79">
        <v>5043.4655772199658</v>
      </c>
      <c r="AX742" s="79">
        <v>51331.945847167954</v>
      </c>
      <c r="AY742" s="79">
        <v>42111.485547812488</v>
      </c>
    </row>
    <row r="743" spans="1:51" x14ac:dyDescent="0.25">
      <c r="A743" s="77">
        <v>43830</v>
      </c>
      <c r="B743" s="78">
        <v>22</v>
      </c>
      <c r="C743" s="79">
        <v>31511.440275390636</v>
      </c>
      <c r="D743" s="79">
        <v>43256.067815468748</v>
      </c>
      <c r="E743" s="79">
        <v>22180.529248046871</v>
      </c>
      <c r="F743" s="79">
        <v>60384.61274218747</v>
      </c>
      <c r="G743" s="79">
        <v>40457.874659246503</v>
      </c>
      <c r="H743" s="79">
        <v>3573.0755852148432</v>
      </c>
      <c r="I743" s="79">
        <v>30625.800394531241</v>
      </c>
      <c r="J743" s="79">
        <v>165.0623893737793</v>
      </c>
      <c r="K743" s="79">
        <v>19114.88548729688</v>
      </c>
      <c r="L743" s="79">
        <v>10108.901681640624</v>
      </c>
      <c r="M743" s="79">
        <v>26096.739273467949</v>
      </c>
      <c r="N743" s="79">
        <v>17113.723156250006</v>
      </c>
      <c r="O743" s="79">
        <v>49254.48559182031</v>
      </c>
      <c r="P743" s="79">
        <v>3578.8962004401874</v>
      </c>
      <c r="Q743" s="79">
        <v>32.777660369873047</v>
      </c>
      <c r="R743" s="79">
        <v>8198.2568847656221</v>
      </c>
      <c r="S743" s="79">
        <v>54306.178908203117</v>
      </c>
      <c r="T743" s="79">
        <v>16215.505998046889</v>
      </c>
      <c r="U743" s="79">
        <v>7893.8706367187497</v>
      </c>
      <c r="V743" s="79">
        <v>76785.819681718742</v>
      </c>
      <c r="W743" s="79">
        <v>3829.6090332031217</v>
      </c>
      <c r="X743" s="79">
        <v>17625.923429554707</v>
      </c>
      <c r="Y743" s="79">
        <v>11225.683933593753</v>
      </c>
      <c r="Z743" s="79">
        <v>426.8113346557617</v>
      </c>
      <c r="AA743" s="79">
        <v>34212.177205078129</v>
      </c>
      <c r="AB743" s="79">
        <v>19513.094275390627</v>
      </c>
      <c r="AC743" s="79">
        <v>26987.978803106285</v>
      </c>
      <c r="AD743" s="79">
        <v>47560.999011468753</v>
      </c>
      <c r="AE743" s="79">
        <v>9741.4750844726586</v>
      </c>
      <c r="AF743" s="79">
        <v>21.401029612903226</v>
      </c>
      <c r="AG743" s="79">
        <v>27820.796054687497</v>
      </c>
      <c r="AH743" s="79">
        <v>59655.30396256251</v>
      </c>
      <c r="AI743" s="79">
        <v>11405.99072265625</v>
      </c>
      <c r="AJ743" s="79">
        <v>72.267211181640846</v>
      </c>
      <c r="AK743" s="79">
        <v>6331.3798036240878</v>
      </c>
      <c r="AL743" s="79">
        <v>29697.994833984376</v>
      </c>
      <c r="AM743" s="79">
        <v>25405.788476734404</v>
      </c>
      <c r="AN743" s="79">
        <v>6597.0832519531305</v>
      </c>
      <c r="AO743" s="79">
        <v>55282.12099267578</v>
      </c>
      <c r="AP743" s="79">
        <v>236.95566650390603</v>
      </c>
      <c r="AQ743" s="79">
        <v>46991.971437500011</v>
      </c>
      <c r="AR743" s="79">
        <v>54021.259797515617</v>
      </c>
      <c r="AS743" s="79">
        <v>69937.022041015633</v>
      </c>
      <c r="AT743" s="79">
        <v>12425.710528489362</v>
      </c>
      <c r="AU743" s="79">
        <v>56733.439248046874</v>
      </c>
      <c r="AV743" s="79">
        <v>32527.468458046864</v>
      </c>
      <c r="AW743" s="79">
        <v>5765.5454440226449</v>
      </c>
      <c r="AX743" s="79">
        <v>57587.266118164051</v>
      </c>
      <c r="AY743" s="79">
        <v>41429.039153781217</v>
      </c>
    </row>
    <row r="744" spans="1:51" x14ac:dyDescent="0.25">
      <c r="A744" s="77">
        <v>43830</v>
      </c>
      <c r="B744" s="78">
        <v>23</v>
      </c>
      <c r="C744" s="79">
        <v>30930.79484765622</v>
      </c>
      <c r="D744" s="79">
        <v>42992.004379062506</v>
      </c>
      <c r="E744" s="79">
        <v>22368.438750000012</v>
      </c>
      <c r="F744" s="79">
        <v>58765.649238281265</v>
      </c>
      <c r="G744" s="79">
        <v>40421.855541015611</v>
      </c>
      <c r="H744" s="79">
        <v>3219.8925564687479</v>
      </c>
      <c r="I744" s="79">
        <v>29401.552670410154</v>
      </c>
      <c r="J744" s="79">
        <v>170.0796623229981</v>
      </c>
      <c r="K744" s="79">
        <v>18732.334521046869</v>
      </c>
      <c r="L744" s="79">
        <v>9980.2609611718926</v>
      </c>
      <c r="M744" s="79">
        <v>26135.476908233035</v>
      </c>
      <c r="N744" s="79">
        <v>17565.883425781249</v>
      </c>
      <c r="O744" s="79">
        <v>47549.291203734392</v>
      </c>
      <c r="P744" s="79">
        <v>3486.0573800078</v>
      </c>
      <c r="Q744" s="79">
        <v>33.117992401123047</v>
      </c>
      <c r="R744" s="79">
        <v>8393.9837402343728</v>
      </c>
      <c r="S744" s="79">
        <v>54863.754507812489</v>
      </c>
      <c r="T744" s="79">
        <v>16636.509769531262</v>
      </c>
      <c r="U744" s="79">
        <v>8578.8872148437495</v>
      </c>
      <c r="V744" s="79">
        <v>77211.962662124992</v>
      </c>
      <c r="W744" s="79">
        <v>3945.5718261718803</v>
      </c>
      <c r="X744" s="79">
        <v>17480.456646945309</v>
      </c>
      <c r="Y744" s="79">
        <v>11053.138695312502</v>
      </c>
      <c r="Z744" s="79">
        <v>575.82165308837898</v>
      </c>
      <c r="AA744" s="79">
        <v>34086.029763671861</v>
      </c>
      <c r="AB744" s="79">
        <v>18377.10637500001</v>
      </c>
      <c r="AC744" s="79">
        <v>27421.917657234859</v>
      </c>
      <c r="AD744" s="79">
        <v>47687.287214468757</v>
      </c>
      <c r="AE744" s="79">
        <v>9867.3050522460835</v>
      </c>
      <c r="AF744" s="79">
        <v>21.401029612903226</v>
      </c>
      <c r="AG744" s="79">
        <v>27701.509679687493</v>
      </c>
      <c r="AH744" s="79">
        <v>59936.122229812499</v>
      </c>
      <c r="AI744" s="79">
        <v>11668.104638671881</v>
      </c>
      <c r="AJ744" s="79">
        <v>76.162319580077963</v>
      </c>
      <c r="AK744" s="79">
        <v>6387.6056103515602</v>
      </c>
      <c r="AL744" s="79">
        <v>29824.297808593739</v>
      </c>
      <c r="AM744" s="79">
        <v>25278.46947659376</v>
      </c>
      <c r="AN744" s="79">
        <v>6464.974609375</v>
      </c>
      <c r="AO744" s="79">
        <v>54951.357111328121</v>
      </c>
      <c r="AP744" s="79">
        <v>304.15199755859294</v>
      </c>
      <c r="AQ744" s="79">
        <v>45307.082216796887</v>
      </c>
      <c r="AR744" s="79">
        <v>53691.926404226557</v>
      </c>
      <c r="AS744" s="79">
        <v>68917.744460937523</v>
      </c>
      <c r="AT744" s="79">
        <v>11617.479902759247</v>
      </c>
      <c r="AU744" s="79">
        <v>55536.348796874998</v>
      </c>
      <c r="AV744" s="79">
        <v>33625.737465265629</v>
      </c>
      <c r="AW744" s="79">
        <v>5840.201603639126</v>
      </c>
      <c r="AX744" s="79">
        <v>58362.947646484361</v>
      </c>
      <c r="AY744" s="79">
        <v>39727.415000234432</v>
      </c>
    </row>
    <row r="745" spans="1:51" x14ac:dyDescent="0.25">
      <c r="A745" s="77">
        <v>43830</v>
      </c>
      <c r="B745" s="78">
        <v>24</v>
      </c>
      <c r="C745" s="79">
        <v>28792.184767578139</v>
      </c>
      <c r="D745" s="79">
        <v>38283.217048749982</v>
      </c>
      <c r="E745" s="79">
        <v>18301.328378906248</v>
      </c>
      <c r="F745" s="79">
        <v>53889.348496093742</v>
      </c>
      <c r="G745" s="79">
        <v>35736.270268882829</v>
      </c>
      <c r="H745" s="79">
        <v>3014.3027151171877</v>
      </c>
      <c r="I745" s="79">
        <v>26193.964742675762</v>
      </c>
      <c r="J745" s="79">
        <v>152.97124862670901</v>
      </c>
      <c r="K745" s="79">
        <v>16701.781944437509</v>
      </c>
      <c r="L745" s="79">
        <v>9493.3264594218872</v>
      </c>
      <c r="M745" s="79">
        <v>24094.672746298133</v>
      </c>
      <c r="N745" s="79">
        <v>16476.857675781248</v>
      </c>
      <c r="O745" s="79">
        <v>41774.058878156255</v>
      </c>
      <c r="P745" s="79">
        <v>3535.16556147657</v>
      </c>
      <c r="Q745" s="79">
        <v>32.547836780548103</v>
      </c>
      <c r="R745" s="79">
        <v>7457.4040161132898</v>
      </c>
      <c r="S745" s="79">
        <v>48444.319546874991</v>
      </c>
      <c r="T745" s="79">
        <v>15768.81650195313</v>
      </c>
      <c r="U745" s="79">
        <v>8202.8844726562493</v>
      </c>
      <c r="V745" s="79">
        <v>69234.508882093753</v>
      </c>
      <c r="W745" s="79">
        <v>3530.3557128906268</v>
      </c>
      <c r="X745" s="79">
        <v>16196.013192464841</v>
      </c>
      <c r="Y745" s="79">
        <v>9623.1562070312521</v>
      </c>
      <c r="Z745" s="79">
        <v>981.12509331054684</v>
      </c>
      <c r="AA745" s="79">
        <v>29926.812480468747</v>
      </c>
      <c r="AB745" s="79">
        <v>16817.521427734369</v>
      </c>
      <c r="AC745" s="79">
        <v>25774.130544788757</v>
      </c>
      <c r="AD745" s="79">
        <v>42209.426388</v>
      </c>
      <c r="AE745" s="79">
        <v>8839.0032148437476</v>
      </c>
      <c r="AF745" s="79">
        <v>21.401029612903226</v>
      </c>
      <c r="AG745" s="79">
        <v>24488.4762265625</v>
      </c>
      <c r="AH745" s="79">
        <v>48754.521426062493</v>
      </c>
      <c r="AI745" s="79">
        <v>10651.58476562501</v>
      </c>
      <c r="AJ745" s="79">
        <v>68.104194335938132</v>
      </c>
      <c r="AK745" s="79">
        <v>5852.5323144531194</v>
      </c>
      <c r="AL745" s="79">
        <v>26441.598291015627</v>
      </c>
      <c r="AM745" s="79">
        <v>22487.572876046892</v>
      </c>
      <c r="AN745" s="79">
        <v>5499.7200927734502</v>
      </c>
      <c r="AO745" s="79">
        <v>49032.497887207028</v>
      </c>
      <c r="AP745" s="79">
        <v>239.23879956054702</v>
      </c>
      <c r="AQ745" s="79">
        <v>42077.813336914085</v>
      </c>
      <c r="AR745" s="79">
        <v>47838.953856242209</v>
      </c>
      <c r="AS745" s="79">
        <v>60605.299738281239</v>
      </c>
      <c r="AT745" s="79">
        <v>10556.163086950692</v>
      </c>
      <c r="AU745" s="79">
        <v>49144.122398437532</v>
      </c>
      <c r="AV745" s="79">
        <v>29558.173809031254</v>
      </c>
      <c r="AW745" s="79">
        <v>7633.9845147719534</v>
      </c>
      <c r="AX745" s="79">
        <v>51627.780170898433</v>
      </c>
      <c r="AY745" s="79">
        <v>37515.568044703141</v>
      </c>
    </row>
    <row r="746" spans="1:51" s="75" customFormat="1" x14ac:dyDescent="0.25">
      <c r="C746" s="75">
        <f>SUM(C2:C745)</f>
        <v>24408829.658504892</v>
      </c>
      <c r="D746" s="75">
        <f t="shared" ref="D746:AY746" si="0">SUM(D2:D745)</f>
        <v>26634014.354291763</v>
      </c>
      <c r="E746" s="75">
        <f t="shared" si="0"/>
        <v>13500543.036147462</v>
      </c>
      <c r="F746" s="75">
        <f t="shared" si="0"/>
        <v>42499831.09375979</v>
      </c>
      <c r="G746" s="75">
        <f t="shared" si="0"/>
        <v>24245475.221750889</v>
      </c>
      <c r="H746" s="75">
        <f t="shared" si="0"/>
        <v>5867197.8100432521</v>
      </c>
      <c r="I746" s="75">
        <f t="shared" si="0"/>
        <v>23962116.977942377</v>
      </c>
      <c r="J746" s="75">
        <f t="shared" si="0"/>
        <v>86379.928104400635</v>
      </c>
      <c r="K746" s="75">
        <f t="shared" si="0"/>
        <v>12933936.530331964</v>
      </c>
      <c r="L746" s="75">
        <f t="shared" si="0"/>
        <v>6117406.1492773658</v>
      </c>
      <c r="M746" s="75">
        <f t="shared" si="0"/>
        <v>23075277.982773345</v>
      </c>
      <c r="N746" s="75">
        <f t="shared" si="0"/>
        <v>10992187.656902339</v>
      </c>
      <c r="O746" s="75">
        <f t="shared" si="0"/>
        <v>34824633.193910912</v>
      </c>
      <c r="P746" s="75">
        <f t="shared" si="0"/>
        <v>2925182.1468533301</v>
      </c>
      <c r="Q746" s="75">
        <f t="shared" si="0"/>
        <v>23831.790815830231</v>
      </c>
      <c r="R746" s="75">
        <f t="shared" si="0"/>
        <v>4046027.0117095928</v>
      </c>
      <c r="S746" s="75">
        <f t="shared" si="0"/>
        <v>30351487.133822244</v>
      </c>
      <c r="T746" s="75">
        <f t="shared" si="0"/>
        <v>11775804.234831767</v>
      </c>
      <c r="U746" s="75">
        <f t="shared" si="0"/>
        <v>5555937.3802947272</v>
      </c>
      <c r="V746" s="75">
        <f t="shared" si="0"/>
        <v>42954732.411184177</v>
      </c>
      <c r="W746" s="75">
        <f t="shared" si="0"/>
        <v>3129114.1952270474</v>
      </c>
      <c r="X746" s="75">
        <f t="shared" si="0"/>
        <v>11852810.219992876</v>
      </c>
      <c r="Y746" s="75">
        <f t="shared" si="0"/>
        <v>10823777.042907357</v>
      </c>
      <c r="Z746" s="75">
        <f t="shared" si="0"/>
        <v>296649.19997371186</v>
      </c>
      <c r="AA746" s="75">
        <f t="shared" si="0"/>
        <v>18982047.636285622</v>
      </c>
      <c r="AB746" s="75">
        <f t="shared" si="0"/>
        <v>18018567.304501407</v>
      </c>
      <c r="AC746" s="75">
        <f t="shared" si="0"/>
        <v>18558034.203954268</v>
      </c>
      <c r="AD746" s="75">
        <f t="shared" si="0"/>
        <v>24564687.064701047</v>
      </c>
      <c r="AE746" s="75">
        <f t="shared" si="0"/>
        <v>6492883.3868283909</v>
      </c>
      <c r="AF746" s="75">
        <f t="shared" si="0"/>
        <v>15922.366032000185</v>
      </c>
      <c r="AG746" s="75">
        <f t="shared" si="0"/>
        <v>15383843.151751963</v>
      </c>
      <c r="AH746" s="75">
        <f t="shared" si="0"/>
        <v>28790146.733055018</v>
      </c>
      <c r="AI746" s="75">
        <f t="shared" si="0"/>
        <v>8524391.9512573313</v>
      </c>
      <c r="AJ746" s="75">
        <f t="shared" si="0"/>
        <v>81116.216732605069</v>
      </c>
      <c r="AK746" s="75">
        <f t="shared" si="0"/>
        <v>4256164.1988110719</v>
      </c>
      <c r="AL746" s="75">
        <f t="shared" si="0"/>
        <v>14319668.162861995</v>
      </c>
      <c r="AM746" s="75">
        <f t="shared" si="0"/>
        <v>13835406.670962645</v>
      </c>
      <c r="AN746" s="75">
        <f t="shared" si="0"/>
        <v>3048888.53442383</v>
      </c>
      <c r="AO746" s="75">
        <f t="shared" si="0"/>
        <v>34200838.180417635</v>
      </c>
      <c r="AP746" s="75">
        <f t="shared" si="0"/>
        <v>303724.59021955816</v>
      </c>
      <c r="AQ746" s="75">
        <f t="shared" si="0"/>
        <v>40561801.545925915</v>
      </c>
      <c r="AR746" s="75">
        <f t="shared" si="0"/>
        <v>35145610.341556653</v>
      </c>
      <c r="AS746" s="75">
        <f t="shared" si="0"/>
        <v>36862437.560276389</v>
      </c>
      <c r="AT746" s="75">
        <f t="shared" si="0"/>
        <v>9574286.0932541508</v>
      </c>
      <c r="AU746" s="75">
        <f t="shared" si="0"/>
        <v>37340824.500078119</v>
      </c>
      <c r="AV746" s="75">
        <f t="shared" si="0"/>
        <v>16764228.050805066</v>
      </c>
      <c r="AW746" s="75">
        <f t="shared" si="0"/>
        <v>3110400.4871304571</v>
      </c>
      <c r="AX746" s="75">
        <f t="shared" si="0"/>
        <v>28399667.329631329</v>
      </c>
      <c r="AY746" s="75">
        <f t="shared" si="0"/>
        <v>38441917.619073153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opLeftCell="A16" zoomScale="90" zoomScaleNormal="90" workbookViewId="0">
      <selection activeCell="G37" sqref="G37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67" t="s">
        <v>0</v>
      </c>
      <c r="B1" s="67" t="s">
        <v>1</v>
      </c>
    </row>
    <row r="2" spans="1:2" x14ac:dyDescent="0.25">
      <c r="A2" s="1" t="s">
        <v>2</v>
      </c>
      <c r="B2" s="75">
        <v>24697444.190494034</v>
      </c>
    </row>
    <row r="3" spans="1:2" x14ac:dyDescent="0.25">
      <c r="A3" s="1" t="s">
        <v>3</v>
      </c>
      <c r="B3" s="75">
        <v>26948939.883102484</v>
      </c>
    </row>
    <row r="4" spans="1:2" x14ac:dyDescent="0.25">
      <c r="A4" s="1" t="s">
        <v>4</v>
      </c>
      <c r="B4" s="75">
        <v>13660175.962612646</v>
      </c>
    </row>
    <row r="5" spans="1:2" x14ac:dyDescent="0.25">
      <c r="A5" s="1" t="s">
        <v>5</v>
      </c>
      <c r="B5" s="75">
        <v>43002356.984281935</v>
      </c>
    </row>
    <row r="6" spans="1:2" x14ac:dyDescent="0.25">
      <c r="A6" s="1" t="s">
        <v>6</v>
      </c>
      <c r="B6" s="75">
        <v>24532158.220562439</v>
      </c>
    </row>
    <row r="7" spans="1:2" x14ac:dyDescent="0.25">
      <c r="A7" s="1" t="s">
        <v>7</v>
      </c>
      <c r="B7" s="75">
        <v>5936572.645859818</v>
      </c>
    </row>
    <row r="8" spans="1:2" x14ac:dyDescent="0.25">
      <c r="A8" s="1" t="s">
        <v>8</v>
      </c>
      <c r="B8" s="75">
        <v>24245449.496289838</v>
      </c>
    </row>
    <row r="9" spans="1:2" x14ac:dyDescent="0.25">
      <c r="A9" s="1" t="s">
        <v>9</v>
      </c>
      <c r="B9" s="75">
        <v>89047.270923296674</v>
      </c>
    </row>
    <row r="10" spans="1:2" x14ac:dyDescent="0.25">
      <c r="A10" s="1" t="s">
        <v>10</v>
      </c>
      <c r="B10" s="75">
        <v>13086869.796314204</v>
      </c>
    </row>
    <row r="11" spans="1:2" x14ac:dyDescent="0.25">
      <c r="A11" s="1" t="s">
        <v>11</v>
      </c>
      <c r="B11" s="75">
        <v>6189739.4949339479</v>
      </c>
    </row>
    <row r="12" spans="1:2" x14ac:dyDescent="0.25">
      <c r="A12" s="1" t="s">
        <v>12</v>
      </c>
      <c r="B12" s="75">
        <v>23348124.35225087</v>
      </c>
    </row>
    <row r="13" spans="1:2" x14ac:dyDescent="0.25">
      <c r="A13" s="1" t="s">
        <v>13</v>
      </c>
      <c r="B13" s="75">
        <v>11122161.323830226</v>
      </c>
    </row>
    <row r="14" spans="1:2" x14ac:dyDescent="0.25">
      <c r="A14" s="1" t="s">
        <v>14</v>
      </c>
      <c r="B14" s="75">
        <v>35236406.120002568</v>
      </c>
    </row>
    <row r="15" spans="1:2" x14ac:dyDescent="0.25">
      <c r="A15" s="1" t="s">
        <v>15</v>
      </c>
      <c r="B15" s="75">
        <v>2959770.0434509437</v>
      </c>
    </row>
    <row r="16" spans="1:2" x14ac:dyDescent="0.25">
      <c r="A16" s="1" t="s">
        <v>16</v>
      </c>
      <c r="B16" s="75">
        <v>24567.697379878402</v>
      </c>
    </row>
    <row r="17" spans="1:2" x14ac:dyDescent="0.25">
      <c r="A17" s="1" t="s">
        <v>17</v>
      </c>
      <c r="B17" s="75">
        <v>4093867.9860101864</v>
      </c>
    </row>
    <row r="18" spans="1:2" x14ac:dyDescent="0.25">
      <c r="A18" s="1" t="s">
        <v>18</v>
      </c>
      <c r="B18" s="75">
        <v>30710368.750714976</v>
      </c>
    </row>
    <row r="19" spans="1:2" x14ac:dyDescent="0.25">
      <c r="A19" s="1" t="s">
        <v>19</v>
      </c>
      <c r="B19" s="75">
        <v>11915043.5296108</v>
      </c>
    </row>
    <row r="20" spans="1:2" x14ac:dyDescent="0.25">
      <c r="A20" s="1" t="s">
        <v>20</v>
      </c>
      <c r="B20" s="75">
        <v>5621631.8150222031</v>
      </c>
    </row>
    <row r="21" spans="1:2" x14ac:dyDescent="0.25">
      <c r="A21" s="1" t="s">
        <v>21</v>
      </c>
      <c r="B21" s="75">
        <v>43462637.139310047</v>
      </c>
    </row>
    <row r="22" spans="1:2" x14ac:dyDescent="0.25">
      <c r="A22" s="1" t="s">
        <v>22</v>
      </c>
      <c r="B22" s="75">
        <v>3166113.4222129872</v>
      </c>
    </row>
    <row r="23" spans="1:2" x14ac:dyDescent="0.25">
      <c r="A23" s="1" t="s">
        <v>23</v>
      </c>
      <c r="B23" s="75">
        <v>11992960.047832221</v>
      </c>
    </row>
    <row r="24" spans="1:2" x14ac:dyDescent="0.25">
      <c r="A24" s="1" t="s">
        <v>24</v>
      </c>
      <c r="B24" s="75">
        <v>10951759.391479542</v>
      </c>
    </row>
    <row r="25" spans="1:2" x14ac:dyDescent="0.25">
      <c r="A25" s="1" t="s">
        <v>25</v>
      </c>
      <c r="B25" s="75">
        <v>300156.83517020498</v>
      </c>
    </row>
    <row r="26" spans="1:2" x14ac:dyDescent="0.25">
      <c r="A26" s="1" t="s">
        <v>28</v>
      </c>
      <c r="B26" s="75">
        <v>19206494.890471529</v>
      </c>
    </row>
    <row r="27" spans="1:2" x14ac:dyDescent="0.25">
      <c r="A27" s="1" t="s">
        <v>26</v>
      </c>
      <c r="B27" s="75">
        <v>18231622.188429125</v>
      </c>
    </row>
    <row r="28" spans="1:2" x14ac:dyDescent="0.25">
      <c r="A28" s="1" t="s">
        <v>27</v>
      </c>
      <c r="B28" s="75">
        <v>18777467.84462237</v>
      </c>
    </row>
    <row r="29" spans="1:2" x14ac:dyDescent="0.25">
      <c r="A29" s="1" t="s">
        <v>29</v>
      </c>
      <c r="B29" s="75">
        <v>24855144.483587079</v>
      </c>
    </row>
    <row r="30" spans="1:2" x14ac:dyDescent="0.25">
      <c r="A30" s="1" t="s">
        <v>30</v>
      </c>
      <c r="B30" s="75">
        <v>6569656.445027709</v>
      </c>
    </row>
    <row r="31" spans="1:2" x14ac:dyDescent="0.25">
      <c r="A31" s="1" t="s">
        <v>31</v>
      </c>
      <c r="B31" s="75">
        <v>16110.635043041411</v>
      </c>
    </row>
    <row r="32" spans="1:2" x14ac:dyDescent="0.25">
      <c r="A32" s="1" t="s">
        <v>32</v>
      </c>
      <c r="B32" s="75">
        <v>15565744.568311289</v>
      </c>
    </row>
    <row r="33" spans="1:2" x14ac:dyDescent="0.25">
      <c r="A33" s="1" t="s">
        <v>33</v>
      </c>
      <c r="B33" s="75">
        <v>29130566.771275282</v>
      </c>
    </row>
    <row r="34" spans="1:2" x14ac:dyDescent="0.25">
      <c r="A34" s="1" t="s">
        <v>34</v>
      </c>
      <c r="B34" s="75">
        <v>8625185.9437561408</v>
      </c>
    </row>
    <row r="35" spans="1:2" x14ac:dyDescent="0.25">
      <c r="A35" s="1" t="s">
        <v>35</v>
      </c>
      <c r="B35" s="75">
        <v>82075.349933850579</v>
      </c>
    </row>
    <row r="36" spans="1:2" x14ac:dyDescent="0.25">
      <c r="A36" s="1" t="s">
        <v>36</v>
      </c>
      <c r="B36" s="75">
        <v>4306489.8742119344</v>
      </c>
    </row>
    <row r="37" spans="1:2" x14ac:dyDescent="0.25">
      <c r="A37" s="1" t="s">
        <v>37</v>
      </c>
      <c r="B37" s="75">
        <v>14488986.5768493</v>
      </c>
    </row>
    <row r="38" spans="1:2" x14ac:dyDescent="0.25">
      <c r="A38" s="1" t="s">
        <v>38</v>
      </c>
      <c r="B38" s="75">
        <v>13998999.087194219</v>
      </c>
    </row>
    <row r="39" spans="1:2" x14ac:dyDescent="0.25">
      <c r="A39" s="1" t="s">
        <v>39</v>
      </c>
      <c r="B39" s="75">
        <v>3084939.1583071109</v>
      </c>
    </row>
    <row r="40" spans="1:2" x14ac:dyDescent="0.25">
      <c r="A40" s="1" t="s">
        <v>40</v>
      </c>
      <c r="B40" s="75">
        <v>34605235.238497779</v>
      </c>
    </row>
    <row r="41" spans="1:2" x14ac:dyDescent="0.25">
      <c r="A41" s="1" t="s">
        <v>41</v>
      </c>
      <c r="B41" s="75">
        <v>313103.36168212659</v>
      </c>
    </row>
    <row r="42" spans="1:2" x14ac:dyDescent="0.25">
      <c r="A42" s="1" t="s">
        <v>42</v>
      </c>
      <c r="B42" s="75">
        <v>41041411.816598184</v>
      </c>
    </row>
    <row r="43" spans="1:2" x14ac:dyDescent="0.25">
      <c r="A43" s="1" t="s">
        <v>43</v>
      </c>
      <c r="B43" s="75">
        <v>35561178.561013132</v>
      </c>
    </row>
    <row r="44" spans="1:2" x14ac:dyDescent="0.25">
      <c r="A44" s="1" t="s">
        <v>44</v>
      </c>
      <c r="B44" s="75">
        <v>37298305.863398038</v>
      </c>
    </row>
    <row r="45" spans="1:2" x14ac:dyDescent="0.25">
      <c r="A45" s="1" t="s">
        <v>45</v>
      </c>
      <c r="B45" s="75">
        <v>9687494.228940906</v>
      </c>
    </row>
    <row r="46" spans="1:2" x14ac:dyDescent="0.25">
      <c r="A46" s="1" t="s">
        <v>46</v>
      </c>
      <c r="B46" s="75">
        <v>37782349.339161269</v>
      </c>
    </row>
    <row r="47" spans="1:2" x14ac:dyDescent="0.25">
      <c r="A47" s="1" t="s">
        <v>47</v>
      </c>
      <c r="B47" s="75">
        <v>16962451.394600518</v>
      </c>
    </row>
    <row r="48" spans="1:2" x14ac:dyDescent="0.25">
      <c r="A48" s="1" t="s">
        <v>48</v>
      </c>
      <c r="B48" s="75">
        <v>3147178.4397587278</v>
      </c>
    </row>
    <row r="49" spans="1:2" x14ac:dyDescent="0.25">
      <c r="A49" s="1" t="s">
        <v>49</v>
      </c>
      <c r="B49" s="75">
        <v>28735470.266915284</v>
      </c>
    </row>
    <row r="50" spans="1:2" x14ac:dyDescent="0.25">
      <c r="A50" s="1" t="s">
        <v>50</v>
      </c>
      <c r="B50" s="75">
        <v>38896461.98755043</v>
      </c>
    </row>
    <row r="51" spans="1:2" x14ac:dyDescent="0.25">
      <c r="B51" s="4">
        <f>SUM(B2:B50)</f>
        <v>838264446.71478879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B10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67" t="s">
        <v>151</v>
      </c>
      <c r="B1" s="67" t="s">
        <v>51</v>
      </c>
    </row>
    <row r="2" spans="1:6" x14ac:dyDescent="0.25">
      <c r="A2" s="1" t="s">
        <v>52</v>
      </c>
      <c r="B2" s="74">
        <v>294109509.50153577</v>
      </c>
      <c r="F2" s="80"/>
    </row>
    <row r="3" spans="1:6" x14ac:dyDescent="0.25">
      <c r="A3" s="1" t="s">
        <v>53</v>
      </c>
      <c r="B3" s="74">
        <v>242671203.88599312</v>
      </c>
      <c r="F3" s="80"/>
    </row>
    <row r="4" spans="1:6" x14ac:dyDescent="0.25">
      <c r="A4" s="1" t="s">
        <v>54</v>
      </c>
      <c r="B4" s="74">
        <v>149940963.0723277</v>
      </c>
      <c r="F4" s="80"/>
    </row>
    <row r="5" spans="1:6" x14ac:dyDescent="0.25">
      <c r="A5" s="1" t="s">
        <v>55</v>
      </c>
      <c r="B5" s="74">
        <v>359839.02676562726</v>
      </c>
      <c r="F5" s="80"/>
    </row>
    <row r="6" spans="1:6" x14ac:dyDescent="0.25">
      <c r="A6" s="1" t="s">
        <v>56</v>
      </c>
      <c r="B6" s="74">
        <v>2169.3207462203991</v>
      </c>
      <c r="F6" s="80"/>
    </row>
    <row r="7" spans="1:6" x14ac:dyDescent="0.25">
      <c r="A7" s="1" t="s">
        <v>57</v>
      </c>
      <c r="B7" s="74">
        <v>149584411.59608322</v>
      </c>
      <c r="F7" s="80"/>
    </row>
    <row r="8" spans="1:6" x14ac:dyDescent="0.25">
      <c r="A8" s="1" t="s">
        <v>58</v>
      </c>
      <c r="B8" s="74">
        <v>1596350.3113368615</v>
      </c>
      <c r="F8" s="80"/>
    </row>
    <row r="9" spans="1:6" x14ac:dyDescent="0.25">
      <c r="B9" s="4">
        <f>SUM(B2:B8)</f>
        <v>838264446.71478856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5"/>
  <sheetViews>
    <sheetView tabSelected="1" zoomScale="80" zoomScaleNormal="80" workbookViewId="0"/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17.7109375" style="7" customWidth="1"/>
    <col min="4" max="5" width="19.140625" style="7" bestFit="1" customWidth="1"/>
    <col min="6" max="8" width="15.5703125" style="7" bestFit="1" customWidth="1"/>
    <col min="9" max="9" width="22" style="7" bestFit="1" customWidth="1"/>
    <col min="10" max="10" width="18" style="7" bestFit="1" customWidth="1"/>
    <col min="11" max="11" width="39.140625" style="7" bestFit="1" customWidth="1"/>
    <col min="12" max="12" width="16.5703125" style="7" bestFit="1" customWidth="1"/>
    <col min="13" max="13" width="9.140625" style="7"/>
    <col min="14" max="14" width="19.140625" style="7" bestFit="1" customWidth="1"/>
    <col min="15" max="15" width="19.85546875" style="7" bestFit="1" customWidth="1"/>
    <col min="16" max="16" width="19.140625" style="7" bestFit="1" customWidth="1"/>
    <col min="17" max="16384" width="9.140625" style="7"/>
  </cols>
  <sheetData>
    <row r="1" spans="1:12" ht="15.75" thickBot="1" x14ac:dyDescent="0.3">
      <c r="A1" s="6">
        <v>43800</v>
      </c>
      <c r="D1" s="8"/>
      <c r="I1" s="69" t="s">
        <v>152</v>
      </c>
      <c r="J1" s="7" t="s">
        <v>153</v>
      </c>
      <c r="K1" s="9">
        <f>+SUM(J4:J283)</f>
        <v>1729646</v>
      </c>
      <c r="L1" s="19">
        <f>+SUM(I4:I283)</f>
        <v>838264446</v>
      </c>
    </row>
    <row r="2" spans="1:12" ht="15.75" thickBot="1" x14ac:dyDescent="0.3">
      <c r="F2" s="81" t="s">
        <v>154</v>
      </c>
      <c r="G2" s="82"/>
      <c r="H2" s="83"/>
      <c r="J2" s="10" t="s">
        <v>155</v>
      </c>
    </row>
    <row r="3" spans="1:12" ht="31.5" customHeight="1" thickBot="1" x14ac:dyDescent="0.3">
      <c r="A3" s="11" t="s">
        <v>156</v>
      </c>
      <c r="B3" s="12" t="s">
        <v>157</v>
      </c>
      <c r="C3" s="13" t="s">
        <v>158</v>
      </c>
      <c r="D3" s="12" t="s">
        <v>159</v>
      </c>
      <c r="E3" s="12" t="s">
        <v>60</v>
      </c>
      <c r="F3" s="12" t="s">
        <v>61</v>
      </c>
      <c r="G3" s="12" t="s">
        <v>62</v>
      </c>
      <c r="H3" s="12" t="s">
        <v>63</v>
      </c>
      <c r="I3" s="14" t="s">
        <v>150</v>
      </c>
      <c r="J3" s="12" t="s">
        <v>160</v>
      </c>
    </row>
    <row r="4" spans="1:12" x14ac:dyDescent="0.25">
      <c r="A4" s="7" t="s">
        <v>153</v>
      </c>
      <c r="B4" s="6">
        <f>$A$1</f>
        <v>43800</v>
      </c>
      <c r="C4" s="6" t="s">
        <v>162</v>
      </c>
      <c r="D4" s="15" t="s">
        <v>64</v>
      </c>
      <c r="E4" s="16" t="s">
        <v>52</v>
      </c>
      <c r="F4" s="17">
        <v>454606.88487828866</v>
      </c>
      <c r="G4" s="17">
        <v>911519.8300684588</v>
      </c>
      <c r="H4" s="18">
        <v>577466.3514754225</v>
      </c>
      <c r="I4" s="19">
        <f>ROUND(SUM(F4:H4),0)</f>
        <v>1943593</v>
      </c>
      <c r="J4" s="20">
        <v>4137</v>
      </c>
    </row>
    <row r="5" spans="1:12" x14ac:dyDescent="0.25">
      <c r="A5" s="7" t="s">
        <v>153</v>
      </c>
      <c r="B5" s="6">
        <f t="shared" ref="B5:B68" si="0">$A$1</f>
        <v>43800</v>
      </c>
      <c r="C5" s="6" t="s">
        <v>162</v>
      </c>
      <c r="D5" s="21" t="s">
        <v>64</v>
      </c>
      <c r="E5" s="22" t="s">
        <v>53</v>
      </c>
      <c r="F5" s="23">
        <v>371838.53844052646</v>
      </c>
      <c r="G5" s="23">
        <v>751126.0108112999</v>
      </c>
      <c r="H5" s="24">
        <v>480732.52567611722</v>
      </c>
      <c r="I5" s="19">
        <f t="shared" ref="I5:I68" si="1">ROUND(SUM(F5:H5),0)</f>
        <v>1603697</v>
      </c>
      <c r="J5" s="20">
        <v>3414</v>
      </c>
    </row>
    <row r="6" spans="1:12" x14ac:dyDescent="0.25">
      <c r="A6" s="7" t="s">
        <v>153</v>
      </c>
      <c r="B6" s="6">
        <f t="shared" si="0"/>
        <v>43800</v>
      </c>
      <c r="C6" s="6" t="s">
        <v>162</v>
      </c>
      <c r="D6" s="21" t="s">
        <v>64</v>
      </c>
      <c r="E6" s="22" t="s">
        <v>54</v>
      </c>
      <c r="F6" s="23">
        <v>231964.62542560478</v>
      </c>
      <c r="G6" s="23">
        <v>461111.04888636945</v>
      </c>
      <c r="H6" s="24">
        <v>297856.00651995727</v>
      </c>
      <c r="I6" s="19">
        <f t="shared" si="1"/>
        <v>990932</v>
      </c>
      <c r="J6" s="20">
        <v>2109</v>
      </c>
    </row>
    <row r="7" spans="1:12" x14ac:dyDescent="0.25">
      <c r="A7" s="7" t="s">
        <v>153</v>
      </c>
      <c r="B7" s="6">
        <f t="shared" si="0"/>
        <v>43800</v>
      </c>
      <c r="C7" s="6" t="s">
        <v>162</v>
      </c>
      <c r="D7" s="21" t="s">
        <v>64</v>
      </c>
      <c r="E7" s="22" t="s">
        <v>55</v>
      </c>
      <c r="F7" s="23">
        <v>383.09513317388843</v>
      </c>
      <c r="G7" s="23">
        <v>1351.2095044445045</v>
      </c>
      <c r="H7" s="24">
        <v>640.1728425919257</v>
      </c>
      <c r="I7" s="19">
        <f t="shared" si="1"/>
        <v>2374</v>
      </c>
      <c r="J7" s="20">
        <v>5</v>
      </c>
    </row>
    <row r="8" spans="1:12" x14ac:dyDescent="0.25">
      <c r="A8" s="7" t="s">
        <v>153</v>
      </c>
      <c r="B8" s="6">
        <f t="shared" si="0"/>
        <v>43800</v>
      </c>
      <c r="C8" s="6" t="s">
        <v>162</v>
      </c>
      <c r="D8" s="21" t="s">
        <v>64</v>
      </c>
      <c r="E8" s="22" t="s">
        <v>56</v>
      </c>
      <c r="F8" s="23">
        <v>1.760639558319522</v>
      </c>
      <c r="G8" s="23">
        <v>8.8064782224699751</v>
      </c>
      <c r="H8" s="24">
        <v>3.7381111429914635</v>
      </c>
      <c r="I8" s="19">
        <f t="shared" si="1"/>
        <v>14</v>
      </c>
      <c r="J8" s="20">
        <v>0</v>
      </c>
    </row>
    <row r="9" spans="1:12" x14ac:dyDescent="0.25">
      <c r="A9" s="7" t="s">
        <v>153</v>
      </c>
      <c r="B9" s="6">
        <f t="shared" si="0"/>
        <v>43800</v>
      </c>
      <c r="C9" s="6" t="s">
        <v>162</v>
      </c>
      <c r="D9" s="21" t="s">
        <v>64</v>
      </c>
      <c r="E9" s="22" t="s">
        <v>57</v>
      </c>
      <c r="F9" s="23">
        <v>228838.89169367941</v>
      </c>
      <c r="G9" s="23">
        <v>471094.02188900154</v>
      </c>
      <c r="H9" s="24">
        <v>288458.60995807662</v>
      </c>
      <c r="I9" s="19">
        <f t="shared" si="1"/>
        <v>988392</v>
      </c>
      <c r="J9" s="20">
        <v>2104</v>
      </c>
    </row>
    <row r="10" spans="1:12" x14ac:dyDescent="0.25">
      <c r="A10" s="7" t="s">
        <v>153</v>
      </c>
      <c r="B10" s="6">
        <f t="shared" si="0"/>
        <v>43800</v>
      </c>
      <c r="C10" s="6" t="s">
        <v>162</v>
      </c>
      <c r="D10" s="21" t="s">
        <v>64</v>
      </c>
      <c r="E10" s="22" t="s">
        <v>58</v>
      </c>
      <c r="F10" s="23">
        <v>2392.5185807722605</v>
      </c>
      <c r="G10" s="23">
        <v>4958.949636115085</v>
      </c>
      <c r="H10" s="24">
        <v>3197.9258789007922</v>
      </c>
      <c r="I10" s="19">
        <f t="shared" si="1"/>
        <v>10549</v>
      </c>
      <c r="J10" s="20">
        <v>22</v>
      </c>
    </row>
    <row r="11" spans="1:12" x14ac:dyDescent="0.25">
      <c r="A11" s="7" t="s">
        <v>161</v>
      </c>
      <c r="B11" s="6">
        <f t="shared" si="0"/>
        <v>43800</v>
      </c>
      <c r="C11" s="6" t="s">
        <v>163</v>
      </c>
      <c r="D11" s="21" t="s">
        <v>65</v>
      </c>
      <c r="E11" s="22" t="s">
        <v>52</v>
      </c>
      <c r="F11" s="23">
        <v>110807.89465627974</v>
      </c>
      <c r="G11" s="23">
        <v>0</v>
      </c>
      <c r="H11" s="24">
        <v>0</v>
      </c>
      <c r="I11" s="19">
        <f t="shared" si="1"/>
        <v>110808</v>
      </c>
      <c r="J11" s="20">
        <v>0</v>
      </c>
    </row>
    <row r="12" spans="1:12" x14ac:dyDescent="0.25">
      <c r="A12" s="7" t="s">
        <v>161</v>
      </c>
      <c r="B12" s="6">
        <f t="shared" si="0"/>
        <v>43800</v>
      </c>
      <c r="C12" s="6" t="s">
        <v>163</v>
      </c>
      <c r="D12" s="21" t="s">
        <v>65</v>
      </c>
      <c r="E12" s="22" t="s">
        <v>53</v>
      </c>
      <c r="F12" s="23">
        <v>90633.571481641789</v>
      </c>
      <c r="G12" s="23">
        <v>0</v>
      </c>
      <c r="H12" s="24">
        <v>0</v>
      </c>
      <c r="I12" s="19">
        <f t="shared" si="1"/>
        <v>90634</v>
      </c>
      <c r="J12" s="20">
        <v>0</v>
      </c>
    </row>
    <row r="13" spans="1:12" x14ac:dyDescent="0.25">
      <c r="A13" s="7" t="s">
        <v>161</v>
      </c>
      <c r="B13" s="6">
        <f t="shared" si="0"/>
        <v>43800</v>
      </c>
      <c r="C13" s="6" t="s">
        <v>163</v>
      </c>
      <c r="D13" s="21" t="s">
        <v>65</v>
      </c>
      <c r="E13" s="22" t="s">
        <v>54</v>
      </c>
      <c r="F13" s="23">
        <v>56540.084704228299</v>
      </c>
      <c r="G13" s="23">
        <v>0</v>
      </c>
      <c r="H13" s="24">
        <v>0</v>
      </c>
      <c r="I13" s="19">
        <f t="shared" si="1"/>
        <v>56540</v>
      </c>
      <c r="J13" s="20">
        <v>0</v>
      </c>
    </row>
    <row r="14" spans="1:12" x14ac:dyDescent="0.25">
      <c r="A14" s="7" t="s">
        <v>161</v>
      </c>
      <c r="B14" s="6">
        <f t="shared" si="0"/>
        <v>43800</v>
      </c>
      <c r="C14" s="6" t="s">
        <v>163</v>
      </c>
      <c r="D14" s="21" t="s">
        <v>65</v>
      </c>
      <c r="E14" s="22" t="s">
        <v>55</v>
      </c>
      <c r="F14" s="23">
        <v>93.37730371468254</v>
      </c>
      <c r="G14" s="23">
        <v>0</v>
      </c>
      <c r="H14" s="24">
        <v>0</v>
      </c>
      <c r="I14" s="19">
        <f t="shared" si="1"/>
        <v>93</v>
      </c>
      <c r="J14" s="20">
        <v>0</v>
      </c>
    </row>
    <row r="15" spans="1:12" x14ac:dyDescent="0.25">
      <c r="A15" s="7" t="s">
        <v>161</v>
      </c>
      <c r="B15" s="6">
        <f t="shared" si="0"/>
        <v>43800</v>
      </c>
      <c r="C15" s="6" t="s">
        <v>163</v>
      </c>
      <c r="D15" s="21" t="s">
        <v>65</v>
      </c>
      <c r="E15" s="22" t="s">
        <v>56</v>
      </c>
      <c r="F15" s="23">
        <v>0.42914608026268763</v>
      </c>
      <c r="G15" s="23">
        <v>0</v>
      </c>
      <c r="H15" s="24">
        <v>0</v>
      </c>
      <c r="I15" s="19">
        <f t="shared" si="1"/>
        <v>0</v>
      </c>
      <c r="J15" s="20">
        <v>0</v>
      </c>
    </row>
    <row r="16" spans="1:12" x14ac:dyDescent="0.25">
      <c r="A16" s="7" t="s">
        <v>161</v>
      </c>
      <c r="B16" s="6">
        <f t="shared" si="0"/>
        <v>43800</v>
      </c>
      <c r="C16" s="6" t="s">
        <v>163</v>
      </c>
      <c r="D16" s="21" t="s">
        <v>65</v>
      </c>
      <c r="E16" s="22" t="s">
        <v>57</v>
      </c>
      <c r="F16" s="23">
        <v>55778.204526844944</v>
      </c>
      <c r="G16" s="23">
        <v>0</v>
      </c>
      <c r="H16" s="24">
        <v>0</v>
      </c>
      <c r="I16" s="19">
        <f t="shared" si="1"/>
        <v>55778</v>
      </c>
      <c r="J16" s="20">
        <v>0</v>
      </c>
    </row>
    <row r="17" spans="1:10" x14ac:dyDescent="0.25">
      <c r="A17" s="7" t="s">
        <v>161</v>
      </c>
      <c r="B17" s="6">
        <f t="shared" si="0"/>
        <v>43800</v>
      </c>
      <c r="C17" s="6" t="s">
        <v>163</v>
      </c>
      <c r="D17" s="21" t="s">
        <v>65</v>
      </c>
      <c r="E17" s="22" t="s">
        <v>58</v>
      </c>
      <c r="F17" s="23">
        <v>583.16307051175022</v>
      </c>
      <c r="G17" s="23">
        <v>0</v>
      </c>
      <c r="H17" s="24">
        <v>0</v>
      </c>
      <c r="I17" s="19">
        <f t="shared" si="1"/>
        <v>583</v>
      </c>
      <c r="J17" s="20">
        <v>0</v>
      </c>
    </row>
    <row r="18" spans="1:10" x14ac:dyDescent="0.25">
      <c r="A18" s="7" t="s">
        <v>153</v>
      </c>
      <c r="B18" s="6">
        <f t="shared" si="0"/>
        <v>43800</v>
      </c>
      <c r="C18" s="6" t="s">
        <v>164</v>
      </c>
      <c r="D18" s="21" t="s">
        <v>66</v>
      </c>
      <c r="E18" s="22" t="s">
        <v>52</v>
      </c>
      <c r="F18" s="23">
        <v>0</v>
      </c>
      <c r="G18" s="23">
        <v>0</v>
      </c>
      <c r="H18" s="24">
        <v>140755.4908259334</v>
      </c>
      <c r="I18" s="19">
        <f t="shared" si="1"/>
        <v>140755</v>
      </c>
      <c r="J18" s="20">
        <v>300</v>
      </c>
    </row>
    <row r="19" spans="1:10" x14ac:dyDescent="0.25">
      <c r="A19" s="7" t="s">
        <v>153</v>
      </c>
      <c r="B19" s="6">
        <f t="shared" si="0"/>
        <v>43800</v>
      </c>
      <c r="C19" s="6" t="s">
        <v>164</v>
      </c>
      <c r="D19" s="21" t="s">
        <v>66</v>
      </c>
      <c r="E19" s="22" t="s">
        <v>53</v>
      </c>
      <c r="F19" s="23">
        <v>0</v>
      </c>
      <c r="G19" s="23">
        <v>0</v>
      </c>
      <c r="H19" s="24">
        <v>117176.94448282056</v>
      </c>
      <c r="I19" s="19">
        <f t="shared" si="1"/>
        <v>117177</v>
      </c>
      <c r="J19" s="20">
        <v>249</v>
      </c>
    </row>
    <row r="20" spans="1:10" x14ac:dyDescent="0.25">
      <c r="A20" s="7" t="s">
        <v>153</v>
      </c>
      <c r="B20" s="6">
        <f t="shared" si="0"/>
        <v>43800</v>
      </c>
      <c r="C20" s="6" t="s">
        <v>164</v>
      </c>
      <c r="D20" s="21" t="s">
        <v>66</v>
      </c>
      <c r="E20" s="22" t="s">
        <v>54</v>
      </c>
      <c r="F20" s="23">
        <v>0</v>
      </c>
      <c r="G20" s="23">
        <v>0</v>
      </c>
      <c r="H20" s="24">
        <v>72601.404888875797</v>
      </c>
      <c r="I20" s="19">
        <f t="shared" si="1"/>
        <v>72601</v>
      </c>
      <c r="J20" s="20">
        <v>155</v>
      </c>
    </row>
    <row r="21" spans="1:10" x14ac:dyDescent="0.25">
      <c r="A21" s="7" t="s">
        <v>153</v>
      </c>
      <c r="B21" s="6">
        <f t="shared" si="0"/>
        <v>43800</v>
      </c>
      <c r="C21" s="6" t="s">
        <v>164</v>
      </c>
      <c r="D21" s="21" t="s">
        <v>66</v>
      </c>
      <c r="E21" s="22" t="s">
        <v>55</v>
      </c>
      <c r="F21" s="23">
        <v>0</v>
      </c>
      <c r="G21" s="23">
        <v>0</v>
      </c>
      <c r="H21" s="24">
        <v>156.03998820404794</v>
      </c>
      <c r="I21" s="19">
        <f t="shared" si="1"/>
        <v>156</v>
      </c>
      <c r="J21" s="20">
        <v>0</v>
      </c>
    </row>
    <row r="22" spans="1:10" x14ac:dyDescent="0.25">
      <c r="A22" s="7" t="s">
        <v>153</v>
      </c>
      <c r="B22" s="6">
        <f t="shared" si="0"/>
        <v>43800</v>
      </c>
      <c r="C22" s="6" t="s">
        <v>164</v>
      </c>
      <c r="D22" s="21" t="s">
        <v>66</v>
      </c>
      <c r="E22" s="22" t="s">
        <v>56</v>
      </c>
      <c r="F22" s="23">
        <v>0</v>
      </c>
      <c r="G22" s="23">
        <v>0</v>
      </c>
      <c r="H22" s="24">
        <v>0.91115208245349733</v>
      </c>
      <c r="I22" s="19">
        <f t="shared" si="1"/>
        <v>1</v>
      </c>
      <c r="J22" s="20">
        <v>0</v>
      </c>
    </row>
    <row r="23" spans="1:10" x14ac:dyDescent="0.25">
      <c r="A23" s="7" t="s">
        <v>153</v>
      </c>
      <c r="B23" s="6">
        <f t="shared" si="0"/>
        <v>43800</v>
      </c>
      <c r="C23" s="6" t="s">
        <v>164</v>
      </c>
      <c r="D23" s="21" t="s">
        <v>66</v>
      </c>
      <c r="E23" s="22" t="s">
        <v>57</v>
      </c>
      <c r="F23" s="23">
        <v>0</v>
      </c>
      <c r="G23" s="23">
        <v>0</v>
      </c>
      <c r="H23" s="24">
        <v>70310.820922946252</v>
      </c>
      <c r="I23" s="19">
        <f t="shared" si="1"/>
        <v>70311</v>
      </c>
      <c r="J23" s="20">
        <v>150</v>
      </c>
    </row>
    <row r="24" spans="1:10" x14ac:dyDescent="0.25">
      <c r="A24" s="7" t="s">
        <v>153</v>
      </c>
      <c r="B24" s="6">
        <f t="shared" si="0"/>
        <v>43800</v>
      </c>
      <c r="C24" s="6" t="s">
        <v>164</v>
      </c>
      <c r="D24" s="21" t="s">
        <v>66</v>
      </c>
      <c r="E24" s="22" t="s">
        <v>58</v>
      </c>
      <c r="F24" s="23">
        <v>0</v>
      </c>
      <c r="G24" s="23">
        <v>0</v>
      </c>
      <c r="H24" s="24">
        <v>779.48373192579572</v>
      </c>
      <c r="I24" s="19">
        <f t="shared" si="1"/>
        <v>779</v>
      </c>
      <c r="J24" s="20">
        <v>2</v>
      </c>
    </row>
    <row r="25" spans="1:10" x14ac:dyDescent="0.25">
      <c r="A25" s="7" t="s">
        <v>153</v>
      </c>
      <c r="B25" s="6">
        <f t="shared" si="0"/>
        <v>43800</v>
      </c>
      <c r="C25" s="6" t="s">
        <v>165</v>
      </c>
      <c r="D25" s="21" t="s">
        <v>67</v>
      </c>
      <c r="E25" s="22" t="s">
        <v>52</v>
      </c>
      <c r="F25" s="23">
        <v>574237.66412316472</v>
      </c>
      <c r="G25" s="23">
        <v>1151388.2332877398</v>
      </c>
      <c r="H25" s="24">
        <v>729427.86352598411</v>
      </c>
      <c r="I25" s="19">
        <f t="shared" si="1"/>
        <v>2455054</v>
      </c>
      <c r="J25" s="20">
        <v>5226</v>
      </c>
    </row>
    <row r="26" spans="1:10" x14ac:dyDescent="0.25">
      <c r="A26" s="7" t="s">
        <v>153</v>
      </c>
      <c r="B26" s="6">
        <f t="shared" si="0"/>
        <v>43800</v>
      </c>
      <c r="C26" s="6" t="s">
        <v>165</v>
      </c>
      <c r="D26" s="21" t="s">
        <v>67</v>
      </c>
      <c r="E26" s="22" t="s">
        <v>53</v>
      </c>
      <c r="F26" s="23">
        <v>469688.64935300284</v>
      </c>
      <c r="G26" s="23">
        <v>948786.43561658741</v>
      </c>
      <c r="H26" s="24">
        <v>607238.32347191731</v>
      </c>
      <c r="I26" s="19">
        <f t="shared" si="1"/>
        <v>2025713</v>
      </c>
      <c r="J26" s="20">
        <v>4312</v>
      </c>
    </row>
    <row r="27" spans="1:10" x14ac:dyDescent="0.25">
      <c r="A27" s="7" t="s">
        <v>153</v>
      </c>
      <c r="B27" s="6">
        <f t="shared" si="0"/>
        <v>43800</v>
      </c>
      <c r="C27" s="6" t="s">
        <v>165</v>
      </c>
      <c r="D27" s="21" t="s">
        <v>67</v>
      </c>
      <c r="E27" s="22" t="s">
        <v>54</v>
      </c>
      <c r="F27" s="23">
        <v>293006.61537333817</v>
      </c>
      <c r="G27" s="23">
        <v>582453.41287513135</v>
      </c>
      <c r="H27" s="24">
        <v>376237.45508136501</v>
      </c>
      <c r="I27" s="19">
        <f t="shared" si="1"/>
        <v>1251697</v>
      </c>
      <c r="J27" s="20">
        <v>2665</v>
      </c>
    </row>
    <row r="28" spans="1:10" x14ac:dyDescent="0.25">
      <c r="A28" s="7" t="s">
        <v>153</v>
      </c>
      <c r="B28" s="6">
        <f t="shared" si="0"/>
        <v>43800</v>
      </c>
      <c r="C28" s="6" t="s">
        <v>165</v>
      </c>
      <c r="D28" s="21" t="s">
        <v>67</v>
      </c>
      <c r="E28" s="22" t="s">
        <v>55</v>
      </c>
      <c r="F28" s="23">
        <v>483.90744119421635</v>
      </c>
      <c r="G28" s="23">
        <v>1706.7831908902258</v>
      </c>
      <c r="H28" s="24">
        <v>808.63570261038615</v>
      </c>
      <c r="I28" s="19">
        <f t="shared" si="1"/>
        <v>2999</v>
      </c>
      <c r="J28" s="20">
        <v>6</v>
      </c>
    </row>
    <row r="29" spans="1:10" x14ac:dyDescent="0.25">
      <c r="A29" s="7" t="s">
        <v>153</v>
      </c>
      <c r="B29" s="6">
        <f t="shared" si="0"/>
        <v>43800</v>
      </c>
      <c r="C29" s="6" t="s">
        <v>165</v>
      </c>
      <c r="D29" s="21" t="s">
        <v>67</v>
      </c>
      <c r="E29" s="22" t="s">
        <v>56</v>
      </c>
      <c r="F29" s="23">
        <v>2.2239556437930394</v>
      </c>
      <c r="G29" s="23">
        <v>11.123921902275159</v>
      </c>
      <c r="H29" s="24">
        <v>4.7218031279022288</v>
      </c>
      <c r="I29" s="19">
        <f t="shared" si="1"/>
        <v>18</v>
      </c>
      <c r="J29" s="20">
        <v>0</v>
      </c>
    </row>
    <row r="30" spans="1:10" x14ac:dyDescent="0.25">
      <c r="A30" s="7" t="s">
        <v>153</v>
      </c>
      <c r="B30" s="6">
        <f t="shared" si="0"/>
        <v>43800</v>
      </c>
      <c r="C30" s="6" t="s">
        <v>165</v>
      </c>
      <c r="D30" s="21" t="s">
        <v>67</v>
      </c>
      <c r="E30" s="22" t="s">
        <v>57</v>
      </c>
      <c r="F30" s="23">
        <v>289058.33808894909</v>
      </c>
      <c r="G30" s="23">
        <v>595063.42668865039</v>
      </c>
      <c r="H30" s="24">
        <v>364367.11340807925</v>
      </c>
      <c r="I30" s="19">
        <f t="shared" si="1"/>
        <v>1248489</v>
      </c>
      <c r="J30" s="20">
        <v>2658</v>
      </c>
    </row>
    <row r="31" spans="1:10" x14ac:dyDescent="0.25">
      <c r="A31" s="7" t="s">
        <v>153</v>
      </c>
      <c r="B31" s="6">
        <f t="shared" si="0"/>
        <v>43800</v>
      </c>
      <c r="C31" s="6" t="s">
        <v>165</v>
      </c>
      <c r="D31" s="21" t="s">
        <v>67</v>
      </c>
      <c r="E31" s="22" t="s">
        <v>58</v>
      </c>
      <c r="F31" s="23">
        <v>3022.1149896613588</v>
      </c>
      <c r="G31" s="23">
        <v>6263.9078955206141</v>
      </c>
      <c r="H31" s="24">
        <v>4039.4669500675482</v>
      </c>
      <c r="I31" s="19">
        <f t="shared" si="1"/>
        <v>13325</v>
      </c>
      <c r="J31" s="20">
        <v>28</v>
      </c>
    </row>
    <row r="32" spans="1:10" x14ac:dyDescent="0.25">
      <c r="A32" s="7" t="s">
        <v>161</v>
      </c>
      <c r="B32" s="6">
        <f t="shared" si="0"/>
        <v>43800</v>
      </c>
      <c r="C32" s="6" t="s">
        <v>166</v>
      </c>
      <c r="D32" s="21" t="s">
        <v>68</v>
      </c>
      <c r="E32" s="22" t="s">
        <v>52</v>
      </c>
      <c r="F32" s="23">
        <v>1181942.8301589668</v>
      </c>
      <c r="G32" s="23">
        <v>0</v>
      </c>
      <c r="H32" s="24">
        <v>0</v>
      </c>
      <c r="I32" s="19">
        <f t="shared" si="1"/>
        <v>1181943</v>
      </c>
      <c r="J32" s="20">
        <v>0</v>
      </c>
    </row>
    <row r="33" spans="1:10" x14ac:dyDescent="0.25">
      <c r="A33" s="7" t="s">
        <v>161</v>
      </c>
      <c r="B33" s="6">
        <f t="shared" si="0"/>
        <v>43800</v>
      </c>
      <c r="C33" s="6" t="s">
        <v>166</v>
      </c>
      <c r="D33" s="21" t="s">
        <v>68</v>
      </c>
      <c r="E33" s="22" t="s">
        <v>53</v>
      </c>
      <c r="F33" s="23">
        <v>966751.51456237689</v>
      </c>
      <c r="G33" s="23">
        <v>0</v>
      </c>
      <c r="H33" s="24">
        <v>0</v>
      </c>
      <c r="I33" s="19">
        <f t="shared" si="1"/>
        <v>966752</v>
      </c>
      <c r="J33" s="20">
        <v>0</v>
      </c>
    </row>
    <row r="34" spans="1:10" x14ac:dyDescent="0.25">
      <c r="A34" s="7" t="s">
        <v>161</v>
      </c>
      <c r="B34" s="6">
        <f t="shared" si="0"/>
        <v>43800</v>
      </c>
      <c r="C34" s="6" t="s">
        <v>166</v>
      </c>
      <c r="D34" s="21" t="s">
        <v>68</v>
      </c>
      <c r="E34" s="22" t="s">
        <v>54</v>
      </c>
      <c r="F34" s="23">
        <v>603090.13125858596</v>
      </c>
      <c r="G34" s="23">
        <v>0</v>
      </c>
      <c r="H34" s="24">
        <v>0</v>
      </c>
      <c r="I34" s="19">
        <f t="shared" si="1"/>
        <v>603090</v>
      </c>
      <c r="J34" s="20">
        <v>0</v>
      </c>
    </row>
    <row r="35" spans="1:10" x14ac:dyDescent="0.25">
      <c r="A35" s="7" t="s">
        <v>161</v>
      </c>
      <c r="B35" s="6">
        <f t="shared" si="0"/>
        <v>43800</v>
      </c>
      <c r="C35" s="6" t="s">
        <v>166</v>
      </c>
      <c r="D35" s="21" t="s">
        <v>68</v>
      </c>
      <c r="E35" s="22" t="s">
        <v>55</v>
      </c>
      <c r="F35" s="23">
        <v>996.01779248217645</v>
      </c>
      <c r="G35" s="23">
        <v>0</v>
      </c>
      <c r="H35" s="24">
        <v>0</v>
      </c>
      <c r="I35" s="19">
        <f t="shared" si="1"/>
        <v>996</v>
      </c>
      <c r="J35" s="20">
        <v>0</v>
      </c>
    </row>
    <row r="36" spans="1:10" x14ac:dyDescent="0.25">
      <c r="A36" s="7" t="s">
        <v>161</v>
      </c>
      <c r="B36" s="6">
        <f t="shared" si="0"/>
        <v>43800</v>
      </c>
      <c r="C36" s="6" t="s">
        <v>166</v>
      </c>
      <c r="D36" s="21" t="s">
        <v>68</v>
      </c>
      <c r="E36" s="22" t="s">
        <v>56</v>
      </c>
      <c r="F36" s="23">
        <v>4.5775270275705271</v>
      </c>
      <c r="G36" s="23">
        <v>0</v>
      </c>
      <c r="H36" s="24">
        <v>0</v>
      </c>
      <c r="I36" s="19">
        <f t="shared" si="1"/>
        <v>5</v>
      </c>
      <c r="J36" s="20">
        <v>0</v>
      </c>
    </row>
    <row r="37" spans="1:10" x14ac:dyDescent="0.25">
      <c r="A37" s="7" t="s">
        <v>161</v>
      </c>
      <c r="B37" s="6">
        <f t="shared" si="0"/>
        <v>43800</v>
      </c>
      <c r="C37" s="6" t="s">
        <v>166</v>
      </c>
      <c r="D37" s="21" t="s">
        <v>68</v>
      </c>
      <c r="E37" s="22" t="s">
        <v>57</v>
      </c>
      <c r="F37" s="23">
        <v>594963.46468945919</v>
      </c>
      <c r="G37" s="23">
        <v>0</v>
      </c>
      <c r="H37" s="24">
        <v>0</v>
      </c>
      <c r="I37" s="19">
        <f t="shared" si="1"/>
        <v>594963</v>
      </c>
      <c r="J37" s="20">
        <v>0</v>
      </c>
    </row>
    <row r="38" spans="1:10" x14ac:dyDescent="0.25">
      <c r="A38" s="7" t="s">
        <v>161</v>
      </c>
      <c r="B38" s="6">
        <f t="shared" si="0"/>
        <v>43800</v>
      </c>
      <c r="C38" s="6" t="s">
        <v>166</v>
      </c>
      <c r="D38" s="21" t="s">
        <v>68</v>
      </c>
      <c r="E38" s="22" t="s">
        <v>58</v>
      </c>
      <c r="F38" s="23">
        <v>6220.3637398121882</v>
      </c>
      <c r="G38" s="23">
        <v>0</v>
      </c>
      <c r="H38" s="24">
        <v>0</v>
      </c>
      <c r="I38" s="19">
        <f t="shared" si="1"/>
        <v>6220</v>
      </c>
      <c r="J38" s="20">
        <v>0</v>
      </c>
    </row>
    <row r="39" spans="1:10" x14ac:dyDescent="0.25">
      <c r="A39" s="7" t="s">
        <v>161</v>
      </c>
      <c r="B39" s="6">
        <f t="shared" si="0"/>
        <v>43800</v>
      </c>
      <c r="C39" s="6" t="s">
        <v>167</v>
      </c>
      <c r="D39" s="21" t="s">
        <v>69</v>
      </c>
      <c r="E39" s="22" t="s">
        <v>52</v>
      </c>
      <c r="F39" s="23">
        <v>0</v>
      </c>
      <c r="G39" s="23">
        <v>2369892.0132429241</v>
      </c>
      <c r="H39" s="24">
        <v>0</v>
      </c>
      <c r="I39" s="19">
        <f t="shared" si="1"/>
        <v>2369892</v>
      </c>
      <c r="J39" s="20">
        <v>0</v>
      </c>
    </row>
    <row r="40" spans="1:10" x14ac:dyDescent="0.25">
      <c r="A40" s="7" t="s">
        <v>161</v>
      </c>
      <c r="B40" s="6">
        <f t="shared" si="0"/>
        <v>43800</v>
      </c>
      <c r="C40" s="6" t="s">
        <v>167</v>
      </c>
      <c r="D40" s="21" t="s">
        <v>69</v>
      </c>
      <c r="E40" s="22" t="s">
        <v>53</v>
      </c>
      <c r="F40" s="23">
        <v>0</v>
      </c>
      <c r="G40" s="23">
        <v>1952878.5608833395</v>
      </c>
      <c r="H40" s="24">
        <v>0</v>
      </c>
      <c r="I40" s="19">
        <f t="shared" si="1"/>
        <v>1952879</v>
      </c>
      <c r="J40" s="20">
        <v>0</v>
      </c>
    </row>
    <row r="41" spans="1:10" x14ac:dyDescent="0.25">
      <c r="A41" s="7" t="s">
        <v>161</v>
      </c>
      <c r="B41" s="6">
        <f t="shared" si="0"/>
        <v>43800</v>
      </c>
      <c r="C41" s="6" t="s">
        <v>167</v>
      </c>
      <c r="D41" s="21" t="s">
        <v>69</v>
      </c>
      <c r="E41" s="22" t="s">
        <v>54</v>
      </c>
      <c r="F41" s="23">
        <v>0</v>
      </c>
      <c r="G41" s="23">
        <v>1198858.6050747817</v>
      </c>
      <c r="H41" s="24">
        <v>0</v>
      </c>
      <c r="I41" s="19">
        <f t="shared" si="1"/>
        <v>1198859</v>
      </c>
      <c r="J41" s="20">
        <v>0</v>
      </c>
    </row>
    <row r="42" spans="1:10" x14ac:dyDescent="0.25">
      <c r="A42" s="7" t="s">
        <v>161</v>
      </c>
      <c r="B42" s="6">
        <f t="shared" si="0"/>
        <v>43800</v>
      </c>
      <c r="C42" s="6" t="s">
        <v>167</v>
      </c>
      <c r="D42" s="21" t="s">
        <v>69</v>
      </c>
      <c r="E42" s="22" t="s">
        <v>55</v>
      </c>
      <c r="F42" s="23">
        <v>0</v>
      </c>
      <c r="G42" s="23">
        <v>3513.0564439398549</v>
      </c>
      <c r="H42" s="24">
        <v>0</v>
      </c>
      <c r="I42" s="19">
        <f t="shared" si="1"/>
        <v>3513</v>
      </c>
      <c r="J42" s="20">
        <v>0</v>
      </c>
    </row>
    <row r="43" spans="1:10" x14ac:dyDescent="0.25">
      <c r="A43" s="7" t="s">
        <v>161</v>
      </c>
      <c r="B43" s="6">
        <f t="shared" si="0"/>
        <v>43800</v>
      </c>
      <c r="C43" s="6" t="s">
        <v>167</v>
      </c>
      <c r="D43" s="21" t="s">
        <v>69</v>
      </c>
      <c r="E43" s="22" t="s">
        <v>56</v>
      </c>
      <c r="F43" s="23">
        <v>0</v>
      </c>
      <c r="G43" s="23">
        <v>22.896268096177224</v>
      </c>
      <c r="H43" s="24">
        <v>0</v>
      </c>
      <c r="I43" s="19">
        <f t="shared" si="1"/>
        <v>23</v>
      </c>
      <c r="J43" s="20">
        <v>0</v>
      </c>
    </row>
    <row r="44" spans="1:10" x14ac:dyDescent="0.25">
      <c r="A44" s="7" t="s">
        <v>161</v>
      </c>
      <c r="B44" s="6">
        <f t="shared" si="0"/>
        <v>43800</v>
      </c>
      <c r="C44" s="6" t="s">
        <v>167</v>
      </c>
      <c r="D44" s="21" t="s">
        <v>69</v>
      </c>
      <c r="E44" s="22" t="s">
        <v>57</v>
      </c>
      <c r="F44" s="23">
        <v>0</v>
      </c>
      <c r="G44" s="23">
        <v>1224813.6827449852</v>
      </c>
      <c r="H44" s="24">
        <v>0</v>
      </c>
      <c r="I44" s="19">
        <f t="shared" si="1"/>
        <v>1224814</v>
      </c>
      <c r="J44" s="20">
        <v>0</v>
      </c>
    </row>
    <row r="45" spans="1:10" x14ac:dyDescent="0.25">
      <c r="A45" s="7" t="s">
        <v>161</v>
      </c>
      <c r="B45" s="6">
        <f t="shared" si="0"/>
        <v>43800</v>
      </c>
      <c r="C45" s="6" t="s">
        <v>167</v>
      </c>
      <c r="D45" s="21" t="s">
        <v>69</v>
      </c>
      <c r="E45" s="22" t="s">
        <v>58</v>
      </c>
      <c r="F45" s="23">
        <v>0</v>
      </c>
      <c r="G45" s="23">
        <v>12892.945111046469</v>
      </c>
      <c r="H45" s="24">
        <v>0</v>
      </c>
      <c r="I45" s="19">
        <f t="shared" si="1"/>
        <v>12893</v>
      </c>
      <c r="J45" s="20">
        <v>0</v>
      </c>
    </row>
    <row r="46" spans="1:10" x14ac:dyDescent="0.25">
      <c r="A46" s="7" t="s">
        <v>153</v>
      </c>
      <c r="B46" s="6">
        <f t="shared" si="0"/>
        <v>43800</v>
      </c>
      <c r="C46" s="6" t="s">
        <v>168</v>
      </c>
      <c r="D46" s="21" t="s">
        <v>70</v>
      </c>
      <c r="E46" s="22" t="s">
        <v>52</v>
      </c>
      <c r="F46" s="23">
        <v>0</v>
      </c>
      <c r="G46" s="23">
        <v>0</v>
      </c>
      <c r="H46" s="24">
        <v>1501383.6484496011</v>
      </c>
      <c r="I46" s="19">
        <f t="shared" si="1"/>
        <v>1501384</v>
      </c>
      <c r="J46" s="20">
        <v>3196</v>
      </c>
    </row>
    <row r="47" spans="1:10" x14ac:dyDescent="0.25">
      <c r="A47" s="7" t="s">
        <v>153</v>
      </c>
      <c r="B47" s="6">
        <f t="shared" si="0"/>
        <v>43800</v>
      </c>
      <c r="C47" s="6" t="s">
        <v>168</v>
      </c>
      <c r="D47" s="21" t="s">
        <v>70</v>
      </c>
      <c r="E47" s="22" t="s">
        <v>53</v>
      </c>
      <c r="F47" s="23">
        <v>0</v>
      </c>
      <c r="G47" s="23">
        <v>0</v>
      </c>
      <c r="H47" s="24">
        <v>1249880.5367341295</v>
      </c>
      <c r="I47" s="19">
        <f t="shared" si="1"/>
        <v>1249881</v>
      </c>
      <c r="J47" s="20">
        <v>2661</v>
      </c>
    </row>
    <row r="48" spans="1:10" x14ac:dyDescent="0.25">
      <c r="A48" s="7" t="s">
        <v>153</v>
      </c>
      <c r="B48" s="6">
        <f t="shared" si="0"/>
        <v>43800</v>
      </c>
      <c r="C48" s="6" t="s">
        <v>168</v>
      </c>
      <c r="D48" s="21" t="s">
        <v>70</v>
      </c>
      <c r="E48" s="22" t="s">
        <v>54</v>
      </c>
      <c r="F48" s="23">
        <v>0</v>
      </c>
      <c r="G48" s="23">
        <v>0</v>
      </c>
      <c r="H48" s="24">
        <v>774410.72824239649</v>
      </c>
      <c r="I48" s="19">
        <f t="shared" si="1"/>
        <v>774411</v>
      </c>
      <c r="J48" s="20">
        <v>1649</v>
      </c>
    </row>
    <row r="49" spans="1:10" x14ac:dyDescent="0.25">
      <c r="A49" s="7" t="s">
        <v>153</v>
      </c>
      <c r="B49" s="6">
        <f t="shared" si="0"/>
        <v>43800</v>
      </c>
      <c r="C49" s="6" t="s">
        <v>168</v>
      </c>
      <c r="D49" s="21" t="s">
        <v>70</v>
      </c>
      <c r="E49" s="22" t="s">
        <v>55</v>
      </c>
      <c r="F49" s="23">
        <v>0</v>
      </c>
      <c r="G49" s="23">
        <v>0</v>
      </c>
      <c r="H49" s="24">
        <v>1664.4173908891814</v>
      </c>
      <c r="I49" s="19">
        <f t="shared" si="1"/>
        <v>1664</v>
      </c>
      <c r="J49" s="20">
        <v>4</v>
      </c>
    </row>
    <row r="50" spans="1:10" x14ac:dyDescent="0.25">
      <c r="A50" s="7" t="s">
        <v>153</v>
      </c>
      <c r="B50" s="6">
        <f t="shared" si="0"/>
        <v>43800</v>
      </c>
      <c r="C50" s="6" t="s">
        <v>168</v>
      </c>
      <c r="D50" s="21" t="s">
        <v>70</v>
      </c>
      <c r="E50" s="22" t="s">
        <v>56</v>
      </c>
      <c r="F50" s="23">
        <v>0</v>
      </c>
      <c r="G50" s="23">
        <v>0</v>
      </c>
      <c r="H50" s="24">
        <v>9.7189021175608694</v>
      </c>
      <c r="I50" s="19">
        <f t="shared" si="1"/>
        <v>10</v>
      </c>
      <c r="J50" s="20">
        <v>0</v>
      </c>
    </row>
    <row r="51" spans="1:10" x14ac:dyDescent="0.25">
      <c r="A51" s="7" t="s">
        <v>153</v>
      </c>
      <c r="B51" s="6">
        <f t="shared" si="0"/>
        <v>43800</v>
      </c>
      <c r="C51" s="6" t="s">
        <v>168</v>
      </c>
      <c r="D51" s="21" t="s">
        <v>70</v>
      </c>
      <c r="E51" s="22" t="s">
        <v>57</v>
      </c>
      <c r="F51" s="23">
        <v>0</v>
      </c>
      <c r="G51" s="23">
        <v>0</v>
      </c>
      <c r="H51" s="24">
        <v>749977.96692226874</v>
      </c>
      <c r="I51" s="19">
        <f t="shared" si="1"/>
        <v>749978</v>
      </c>
      <c r="J51" s="20">
        <v>1597</v>
      </c>
    </row>
    <row r="52" spans="1:10" x14ac:dyDescent="0.25">
      <c r="A52" s="7" t="s">
        <v>153</v>
      </c>
      <c r="B52" s="6">
        <f t="shared" si="0"/>
        <v>43800</v>
      </c>
      <c r="C52" s="6" t="s">
        <v>168</v>
      </c>
      <c r="D52" s="21" t="s">
        <v>70</v>
      </c>
      <c r="E52" s="22" t="s">
        <v>58</v>
      </c>
      <c r="F52" s="23">
        <v>0</v>
      </c>
      <c r="G52" s="23">
        <v>0</v>
      </c>
      <c r="H52" s="24">
        <v>8314.4474327692787</v>
      </c>
      <c r="I52" s="19">
        <f t="shared" si="1"/>
        <v>8314</v>
      </c>
      <c r="J52" s="20">
        <v>18</v>
      </c>
    </row>
    <row r="53" spans="1:10" x14ac:dyDescent="0.25">
      <c r="A53" s="7" t="s">
        <v>161</v>
      </c>
      <c r="B53" s="6">
        <f t="shared" si="0"/>
        <v>43800</v>
      </c>
      <c r="C53" s="6" t="s">
        <v>169</v>
      </c>
      <c r="D53" s="21" t="s">
        <v>71</v>
      </c>
      <c r="E53" s="22" t="s">
        <v>52</v>
      </c>
      <c r="F53" s="23">
        <v>0</v>
      </c>
      <c r="G53" s="23">
        <v>740591.25413841405</v>
      </c>
      <c r="H53" s="24">
        <v>0</v>
      </c>
      <c r="I53" s="19">
        <f t="shared" si="1"/>
        <v>740591</v>
      </c>
      <c r="J53" s="20">
        <v>0</v>
      </c>
    </row>
    <row r="54" spans="1:10" x14ac:dyDescent="0.25">
      <c r="A54" s="7" t="s">
        <v>161</v>
      </c>
      <c r="B54" s="6">
        <f t="shared" si="0"/>
        <v>43800</v>
      </c>
      <c r="C54" s="6" t="s">
        <v>169</v>
      </c>
      <c r="D54" s="21" t="s">
        <v>71</v>
      </c>
      <c r="E54" s="22" t="s">
        <v>53</v>
      </c>
      <c r="F54" s="23">
        <v>0</v>
      </c>
      <c r="G54" s="23">
        <v>610274.55027604382</v>
      </c>
      <c r="H54" s="24">
        <v>0</v>
      </c>
      <c r="I54" s="19">
        <f t="shared" si="1"/>
        <v>610275</v>
      </c>
      <c r="J54" s="20">
        <v>0</v>
      </c>
    </row>
    <row r="55" spans="1:10" x14ac:dyDescent="0.25">
      <c r="A55" s="7" t="s">
        <v>161</v>
      </c>
      <c r="B55" s="6">
        <f t="shared" si="0"/>
        <v>43800</v>
      </c>
      <c r="C55" s="6" t="s">
        <v>169</v>
      </c>
      <c r="D55" s="21" t="s">
        <v>71</v>
      </c>
      <c r="E55" s="22" t="s">
        <v>54</v>
      </c>
      <c r="F55" s="23">
        <v>0</v>
      </c>
      <c r="G55" s="23">
        <v>374643.31408586935</v>
      </c>
      <c r="H55" s="24">
        <v>0</v>
      </c>
      <c r="I55" s="19">
        <f t="shared" si="1"/>
        <v>374643</v>
      </c>
      <c r="J55" s="20">
        <v>0</v>
      </c>
    </row>
    <row r="56" spans="1:10" x14ac:dyDescent="0.25">
      <c r="A56" s="7" t="s">
        <v>161</v>
      </c>
      <c r="B56" s="6">
        <f t="shared" si="0"/>
        <v>43800</v>
      </c>
      <c r="C56" s="6" t="s">
        <v>169</v>
      </c>
      <c r="D56" s="21" t="s">
        <v>71</v>
      </c>
      <c r="E56" s="22" t="s">
        <v>55</v>
      </c>
      <c r="F56" s="23">
        <v>0</v>
      </c>
      <c r="G56" s="23">
        <v>1097.8301387312051</v>
      </c>
      <c r="H56" s="24">
        <v>0</v>
      </c>
      <c r="I56" s="19">
        <f t="shared" si="1"/>
        <v>1098</v>
      </c>
      <c r="J56" s="20">
        <v>0</v>
      </c>
    </row>
    <row r="57" spans="1:10" x14ac:dyDescent="0.25">
      <c r="A57" s="7" t="s">
        <v>161</v>
      </c>
      <c r="B57" s="6">
        <f t="shared" si="0"/>
        <v>43800</v>
      </c>
      <c r="C57" s="6" t="s">
        <v>169</v>
      </c>
      <c r="D57" s="21" t="s">
        <v>71</v>
      </c>
      <c r="E57" s="22" t="s">
        <v>56</v>
      </c>
      <c r="F57" s="23">
        <v>0</v>
      </c>
      <c r="G57" s="23">
        <v>7.1550837800553833</v>
      </c>
      <c r="H57" s="24">
        <v>0</v>
      </c>
      <c r="I57" s="19">
        <f t="shared" si="1"/>
        <v>7</v>
      </c>
      <c r="J57" s="20">
        <v>0</v>
      </c>
    </row>
    <row r="58" spans="1:10" x14ac:dyDescent="0.25">
      <c r="A58" s="7" t="s">
        <v>161</v>
      </c>
      <c r="B58" s="6">
        <f t="shared" si="0"/>
        <v>43800</v>
      </c>
      <c r="C58" s="6" t="s">
        <v>169</v>
      </c>
      <c r="D58" s="21" t="s">
        <v>71</v>
      </c>
      <c r="E58" s="22" t="s">
        <v>57</v>
      </c>
      <c r="F58" s="23">
        <v>0</v>
      </c>
      <c r="G58" s="23">
        <v>382754.27585780795</v>
      </c>
      <c r="H58" s="24">
        <v>0</v>
      </c>
      <c r="I58" s="19">
        <f t="shared" si="1"/>
        <v>382754</v>
      </c>
      <c r="J58" s="20">
        <v>0</v>
      </c>
    </row>
    <row r="59" spans="1:10" x14ac:dyDescent="0.25">
      <c r="A59" s="7" t="s">
        <v>161</v>
      </c>
      <c r="B59" s="6">
        <f t="shared" si="0"/>
        <v>43800</v>
      </c>
      <c r="C59" s="6" t="s">
        <v>169</v>
      </c>
      <c r="D59" s="21" t="s">
        <v>71</v>
      </c>
      <c r="E59" s="22" t="s">
        <v>58</v>
      </c>
      <c r="F59" s="23">
        <v>0</v>
      </c>
      <c r="G59" s="23">
        <v>4029.0453472020226</v>
      </c>
      <c r="H59" s="24">
        <v>0</v>
      </c>
      <c r="I59" s="19">
        <f t="shared" si="1"/>
        <v>4029</v>
      </c>
      <c r="J59" s="20">
        <v>0</v>
      </c>
    </row>
    <row r="60" spans="1:10" x14ac:dyDescent="0.25">
      <c r="A60" s="7" t="s">
        <v>161</v>
      </c>
      <c r="B60" s="6">
        <f t="shared" si="0"/>
        <v>43800</v>
      </c>
      <c r="C60" s="6" t="s">
        <v>261</v>
      </c>
      <c r="D60" s="21" t="s">
        <v>72</v>
      </c>
      <c r="E60" s="22" t="s">
        <v>52</v>
      </c>
      <c r="F60" s="23">
        <v>609436.04494941176</v>
      </c>
      <c r="G60" s="23">
        <v>0</v>
      </c>
      <c r="H60" s="24">
        <v>0</v>
      </c>
      <c r="I60" s="19">
        <f t="shared" si="1"/>
        <v>609436</v>
      </c>
      <c r="J60" s="20">
        <v>0</v>
      </c>
    </row>
    <row r="61" spans="1:10" x14ac:dyDescent="0.25">
      <c r="A61" s="7" t="s">
        <v>161</v>
      </c>
      <c r="B61" s="6">
        <f t="shared" si="0"/>
        <v>43800</v>
      </c>
      <c r="C61" s="6" t="s">
        <v>261</v>
      </c>
      <c r="D61" s="21" t="s">
        <v>72</v>
      </c>
      <c r="E61" s="22" t="s">
        <v>53</v>
      </c>
      <c r="F61" s="23">
        <v>498478.61034404434</v>
      </c>
      <c r="G61" s="23">
        <v>0</v>
      </c>
      <c r="H61" s="24">
        <v>0</v>
      </c>
      <c r="I61" s="19">
        <f t="shared" si="1"/>
        <v>498479</v>
      </c>
      <c r="J61" s="20">
        <v>0</v>
      </c>
    </row>
    <row r="62" spans="1:10" x14ac:dyDescent="0.25">
      <c r="A62" s="7" t="s">
        <v>161</v>
      </c>
      <c r="B62" s="6">
        <f t="shared" si="0"/>
        <v>43800</v>
      </c>
      <c r="C62" s="6" t="s">
        <v>261</v>
      </c>
      <c r="D62" s="21" t="s">
        <v>72</v>
      </c>
      <c r="E62" s="22" t="s">
        <v>54</v>
      </c>
      <c r="F62" s="23">
        <v>310966.70241894934</v>
      </c>
      <c r="G62" s="23">
        <v>0</v>
      </c>
      <c r="H62" s="24">
        <v>0</v>
      </c>
      <c r="I62" s="19">
        <f t="shared" si="1"/>
        <v>310967</v>
      </c>
      <c r="J62" s="20">
        <v>0</v>
      </c>
    </row>
    <row r="63" spans="1:10" x14ac:dyDescent="0.25">
      <c r="A63" s="7" t="s">
        <v>161</v>
      </c>
      <c r="B63" s="6">
        <f t="shared" si="0"/>
        <v>43800</v>
      </c>
      <c r="C63" s="6" t="s">
        <v>261</v>
      </c>
      <c r="D63" s="21" t="s">
        <v>72</v>
      </c>
      <c r="E63" s="22" t="s">
        <v>55</v>
      </c>
      <c r="F63" s="23">
        <v>513.56895499585312</v>
      </c>
      <c r="G63" s="23">
        <v>0</v>
      </c>
      <c r="H63" s="24">
        <v>0</v>
      </c>
      <c r="I63" s="19">
        <f t="shared" si="1"/>
        <v>514</v>
      </c>
      <c r="J63" s="20">
        <v>0</v>
      </c>
    </row>
    <row r="64" spans="1:10" x14ac:dyDescent="0.25">
      <c r="A64" s="7" t="s">
        <v>161</v>
      </c>
      <c r="B64" s="6">
        <f t="shared" si="0"/>
        <v>43800</v>
      </c>
      <c r="C64" s="6" t="s">
        <v>261</v>
      </c>
      <c r="D64" s="21" t="s">
        <v>72</v>
      </c>
      <c r="E64" s="22" t="s">
        <v>56</v>
      </c>
      <c r="F64" s="23">
        <v>2.3602748763714851</v>
      </c>
      <c r="G64" s="23">
        <v>0</v>
      </c>
      <c r="H64" s="24">
        <v>0</v>
      </c>
      <c r="I64" s="19">
        <f t="shared" si="1"/>
        <v>2</v>
      </c>
      <c r="J64" s="20">
        <v>0</v>
      </c>
    </row>
    <row r="65" spans="1:10" x14ac:dyDescent="0.25">
      <c r="A65" s="7" t="s">
        <v>161</v>
      </c>
      <c r="B65" s="6">
        <f t="shared" si="0"/>
        <v>43800</v>
      </c>
      <c r="C65" s="6" t="s">
        <v>261</v>
      </c>
      <c r="D65" s="21" t="s">
        <v>72</v>
      </c>
      <c r="E65" s="22" t="s">
        <v>57</v>
      </c>
      <c r="F65" s="23">
        <v>306776.41215605644</v>
      </c>
      <c r="G65" s="23">
        <v>0</v>
      </c>
      <c r="H65" s="24">
        <v>0</v>
      </c>
      <c r="I65" s="19">
        <f t="shared" si="1"/>
        <v>306776</v>
      </c>
      <c r="J65" s="20">
        <v>0</v>
      </c>
    </row>
    <row r="66" spans="1:10" x14ac:dyDescent="0.25">
      <c r="A66" s="7" t="s">
        <v>161</v>
      </c>
      <c r="B66" s="6">
        <f t="shared" si="0"/>
        <v>43800</v>
      </c>
      <c r="C66" s="6" t="s">
        <v>261</v>
      </c>
      <c r="D66" s="21" t="s">
        <v>72</v>
      </c>
      <c r="E66" s="22" t="s">
        <v>58</v>
      </c>
      <c r="F66" s="23">
        <v>3207.3580709720181</v>
      </c>
      <c r="G66" s="23">
        <v>0</v>
      </c>
      <c r="H66" s="24">
        <v>0</v>
      </c>
      <c r="I66" s="19">
        <f t="shared" si="1"/>
        <v>3207</v>
      </c>
      <c r="J66" s="20">
        <v>0</v>
      </c>
    </row>
    <row r="67" spans="1:10" x14ac:dyDescent="0.25">
      <c r="A67" s="7" t="s">
        <v>153</v>
      </c>
      <c r="B67" s="6">
        <f t="shared" si="0"/>
        <v>43800</v>
      </c>
      <c r="C67" s="6" t="s">
        <v>262</v>
      </c>
      <c r="D67" s="21" t="s">
        <v>73</v>
      </c>
      <c r="E67" s="22" t="s">
        <v>52</v>
      </c>
      <c r="F67" s="23">
        <v>0</v>
      </c>
      <c r="G67" s="23">
        <v>0</v>
      </c>
      <c r="H67" s="24">
        <v>774155.19954263396</v>
      </c>
      <c r="I67" s="19">
        <f t="shared" si="1"/>
        <v>774155</v>
      </c>
      <c r="J67" s="20">
        <v>1648</v>
      </c>
    </row>
    <row r="68" spans="1:10" x14ac:dyDescent="0.25">
      <c r="A68" s="7" t="s">
        <v>153</v>
      </c>
      <c r="B68" s="6">
        <f t="shared" si="0"/>
        <v>43800</v>
      </c>
      <c r="C68" s="6" t="s">
        <v>262</v>
      </c>
      <c r="D68" s="21" t="s">
        <v>73</v>
      </c>
      <c r="E68" s="22" t="s">
        <v>53</v>
      </c>
      <c r="F68" s="23">
        <v>0</v>
      </c>
      <c r="G68" s="23">
        <v>0</v>
      </c>
      <c r="H68" s="24">
        <v>644473.19465551327</v>
      </c>
      <c r="I68" s="19">
        <f t="shared" si="1"/>
        <v>644473</v>
      </c>
      <c r="J68" s="20">
        <v>1372</v>
      </c>
    </row>
    <row r="69" spans="1:10" x14ac:dyDescent="0.25">
      <c r="A69" s="7" t="s">
        <v>153</v>
      </c>
      <c r="B69" s="6">
        <f t="shared" ref="B69:B132" si="2">$A$1</f>
        <v>43800</v>
      </c>
      <c r="C69" s="6" t="s">
        <v>262</v>
      </c>
      <c r="D69" s="21" t="s">
        <v>73</v>
      </c>
      <c r="E69" s="22" t="s">
        <v>54</v>
      </c>
      <c r="F69" s="23">
        <v>0</v>
      </c>
      <c r="G69" s="23">
        <v>0</v>
      </c>
      <c r="H69" s="24">
        <v>399307.72688881692</v>
      </c>
      <c r="I69" s="19">
        <f t="shared" ref="I69:I132" si="3">ROUND(SUM(F69:H69),0)</f>
        <v>399308</v>
      </c>
      <c r="J69" s="20">
        <v>850</v>
      </c>
    </row>
    <row r="70" spans="1:10" x14ac:dyDescent="0.25">
      <c r="A70" s="7" t="s">
        <v>153</v>
      </c>
      <c r="B70" s="6">
        <f t="shared" si="2"/>
        <v>43800</v>
      </c>
      <c r="C70" s="6" t="s">
        <v>262</v>
      </c>
      <c r="D70" s="21" t="s">
        <v>73</v>
      </c>
      <c r="E70" s="22" t="s">
        <v>55</v>
      </c>
      <c r="F70" s="23">
        <v>0</v>
      </c>
      <c r="G70" s="23">
        <v>0</v>
      </c>
      <c r="H70" s="24">
        <v>858.21993512226379</v>
      </c>
      <c r="I70" s="19">
        <f t="shared" si="3"/>
        <v>858</v>
      </c>
      <c r="J70" s="20">
        <v>2</v>
      </c>
    </row>
    <row r="71" spans="1:10" x14ac:dyDescent="0.25">
      <c r="A71" s="7" t="s">
        <v>153</v>
      </c>
      <c r="B71" s="6">
        <f t="shared" si="2"/>
        <v>43800</v>
      </c>
      <c r="C71" s="6" t="s">
        <v>262</v>
      </c>
      <c r="D71" s="21" t="s">
        <v>73</v>
      </c>
      <c r="E71" s="22" t="s">
        <v>56</v>
      </c>
      <c r="F71" s="23">
        <v>0</v>
      </c>
      <c r="G71" s="23">
        <v>0</v>
      </c>
      <c r="H71" s="24">
        <v>5.0113364534942368</v>
      </c>
      <c r="I71" s="19">
        <f t="shared" si="3"/>
        <v>5</v>
      </c>
      <c r="J71" s="20">
        <v>0</v>
      </c>
    </row>
    <row r="72" spans="1:10" x14ac:dyDescent="0.25">
      <c r="A72" s="7" t="s">
        <v>153</v>
      </c>
      <c r="B72" s="6">
        <f t="shared" si="2"/>
        <v>43800</v>
      </c>
      <c r="C72" s="6" t="s">
        <v>262</v>
      </c>
      <c r="D72" s="21" t="s">
        <v>73</v>
      </c>
      <c r="E72" s="22" t="s">
        <v>57</v>
      </c>
      <c r="F72" s="23">
        <v>0</v>
      </c>
      <c r="G72" s="23">
        <v>0</v>
      </c>
      <c r="H72" s="24">
        <v>386709.51507620444</v>
      </c>
      <c r="I72" s="19">
        <f t="shared" si="3"/>
        <v>386710</v>
      </c>
      <c r="J72" s="20">
        <v>823</v>
      </c>
    </row>
    <row r="73" spans="1:10" x14ac:dyDescent="0.25">
      <c r="A73" s="7" t="s">
        <v>153</v>
      </c>
      <c r="B73" s="6">
        <f t="shared" si="2"/>
        <v>43800</v>
      </c>
      <c r="C73" s="6" t="s">
        <v>262</v>
      </c>
      <c r="D73" s="21" t="s">
        <v>73</v>
      </c>
      <c r="E73" s="22" t="s">
        <v>58</v>
      </c>
      <c r="F73" s="23">
        <v>0</v>
      </c>
      <c r="G73" s="23">
        <v>0</v>
      </c>
      <c r="H73" s="24">
        <v>4287.1605255918766</v>
      </c>
      <c r="I73" s="19">
        <f t="shared" si="3"/>
        <v>4287</v>
      </c>
      <c r="J73" s="20">
        <v>9</v>
      </c>
    </row>
    <row r="74" spans="1:10" x14ac:dyDescent="0.25">
      <c r="A74" s="7" t="s">
        <v>153</v>
      </c>
      <c r="B74" s="6">
        <f t="shared" si="2"/>
        <v>43800</v>
      </c>
      <c r="C74" s="6" t="s">
        <v>170</v>
      </c>
      <c r="D74" s="21" t="s">
        <v>74</v>
      </c>
      <c r="E74" s="22" t="s">
        <v>52</v>
      </c>
      <c r="F74" s="23">
        <v>57425.420370276435</v>
      </c>
      <c r="G74" s="23">
        <v>115142.13963463898</v>
      </c>
      <c r="H74" s="24">
        <v>72944.887299813257</v>
      </c>
      <c r="I74" s="19">
        <f t="shared" si="3"/>
        <v>245512</v>
      </c>
      <c r="J74" s="20">
        <v>523</v>
      </c>
    </row>
    <row r="75" spans="1:10" x14ac:dyDescent="0.25">
      <c r="A75" s="7" t="s">
        <v>153</v>
      </c>
      <c r="B75" s="6">
        <f t="shared" si="2"/>
        <v>43800</v>
      </c>
      <c r="C75" s="6" t="s">
        <v>170</v>
      </c>
      <c r="D75" s="21" t="s">
        <v>74</v>
      </c>
      <c r="E75" s="22" t="s">
        <v>53</v>
      </c>
      <c r="F75" s="23">
        <v>46970.217764152934</v>
      </c>
      <c r="G75" s="23">
        <v>94881.376320193274</v>
      </c>
      <c r="H75" s="24">
        <v>60725.581355871334</v>
      </c>
      <c r="I75" s="19">
        <f t="shared" si="3"/>
        <v>202577</v>
      </c>
      <c r="J75" s="20">
        <v>431</v>
      </c>
    </row>
    <row r="76" spans="1:10" x14ac:dyDescent="0.25">
      <c r="A76" s="7" t="s">
        <v>153</v>
      </c>
      <c r="B76" s="6">
        <f t="shared" si="2"/>
        <v>43800</v>
      </c>
      <c r="C76" s="6" t="s">
        <v>170</v>
      </c>
      <c r="D76" s="21" t="s">
        <v>74</v>
      </c>
      <c r="E76" s="22" t="s">
        <v>54</v>
      </c>
      <c r="F76" s="23">
        <v>29301.505474703474</v>
      </c>
      <c r="G76" s="23">
        <v>58247.018909025464</v>
      </c>
      <c r="H76" s="24">
        <v>37624.82917257119</v>
      </c>
      <c r="I76" s="19">
        <f t="shared" si="3"/>
        <v>125173</v>
      </c>
      <c r="J76" s="20">
        <v>266</v>
      </c>
    </row>
    <row r="77" spans="1:10" x14ac:dyDescent="0.25">
      <c r="A77" s="7" t="s">
        <v>153</v>
      </c>
      <c r="B77" s="6">
        <f t="shared" si="2"/>
        <v>43800</v>
      </c>
      <c r="C77" s="6" t="s">
        <v>170</v>
      </c>
      <c r="D77" s="21" t="s">
        <v>74</v>
      </c>
      <c r="E77" s="22" t="s">
        <v>55</v>
      </c>
      <c r="F77" s="23">
        <v>48.392137902195316</v>
      </c>
      <c r="G77" s="23">
        <v>170.6832350808163</v>
      </c>
      <c r="H77" s="24">
        <v>80.865899348001392</v>
      </c>
      <c r="I77" s="19">
        <f t="shared" si="3"/>
        <v>300</v>
      </c>
      <c r="J77" s="20">
        <v>1</v>
      </c>
    </row>
    <row r="78" spans="1:10" x14ac:dyDescent="0.25">
      <c r="A78" s="7" t="s">
        <v>153</v>
      </c>
      <c r="B78" s="6">
        <f t="shared" si="2"/>
        <v>43800</v>
      </c>
      <c r="C78" s="6" t="s">
        <v>170</v>
      </c>
      <c r="D78" s="21" t="s">
        <v>74</v>
      </c>
      <c r="E78" s="22" t="s">
        <v>56</v>
      </c>
      <c r="F78" s="23">
        <v>0.22240196996599648</v>
      </c>
      <c r="G78" s="23">
        <v>1.1124242300958938</v>
      </c>
      <c r="H78" s="24">
        <v>0.47219391284531631</v>
      </c>
      <c r="I78" s="19">
        <f t="shared" si="3"/>
        <v>2</v>
      </c>
      <c r="J78" s="20">
        <v>0</v>
      </c>
    </row>
    <row r="79" spans="1:10" x14ac:dyDescent="0.25">
      <c r="A79" s="7" t="s">
        <v>153</v>
      </c>
      <c r="B79" s="6">
        <f t="shared" si="2"/>
        <v>43800</v>
      </c>
      <c r="C79" s="6" t="s">
        <v>170</v>
      </c>
      <c r="D79" s="21" t="s">
        <v>74</v>
      </c>
      <c r="E79" s="22" t="s">
        <v>57</v>
      </c>
      <c r="F79" s="23">
        <v>28906.666374170662</v>
      </c>
      <c r="G79" s="23">
        <v>59508.056610587664</v>
      </c>
      <c r="H79" s="24">
        <v>36437.760815485788</v>
      </c>
      <c r="I79" s="19">
        <f t="shared" si="3"/>
        <v>124852</v>
      </c>
      <c r="J79" s="20">
        <v>266</v>
      </c>
    </row>
    <row r="80" spans="1:10" x14ac:dyDescent="0.25">
      <c r="A80" s="7" t="s">
        <v>153</v>
      </c>
      <c r="B80" s="6">
        <f t="shared" si="2"/>
        <v>43800</v>
      </c>
      <c r="C80" s="6" t="s">
        <v>170</v>
      </c>
      <c r="D80" s="21" t="s">
        <v>74</v>
      </c>
      <c r="E80" s="22" t="s">
        <v>58</v>
      </c>
      <c r="F80" s="23">
        <v>302.22020346508356</v>
      </c>
      <c r="G80" s="23">
        <v>626.40883128107271</v>
      </c>
      <c r="H80" s="24">
        <v>403.9583297512753</v>
      </c>
      <c r="I80" s="19">
        <f t="shared" si="3"/>
        <v>1333</v>
      </c>
      <c r="J80" s="20">
        <v>3</v>
      </c>
    </row>
    <row r="81" spans="1:10" x14ac:dyDescent="0.25">
      <c r="A81" s="7" t="s">
        <v>161</v>
      </c>
      <c r="B81" s="6">
        <f t="shared" si="2"/>
        <v>43800</v>
      </c>
      <c r="C81" s="6" t="s">
        <v>171</v>
      </c>
      <c r="D81" s="21" t="s">
        <v>75</v>
      </c>
      <c r="E81" s="22" t="s">
        <v>52</v>
      </c>
      <c r="F81" s="23">
        <v>38272.587193784464</v>
      </c>
      <c r="G81" s="23">
        <v>0</v>
      </c>
      <c r="H81" s="24">
        <v>0</v>
      </c>
      <c r="I81" s="19">
        <f t="shared" si="3"/>
        <v>38273</v>
      </c>
      <c r="J81" s="20">
        <v>0</v>
      </c>
    </row>
    <row r="82" spans="1:10" x14ac:dyDescent="0.25">
      <c r="A82" s="7" t="s">
        <v>161</v>
      </c>
      <c r="B82" s="6">
        <f t="shared" si="2"/>
        <v>43800</v>
      </c>
      <c r="C82" s="6" t="s">
        <v>171</v>
      </c>
      <c r="D82" s="21" t="s">
        <v>75</v>
      </c>
      <c r="E82" s="22" t="s">
        <v>53</v>
      </c>
      <c r="F82" s="23">
        <v>31304.459650417601</v>
      </c>
      <c r="G82" s="23">
        <v>0</v>
      </c>
      <c r="H82" s="24">
        <v>0</v>
      </c>
      <c r="I82" s="19">
        <f t="shared" si="3"/>
        <v>31304</v>
      </c>
      <c r="J82" s="20">
        <v>0</v>
      </c>
    </row>
    <row r="83" spans="1:10" x14ac:dyDescent="0.25">
      <c r="A83" s="7" t="s">
        <v>161</v>
      </c>
      <c r="B83" s="6">
        <f t="shared" si="2"/>
        <v>43800</v>
      </c>
      <c r="C83" s="6" t="s">
        <v>171</v>
      </c>
      <c r="D83" s="21" t="s">
        <v>75</v>
      </c>
      <c r="E83" s="22" t="s">
        <v>54</v>
      </c>
      <c r="F83" s="23">
        <v>19528.710734004566</v>
      </c>
      <c r="G83" s="23">
        <v>0</v>
      </c>
      <c r="H83" s="24">
        <v>0</v>
      </c>
      <c r="I83" s="19">
        <f t="shared" si="3"/>
        <v>19529</v>
      </c>
      <c r="J83" s="20">
        <v>0</v>
      </c>
    </row>
    <row r="84" spans="1:10" x14ac:dyDescent="0.25">
      <c r="A84" s="7" t="s">
        <v>161</v>
      </c>
      <c r="B84" s="6">
        <f t="shared" si="2"/>
        <v>43800</v>
      </c>
      <c r="C84" s="6" t="s">
        <v>171</v>
      </c>
      <c r="D84" s="21" t="s">
        <v>75</v>
      </c>
      <c r="E84" s="22" t="s">
        <v>55</v>
      </c>
      <c r="F84" s="23">
        <v>32.252133382972346</v>
      </c>
      <c r="G84" s="23">
        <v>0</v>
      </c>
      <c r="H84" s="24">
        <v>0</v>
      </c>
      <c r="I84" s="19">
        <f t="shared" si="3"/>
        <v>32</v>
      </c>
      <c r="J84" s="20">
        <v>0</v>
      </c>
    </row>
    <row r="85" spans="1:10" x14ac:dyDescent="0.25">
      <c r="A85" s="7" t="s">
        <v>161</v>
      </c>
      <c r="B85" s="6">
        <f t="shared" si="2"/>
        <v>43800</v>
      </c>
      <c r="C85" s="6" t="s">
        <v>171</v>
      </c>
      <c r="D85" s="21" t="s">
        <v>75</v>
      </c>
      <c r="E85" s="22" t="s">
        <v>56</v>
      </c>
      <c r="F85" s="23">
        <v>0.14822527606604724</v>
      </c>
      <c r="G85" s="23">
        <v>0</v>
      </c>
      <c r="H85" s="24">
        <v>0</v>
      </c>
      <c r="I85" s="19">
        <f t="shared" si="3"/>
        <v>0</v>
      </c>
      <c r="J85" s="20">
        <v>0</v>
      </c>
    </row>
    <row r="86" spans="1:10" x14ac:dyDescent="0.25">
      <c r="A86" s="7" t="s">
        <v>161</v>
      </c>
      <c r="B86" s="6">
        <f t="shared" si="2"/>
        <v>43800</v>
      </c>
      <c r="C86" s="6" t="s">
        <v>171</v>
      </c>
      <c r="D86" s="21" t="s">
        <v>75</v>
      </c>
      <c r="E86" s="22" t="s">
        <v>57</v>
      </c>
      <c r="F86" s="23">
        <v>19265.560480942084</v>
      </c>
      <c r="G86" s="23">
        <v>0</v>
      </c>
      <c r="H86" s="24">
        <v>0</v>
      </c>
      <c r="I86" s="19">
        <f t="shared" si="3"/>
        <v>19266</v>
      </c>
      <c r="J86" s="20">
        <v>0</v>
      </c>
    </row>
    <row r="87" spans="1:10" x14ac:dyDescent="0.25">
      <c r="A87" s="7" t="s">
        <v>161</v>
      </c>
      <c r="B87" s="6">
        <f t="shared" si="2"/>
        <v>43800</v>
      </c>
      <c r="C87" s="6" t="s">
        <v>171</v>
      </c>
      <c r="D87" s="21" t="s">
        <v>75</v>
      </c>
      <c r="E87" s="22" t="s">
        <v>58</v>
      </c>
      <c r="F87" s="23">
        <v>201.42210565040423</v>
      </c>
      <c r="G87" s="23">
        <v>0</v>
      </c>
      <c r="H87" s="24">
        <v>0</v>
      </c>
      <c r="I87" s="19">
        <f t="shared" si="3"/>
        <v>201</v>
      </c>
      <c r="J87" s="20">
        <v>0</v>
      </c>
    </row>
    <row r="88" spans="1:10" x14ac:dyDescent="0.25">
      <c r="A88" s="7" t="s">
        <v>161</v>
      </c>
      <c r="B88" s="6">
        <f t="shared" si="2"/>
        <v>43800</v>
      </c>
      <c r="C88" s="6" t="s">
        <v>172</v>
      </c>
      <c r="D88" s="21" t="s">
        <v>76</v>
      </c>
      <c r="E88" s="22" t="s">
        <v>52</v>
      </c>
      <c r="F88" s="23">
        <v>0</v>
      </c>
      <c r="G88" s="23">
        <v>38369.658858662842</v>
      </c>
      <c r="H88" s="24">
        <v>0</v>
      </c>
      <c r="I88" s="19">
        <f t="shared" si="3"/>
        <v>38370</v>
      </c>
      <c r="J88" s="20">
        <v>0</v>
      </c>
    </row>
    <row r="89" spans="1:10" x14ac:dyDescent="0.25">
      <c r="A89" s="7" t="s">
        <v>161</v>
      </c>
      <c r="B89" s="6">
        <f t="shared" si="2"/>
        <v>43800</v>
      </c>
      <c r="C89" s="6" t="s">
        <v>172</v>
      </c>
      <c r="D89" s="21" t="s">
        <v>76</v>
      </c>
      <c r="E89" s="22" t="s">
        <v>53</v>
      </c>
      <c r="F89" s="23">
        <v>0</v>
      </c>
      <c r="G89" s="23">
        <v>31618.01624494922</v>
      </c>
      <c r="H89" s="24">
        <v>0</v>
      </c>
      <c r="I89" s="19">
        <f t="shared" si="3"/>
        <v>31618</v>
      </c>
      <c r="J89" s="20">
        <v>0</v>
      </c>
    </row>
    <row r="90" spans="1:10" x14ac:dyDescent="0.25">
      <c r="A90" s="7" t="s">
        <v>161</v>
      </c>
      <c r="B90" s="6">
        <f t="shared" si="2"/>
        <v>43800</v>
      </c>
      <c r="C90" s="6" t="s">
        <v>172</v>
      </c>
      <c r="D90" s="21" t="s">
        <v>76</v>
      </c>
      <c r="E90" s="22" t="s">
        <v>54</v>
      </c>
      <c r="F90" s="23">
        <v>0</v>
      </c>
      <c r="G90" s="23">
        <v>19410.080897967317</v>
      </c>
      <c r="H90" s="24">
        <v>0</v>
      </c>
      <c r="I90" s="19">
        <f t="shared" si="3"/>
        <v>19410</v>
      </c>
      <c r="J90" s="20">
        <v>0</v>
      </c>
    </row>
    <row r="91" spans="1:10" x14ac:dyDescent="0.25">
      <c r="A91" s="7" t="s">
        <v>161</v>
      </c>
      <c r="B91" s="6">
        <f t="shared" si="2"/>
        <v>43800</v>
      </c>
      <c r="C91" s="6" t="s">
        <v>172</v>
      </c>
      <c r="D91" s="21" t="s">
        <v>76</v>
      </c>
      <c r="E91" s="22" t="s">
        <v>55</v>
      </c>
      <c r="F91" s="23">
        <v>0</v>
      </c>
      <c r="G91" s="23">
        <v>56.878025054292806</v>
      </c>
      <c r="H91" s="24">
        <v>0</v>
      </c>
      <c r="I91" s="19">
        <f t="shared" si="3"/>
        <v>57</v>
      </c>
      <c r="J91" s="20">
        <v>0</v>
      </c>
    </row>
    <row r="92" spans="1:10" x14ac:dyDescent="0.25">
      <c r="A92" s="7" t="s">
        <v>161</v>
      </c>
      <c r="B92" s="6">
        <f t="shared" si="2"/>
        <v>43800</v>
      </c>
      <c r="C92" s="6" t="s">
        <v>172</v>
      </c>
      <c r="D92" s="21" t="s">
        <v>76</v>
      </c>
      <c r="E92" s="22" t="s">
        <v>56</v>
      </c>
      <c r="F92" s="23">
        <v>0</v>
      </c>
      <c r="G92" s="23">
        <v>0.37070127713737044</v>
      </c>
      <c r="H92" s="24">
        <v>0</v>
      </c>
      <c r="I92" s="19">
        <f t="shared" si="3"/>
        <v>0</v>
      </c>
      <c r="J92" s="20">
        <v>0</v>
      </c>
    </row>
    <row r="93" spans="1:10" x14ac:dyDescent="0.25">
      <c r="A93" s="7" t="s">
        <v>161</v>
      </c>
      <c r="B93" s="6">
        <f t="shared" si="2"/>
        <v>43800</v>
      </c>
      <c r="C93" s="6" t="s">
        <v>172</v>
      </c>
      <c r="D93" s="21" t="s">
        <v>76</v>
      </c>
      <c r="E93" s="22" t="s">
        <v>57</v>
      </c>
      <c r="F93" s="23">
        <v>0</v>
      </c>
      <c r="G93" s="23">
        <v>19830.305731120385</v>
      </c>
      <c r="H93" s="24">
        <v>0</v>
      </c>
      <c r="I93" s="19">
        <f t="shared" si="3"/>
        <v>19830</v>
      </c>
      <c r="J93" s="20">
        <v>0</v>
      </c>
    </row>
    <row r="94" spans="1:10" x14ac:dyDescent="0.25">
      <c r="A94" s="7" t="s">
        <v>161</v>
      </c>
      <c r="B94" s="6">
        <f t="shared" si="2"/>
        <v>43800</v>
      </c>
      <c r="C94" s="6" t="s">
        <v>172</v>
      </c>
      <c r="D94" s="21" t="s">
        <v>76</v>
      </c>
      <c r="E94" s="22" t="s">
        <v>58</v>
      </c>
      <c r="F94" s="23">
        <v>0</v>
      </c>
      <c r="G94" s="23">
        <v>208.74280466365255</v>
      </c>
      <c r="H94" s="24">
        <v>0</v>
      </c>
      <c r="I94" s="19">
        <f t="shared" si="3"/>
        <v>209</v>
      </c>
      <c r="J94" s="20">
        <v>0</v>
      </c>
    </row>
    <row r="95" spans="1:10" x14ac:dyDescent="0.25">
      <c r="A95" s="7" t="s">
        <v>153</v>
      </c>
      <c r="B95" s="6">
        <f t="shared" si="2"/>
        <v>43800</v>
      </c>
      <c r="C95" s="6" t="s">
        <v>173</v>
      </c>
      <c r="D95" s="21" t="s">
        <v>77</v>
      </c>
      <c r="E95" s="22" t="s">
        <v>52</v>
      </c>
      <c r="F95" s="23">
        <v>0</v>
      </c>
      <c r="G95" s="23">
        <v>0</v>
      </c>
      <c r="H95" s="24">
        <v>24307.959275888239</v>
      </c>
      <c r="I95" s="19">
        <f t="shared" si="3"/>
        <v>24308</v>
      </c>
      <c r="J95" s="20">
        <v>52</v>
      </c>
    </row>
    <row r="96" spans="1:10" x14ac:dyDescent="0.25">
      <c r="A96" s="7" t="s">
        <v>153</v>
      </c>
      <c r="B96" s="6">
        <f t="shared" si="2"/>
        <v>43800</v>
      </c>
      <c r="C96" s="6" t="s">
        <v>173</v>
      </c>
      <c r="D96" s="21" t="s">
        <v>77</v>
      </c>
      <c r="E96" s="22" t="s">
        <v>53</v>
      </c>
      <c r="F96" s="23">
        <v>0</v>
      </c>
      <c r="G96" s="23">
        <v>0</v>
      </c>
      <c r="H96" s="24">
        <v>20236.030423025102</v>
      </c>
      <c r="I96" s="19">
        <f t="shared" si="3"/>
        <v>20236</v>
      </c>
      <c r="J96" s="20">
        <v>43</v>
      </c>
    </row>
    <row r="97" spans="1:10" x14ac:dyDescent="0.25">
      <c r="A97" s="7" t="s">
        <v>153</v>
      </c>
      <c r="B97" s="6">
        <f t="shared" si="2"/>
        <v>43800</v>
      </c>
      <c r="C97" s="6" t="s">
        <v>173</v>
      </c>
      <c r="D97" s="21" t="s">
        <v>77</v>
      </c>
      <c r="E97" s="22" t="s">
        <v>54</v>
      </c>
      <c r="F97" s="23">
        <v>0</v>
      </c>
      <c r="G97" s="23">
        <v>0</v>
      </c>
      <c r="H97" s="24">
        <v>12537.997509408087</v>
      </c>
      <c r="I97" s="19">
        <f t="shared" si="3"/>
        <v>12538</v>
      </c>
      <c r="J97" s="20">
        <v>27</v>
      </c>
    </row>
    <row r="98" spans="1:10" x14ac:dyDescent="0.25">
      <c r="A98" s="7" t="s">
        <v>153</v>
      </c>
      <c r="B98" s="6">
        <f t="shared" si="2"/>
        <v>43800</v>
      </c>
      <c r="C98" s="6" t="s">
        <v>173</v>
      </c>
      <c r="D98" s="21" t="s">
        <v>77</v>
      </c>
      <c r="E98" s="22" t="s">
        <v>55</v>
      </c>
      <c r="F98" s="23">
        <v>0</v>
      </c>
      <c r="G98" s="23">
        <v>0</v>
      </c>
      <c r="H98" s="24">
        <v>26.947536159457847</v>
      </c>
      <c r="I98" s="19">
        <f t="shared" si="3"/>
        <v>27</v>
      </c>
      <c r="J98" s="20">
        <v>0</v>
      </c>
    </row>
    <row r="99" spans="1:10" x14ac:dyDescent="0.25">
      <c r="A99" s="7" t="s">
        <v>153</v>
      </c>
      <c r="B99" s="6">
        <f t="shared" si="2"/>
        <v>43800</v>
      </c>
      <c r="C99" s="6" t="s">
        <v>173</v>
      </c>
      <c r="D99" s="21" t="s">
        <v>77</v>
      </c>
      <c r="E99" s="22" t="s">
        <v>56</v>
      </c>
      <c r="F99" s="23">
        <v>0</v>
      </c>
      <c r="G99" s="23">
        <v>0</v>
      </c>
      <c r="H99" s="24">
        <v>0.15735263743146058</v>
      </c>
      <c r="I99" s="19">
        <f t="shared" si="3"/>
        <v>0</v>
      </c>
      <c r="J99" s="20">
        <v>0</v>
      </c>
    </row>
    <row r="100" spans="1:10" x14ac:dyDescent="0.25">
      <c r="A100" s="7" t="s">
        <v>153</v>
      </c>
      <c r="B100" s="6">
        <f t="shared" si="2"/>
        <v>43800</v>
      </c>
      <c r="C100" s="6" t="s">
        <v>173</v>
      </c>
      <c r="D100" s="21" t="s">
        <v>77</v>
      </c>
      <c r="E100" s="22" t="s">
        <v>57</v>
      </c>
      <c r="F100" s="23">
        <v>0</v>
      </c>
      <c r="G100" s="23">
        <v>0</v>
      </c>
      <c r="H100" s="24">
        <v>12142.422022902381</v>
      </c>
      <c r="I100" s="19">
        <f t="shared" si="3"/>
        <v>12142</v>
      </c>
      <c r="J100" s="20">
        <v>26</v>
      </c>
    </row>
    <row r="101" spans="1:10" x14ac:dyDescent="0.25">
      <c r="A101" s="7" t="s">
        <v>153</v>
      </c>
      <c r="B101" s="6">
        <f t="shared" si="2"/>
        <v>43800</v>
      </c>
      <c r="C101" s="6" t="s">
        <v>173</v>
      </c>
      <c r="D101" s="21" t="s">
        <v>77</v>
      </c>
      <c r="E101" s="22" t="s">
        <v>58</v>
      </c>
      <c r="F101" s="23">
        <v>0</v>
      </c>
      <c r="G101" s="23">
        <v>0</v>
      </c>
      <c r="H101" s="24">
        <v>134.61399410202353</v>
      </c>
      <c r="I101" s="19">
        <f t="shared" si="3"/>
        <v>135</v>
      </c>
      <c r="J101" s="20">
        <v>0</v>
      </c>
    </row>
    <row r="102" spans="1:10" x14ac:dyDescent="0.25">
      <c r="A102" s="7" t="s">
        <v>161</v>
      </c>
      <c r="B102" s="6">
        <f t="shared" si="2"/>
        <v>43800</v>
      </c>
      <c r="C102" s="6" t="s">
        <v>174</v>
      </c>
      <c r="D102" s="21" t="s">
        <v>78</v>
      </c>
      <c r="E102" s="22" t="s">
        <v>52</v>
      </c>
      <c r="F102" s="23">
        <v>0</v>
      </c>
      <c r="G102" s="23">
        <v>153528.38002262713</v>
      </c>
      <c r="H102" s="24">
        <v>0</v>
      </c>
      <c r="I102" s="19">
        <f t="shared" si="3"/>
        <v>153528</v>
      </c>
      <c r="J102" s="20">
        <v>0</v>
      </c>
    </row>
    <row r="103" spans="1:10" x14ac:dyDescent="0.25">
      <c r="A103" s="7" t="s">
        <v>161</v>
      </c>
      <c r="B103" s="6">
        <f t="shared" si="2"/>
        <v>43800</v>
      </c>
      <c r="C103" s="6" t="s">
        <v>174</v>
      </c>
      <c r="D103" s="21" t="s">
        <v>78</v>
      </c>
      <c r="E103" s="22" t="s">
        <v>53</v>
      </c>
      <c r="F103" s="23">
        <v>0</v>
      </c>
      <c r="G103" s="23">
        <v>126513.05635781534</v>
      </c>
      <c r="H103" s="24">
        <v>0</v>
      </c>
      <c r="I103" s="19">
        <f t="shared" si="3"/>
        <v>126513</v>
      </c>
      <c r="J103" s="20">
        <v>0</v>
      </c>
    </row>
    <row r="104" spans="1:10" x14ac:dyDescent="0.25">
      <c r="A104" s="7" t="s">
        <v>161</v>
      </c>
      <c r="B104" s="6">
        <f t="shared" si="2"/>
        <v>43800</v>
      </c>
      <c r="C104" s="6" t="s">
        <v>174</v>
      </c>
      <c r="D104" s="21" t="s">
        <v>78</v>
      </c>
      <c r="E104" s="22" t="s">
        <v>54</v>
      </c>
      <c r="F104" s="23">
        <v>0</v>
      </c>
      <c r="G104" s="23">
        <v>77665.487914554571</v>
      </c>
      <c r="H104" s="24">
        <v>0</v>
      </c>
      <c r="I104" s="19">
        <f t="shared" si="3"/>
        <v>77665</v>
      </c>
      <c r="J104" s="20">
        <v>0</v>
      </c>
    </row>
    <row r="105" spans="1:10" x14ac:dyDescent="0.25">
      <c r="A105" s="7" t="s">
        <v>161</v>
      </c>
      <c r="B105" s="6">
        <f t="shared" si="2"/>
        <v>43800</v>
      </c>
      <c r="C105" s="6" t="s">
        <v>174</v>
      </c>
      <c r="D105" s="21" t="s">
        <v>78</v>
      </c>
      <c r="E105" s="22" t="s">
        <v>55</v>
      </c>
      <c r="F105" s="23">
        <v>0</v>
      </c>
      <c r="G105" s="23">
        <v>227.58584009407818</v>
      </c>
      <c r="H105" s="24">
        <v>0</v>
      </c>
      <c r="I105" s="19">
        <f t="shared" si="3"/>
        <v>228</v>
      </c>
      <c r="J105" s="20">
        <v>0</v>
      </c>
    </row>
    <row r="106" spans="1:10" x14ac:dyDescent="0.25">
      <c r="A106" s="7" t="s">
        <v>161</v>
      </c>
      <c r="B106" s="6">
        <f t="shared" si="2"/>
        <v>43800</v>
      </c>
      <c r="C106" s="6" t="s">
        <v>174</v>
      </c>
      <c r="D106" s="21" t="s">
        <v>78</v>
      </c>
      <c r="E106" s="22" t="s">
        <v>56</v>
      </c>
      <c r="F106" s="23">
        <v>0</v>
      </c>
      <c r="G106" s="23">
        <v>1.4832857065751561</v>
      </c>
      <c r="H106" s="24">
        <v>0</v>
      </c>
      <c r="I106" s="19">
        <f t="shared" si="3"/>
        <v>1</v>
      </c>
      <c r="J106" s="20">
        <v>0</v>
      </c>
    </row>
    <row r="107" spans="1:10" x14ac:dyDescent="0.25">
      <c r="A107" s="7" t="s">
        <v>161</v>
      </c>
      <c r="B107" s="6">
        <f t="shared" si="2"/>
        <v>43800</v>
      </c>
      <c r="C107" s="6" t="s">
        <v>174</v>
      </c>
      <c r="D107" s="21" t="s">
        <v>78</v>
      </c>
      <c r="E107" s="22" t="s">
        <v>57</v>
      </c>
      <c r="F107" s="23">
        <v>0</v>
      </c>
      <c r="G107" s="23">
        <v>79346.932050321338</v>
      </c>
      <c r="H107" s="24">
        <v>0</v>
      </c>
      <c r="I107" s="19">
        <f t="shared" si="3"/>
        <v>79347</v>
      </c>
      <c r="J107" s="20">
        <v>0</v>
      </c>
    </row>
    <row r="108" spans="1:10" x14ac:dyDescent="0.25">
      <c r="A108" s="7" t="s">
        <v>161</v>
      </c>
      <c r="B108" s="6">
        <f t="shared" si="2"/>
        <v>43800</v>
      </c>
      <c r="C108" s="6" t="s">
        <v>174</v>
      </c>
      <c r="D108" s="21" t="s">
        <v>78</v>
      </c>
      <c r="E108" s="22" t="s">
        <v>58</v>
      </c>
      <c r="F108" s="23">
        <v>0</v>
      </c>
      <c r="G108" s="23">
        <v>835.24184458978311</v>
      </c>
      <c r="H108" s="24">
        <v>0</v>
      </c>
      <c r="I108" s="19">
        <f t="shared" si="3"/>
        <v>835</v>
      </c>
      <c r="J108" s="20">
        <v>0</v>
      </c>
    </row>
    <row r="109" spans="1:10" x14ac:dyDescent="0.25">
      <c r="A109" s="7" t="s">
        <v>161</v>
      </c>
      <c r="B109" s="6">
        <f t="shared" si="2"/>
        <v>43800</v>
      </c>
      <c r="C109" s="6" t="s">
        <v>175</v>
      </c>
      <c r="D109" s="21" t="s">
        <v>79</v>
      </c>
      <c r="E109" s="22" t="s">
        <v>52</v>
      </c>
      <c r="F109" s="23">
        <v>0</v>
      </c>
      <c r="G109" s="23">
        <v>729205.91513717175</v>
      </c>
      <c r="H109" s="24">
        <v>0</v>
      </c>
      <c r="I109" s="19">
        <f t="shared" si="3"/>
        <v>729206</v>
      </c>
      <c r="J109" s="20">
        <v>0</v>
      </c>
    </row>
    <row r="110" spans="1:10" x14ac:dyDescent="0.25">
      <c r="A110" s="7" t="s">
        <v>161</v>
      </c>
      <c r="B110" s="6">
        <f t="shared" si="2"/>
        <v>43800</v>
      </c>
      <c r="C110" s="6" t="s">
        <v>175</v>
      </c>
      <c r="D110" s="21" t="s">
        <v>79</v>
      </c>
      <c r="E110" s="22" t="s">
        <v>53</v>
      </c>
      <c r="F110" s="23">
        <v>0</v>
      </c>
      <c r="G110" s="23">
        <v>600892.61037343612</v>
      </c>
      <c r="H110" s="24">
        <v>0</v>
      </c>
      <c r="I110" s="19">
        <f t="shared" si="3"/>
        <v>600893</v>
      </c>
      <c r="J110" s="20">
        <v>0</v>
      </c>
    </row>
    <row r="111" spans="1:10" x14ac:dyDescent="0.25">
      <c r="A111" s="7" t="s">
        <v>161</v>
      </c>
      <c r="B111" s="6">
        <f t="shared" si="2"/>
        <v>43800</v>
      </c>
      <c r="C111" s="6" t="s">
        <v>175</v>
      </c>
      <c r="D111" s="21" t="s">
        <v>79</v>
      </c>
      <c r="E111" s="22" t="s">
        <v>54</v>
      </c>
      <c r="F111" s="23">
        <v>0</v>
      </c>
      <c r="G111" s="23">
        <v>368883.80624455848</v>
      </c>
      <c r="H111" s="24">
        <v>0</v>
      </c>
      <c r="I111" s="19">
        <f t="shared" si="3"/>
        <v>368884</v>
      </c>
      <c r="J111" s="20">
        <v>0</v>
      </c>
    </row>
    <row r="112" spans="1:10" x14ac:dyDescent="0.25">
      <c r="A112" s="7" t="s">
        <v>161</v>
      </c>
      <c r="B112" s="6">
        <f t="shared" si="2"/>
        <v>43800</v>
      </c>
      <c r="C112" s="6" t="s">
        <v>175</v>
      </c>
      <c r="D112" s="21" t="s">
        <v>79</v>
      </c>
      <c r="E112" s="22" t="s">
        <v>55</v>
      </c>
      <c r="F112" s="23">
        <v>0</v>
      </c>
      <c r="G112" s="23">
        <v>1080.9528555802221</v>
      </c>
      <c r="H112" s="24">
        <v>0</v>
      </c>
      <c r="I112" s="19">
        <f t="shared" si="3"/>
        <v>1081</v>
      </c>
      <c r="J112" s="20">
        <v>0</v>
      </c>
    </row>
    <row r="113" spans="1:10" x14ac:dyDescent="0.25">
      <c r="A113" s="7" t="s">
        <v>161</v>
      </c>
      <c r="B113" s="6">
        <f t="shared" si="2"/>
        <v>43800</v>
      </c>
      <c r="C113" s="6" t="s">
        <v>175</v>
      </c>
      <c r="D113" s="21" t="s">
        <v>79</v>
      </c>
      <c r="E113" s="22" t="s">
        <v>56</v>
      </c>
      <c r="F113" s="23">
        <v>0</v>
      </c>
      <c r="G113" s="23">
        <v>7.0450864583708439</v>
      </c>
      <c r="H113" s="24">
        <v>0</v>
      </c>
      <c r="I113" s="19">
        <f t="shared" si="3"/>
        <v>7</v>
      </c>
      <c r="J113" s="20">
        <v>0</v>
      </c>
    </row>
    <row r="114" spans="1:10" x14ac:dyDescent="0.25">
      <c r="A114" s="7" t="s">
        <v>161</v>
      </c>
      <c r="B114" s="6">
        <f t="shared" si="2"/>
        <v>43800</v>
      </c>
      <c r="C114" s="6" t="s">
        <v>175</v>
      </c>
      <c r="D114" s="21" t="s">
        <v>79</v>
      </c>
      <c r="E114" s="22" t="s">
        <v>57</v>
      </c>
      <c r="F114" s="23">
        <v>0</v>
      </c>
      <c r="G114" s="23">
        <v>376870.07568603323</v>
      </c>
      <c r="H114" s="24">
        <v>0</v>
      </c>
      <c r="I114" s="19">
        <f t="shared" si="3"/>
        <v>376870</v>
      </c>
      <c r="J114" s="20">
        <v>0</v>
      </c>
    </row>
    <row r="115" spans="1:10" x14ac:dyDescent="0.25">
      <c r="A115" s="7" t="s">
        <v>161</v>
      </c>
      <c r="B115" s="6">
        <f t="shared" si="2"/>
        <v>43800</v>
      </c>
      <c r="C115" s="6" t="s">
        <v>175</v>
      </c>
      <c r="D115" s="21" t="s">
        <v>79</v>
      </c>
      <c r="E115" s="22" t="s">
        <v>58</v>
      </c>
      <c r="F115" s="23">
        <v>0</v>
      </c>
      <c r="G115" s="23">
        <v>3967.1055837050326</v>
      </c>
      <c r="H115" s="24">
        <v>0</v>
      </c>
      <c r="I115" s="19">
        <f t="shared" si="3"/>
        <v>3967</v>
      </c>
      <c r="J115" s="20">
        <v>0</v>
      </c>
    </row>
    <row r="116" spans="1:10" x14ac:dyDescent="0.25">
      <c r="A116" s="7" t="s">
        <v>153</v>
      </c>
      <c r="B116" s="6">
        <f t="shared" si="2"/>
        <v>43800</v>
      </c>
      <c r="C116" s="6" t="s">
        <v>176</v>
      </c>
      <c r="D116" s="21" t="s">
        <v>80</v>
      </c>
      <c r="E116" s="22" t="s">
        <v>52</v>
      </c>
      <c r="F116" s="23">
        <v>10185631.328327689</v>
      </c>
      <c r="G116" s="23">
        <v>20422930.77022564</v>
      </c>
      <c r="H116" s="24">
        <v>12938342.018770562</v>
      </c>
      <c r="I116" s="19">
        <f t="shared" si="3"/>
        <v>43546904</v>
      </c>
      <c r="J116" s="20">
        <v>92702</v>
      </c>
    </row>
    <row r="117" spans="1:10" x14ac:dyDescent="0.25">
      <c r="A117" s="7" t="s">
        <v>153</v>
      </c>
      <c r="B117" s="6">
        <f t="shared" si="2"/>
        <v>43800</v>
      </c>
      <c r="C117" s="6" t="s">
        <v>176</v>
      </c>
      <c r="D117" s="21" t="s">
        <v>80</v>
      </c>
      <c r="E117" s="22" t="s">
        <v>53</v>
      </c>
      <c r="F117" s="23">
        <v>8331176.6543821795</v>
      </c>
      <c r="G117" s="23">
        <v>16829249.361873813</v>
      </c>
      <c r="H117" s="24">
        <v>10770985.73943443</v>
      </c>
      <c r="I117" s="19">
        <f t="shared" si="3"/>
        <v>35931412</v>
      </c>
      <c r="J117" s="20">
        <v>76490</v>
      </c>
    </row>
    <row r="118" spans="1:10" x14ac:dyDescent="0.25">
      <c r="A118" s="7" t="s">
        <v>153</v>
      </c>
      <c r="B118" s="6">
        <f t="shared" si="2"/>
        <v>43800</v>
      </c>
      <c r="C118" s="6" t="s">
        <v>176</v>
      </c>
      <c r="D118" s="21" t="s">
        <v>80</v>
      </c>
      <c r="E118" s="22" t="s">
        <v>54</v>
      </c>
      <c r="F118" s="23">
        <v>5197251.1512477463</v>
      </c>
      <c r="G118" s="23">
        <v>10331359.470353138</v>
      </c>
      <c r="H118" s="24">
        <v>6673571.3255915679</v>
      </c>
      <c r="I118" s="19">
        <f t="shared" si="3"/>
        <v>22202182</v>
      </c>
      <c r="J118" s="20">
        <v>47263</v>
      </c>
    </row>
    <row r="119" spans="1:10" x14ac:dyDescent="0.25">
      <c r="A119" s="7" t="s">
        <v>153</v>
      </c>
      <c r="B119" s="6">
        <f t="shared" si="2"/>
        <v>43800</v>
      </c>
      <c r="C119" s="6" t="s">
        <v>176</v>
      </c>
      <c r="D119" s="21" t="s">
        <v>80</v>
      </c>
      <c r="E119" s="22" t="s">
        <v>55</v>
      </c>
      <c r="F119" s="23">
        <v>8583.3847220121206</v>
      </c>
      <c r="G119" s="23">
        <v>30274.336613465082</v>
      </c>
      <c r="H119" s="24">
        <v>14343.303583698815</v>
      </c>
      <c r="I119" s="19">
        <f t="shared" si="3"/>
        <v>53201</v>
      </c>
      <c r="J119" s="20">
        <v>113</v>
      </c>
    </row>
    <row r="120" spans="1:10" x14ac:dyDescent="0.25">
      <c r="A120" s="7" t="s">
        <v>153</v>
      </c>
      <c r="B120" s="6">
        <f t="shared" si="2"/>
        <v>43800</v>
      </c>
      <c r="C120" s="6" t="s">
        <v>176</v>
      </c>
      <c r="D120" s="21" t="s">
        <v>80</v>
      </c>
      <c r="E120" s="22" t="s">
        <v>56</v>
      </c>
      <c r="F120" s="23">
        <v>39.447764738348795</v>
      </c>
      <c r="G120" s="23">
        <v>197.31232292938299</v>
      </c>
      <c r="H120" s="24">
        <v>83.753729284189077</v>
      </c>
      <c r="I120" s="19">
        <f t="shared" si="3"/>
        <v>321</v>
      </c>
      <c r="J120" s="20">
        <v>1</v>
      </c>
    </row>
    <row r="121" spans="1:10" x14ac:dyDescent="0.25">
      <c r="A121" s="7" t="s">
        <v>153</v>
      </c>
      <c r="B121" s="6">
        <f t="shared" si="2"/>
        <v>43800</v>
      </c>
      <c r="C121" s="6" t="s">
        <v>176</v>
      </c>
      <c r="D121" s="21" t="s">
        <v>80</v>
      </c>
      <c r="E121" s="22" t="s">
        <v>57</v>
      </c>
      <c r="F121" s="23">
        <v>5127217.9588722428</v>
      </c>
      <c r="G121" s="23">
        <v>10555031.583441973</v>
      </c>
      <c r="H121" s="24">
        <v>6463019.2639987562</v>
      </c>
      <c r="I121" s="19">
        <f t="shared" si="3"/>
        <v>22145269</v>
      </c>
      <c r="J121" s="20">
        <v>47142</v>
      </c>
    </row>
    <row r="122" spans="1:10" x14ac:dyDescent="0.25">
      <c r="A122" s="7" t="s">
        <v>153</v>
      </c>
      <c r="B122" s="6">
        <f t="shared" si="2"/>
        <v>43800</v>
      </c>
      <c r="C122" s="6" t="s">
        <v>176</v>
      </c>
      <c r="D122" s="21" t="s">
        <v>80</v>
      </c>
      <c r="E122" s="22" t="s">
        <v>58</v>
      </c>
      <c r="F122" s="23">
        <v>53605.242288498121</v>
      </c>
      <c r="G122" s="23">
        <v>111107.05633667647</v>
      </c>
      <c r="H122" s="24">
        <v>71650.683483428729</v>
      </c>
      <c r="I122" s="19">
        <f t="shared" si="3"/>
        <v>236363</v>
      </c>
      <c r="J122" s="20">
        <v>503</v>
      </c>
    </row>
    <row r="123" spans="1:10" x14ac:dyDescent="0.25">
      <c r="A123" s="7" t="s">
        <v>153</v>
      </c>
      <c r="B123" s="6">
        <f t="shared" si="2"/>
        <v>43800</v>
      </c>
      <c r="C123" s="6" t="s">
        <v>177</v>
      </c>
      <c r="D123" s="21" t="s">
        <v>81</v>
      </c>
      <c r="E123" s="22" t="s">
        <v>52</v>
      </c>
      <c r="F123" s="23">
        <v>1914129.6819721146</v>
      </c>
      <c r="G123" s="23">
        <v>3837969.0683904616</v>
      </c>
      <c r="H123" s="24">
        <v>2431431.464121318</v>
      </c>
      <c r="I123" s="19">
        <f t="shared" si="3"/>
        <v>8183530</v>
      </c>
      <c r="J123" s="20">
        <v>17421</v>
      </c>
    </row>
    <row r="124" spans="1:10" x14ac:dyDescent="0.25">
      <c r="A124" s="7" t="s">
        <v>153</v>
      </c>
      <c r="B124" s="6">
        <f t="shared" si="2"/>
        <v>43800</v>
      </c>
      <c r="C124" s="6" t="s">
        <v>177</v>
      </c>
      <c r="D124" s="21" t="s">
        <v>81</v>
      </c>
      <c r="E124" s="22" t="s">
        <v>53</v>
      </c>
      <c r="F124" s="23">
        <v>1565632.2132488075</v>
      </c>
      <c r="G124" s="23">
        <v>3162628.2839516276</v>
      </c>
      <c r="H124" s="24">
        <v>2024132.1174280902</v>
      </c>
      <c r="I124" s="19">
        <f t="shared" si="3"/>
        <v>6752393</v>
      </c>
      <c r="J124" s="20">
        <v>14374</v>
      </c>
    </row>
    <row r="125" spans="1:10" x14ac:dyDescent="0.25">
      <c r="A125" s="7" t="s">
        <v>153</v>
      </c>
      <c r="B125" s="6">
        <f t="shared" si="2"/>
        <v>43800</v>
      </c>
      <c r="C125" s="6" t="s">
        <v>177</v>
      </c>
      <c r="D125" s="21" t="s">
        <v>81</v>
      </c>
      <c r="E125" s="22" t="s">
        <v>54</v>
      </c>
      <c r="F125" s="23">
        <v>976690.82775455096</v>
      </c>
      <c r="G125" s="23">
        <v>1941515.5703042184</v>
      </c>
      <c r="H125" s="24">
        <v>1254127.5594323035</v>
      </c>
      <c r="I125" s="19">
        <f t="shared" si="3"/>
        <v>4172334</v>
      </c>
      <c r="J125" s="20">
        <v>8882</v>
      </c>
    </row>
    <row r="126" spans="1:10" x14ac:dyDescent="0.25">
      <c r="A126" s="7" t="s">
        <v>153</v>
      </c>
      <c r="B126" s="6">
        <f t="shared" si="2"/>
        <v>43800</v>
      </c>
      <c r="C126" s="6" t="s">
        <v>177</v>
      </c>
      <c r="D126" s="21" t="s">
        <v>81</v>
      </c>
      <c r="E126" s="22" t="s">
        <v>55</v>
      </c>
      <c r="F126" s="23">
        <v>1613.0282884376547</v>
      </c>
      <c r="G126" s="23">
        <v>5689.2895929469032</v>
      </c>
      <c r="H126" s="24">
        <v>2695.4581647520276</v>
      </c>
      <c r="I126" s="19">
        <f t="shared" si="3"/>
        <v>9998</v>
      </c>
      <c r="J126" s="20">
        <v>21</v>
      </c>
    </row>
    <row r="127" spans="1:10" x14ac:dyDescent="0.25">
      <c r="A127" s="7" t="s">
        <v>153</v>
      </c>
      <c r="B127" s="6">
        <f t="shared" si="2"/>
        <v>43800</v>
      </c>
      <c r="C127" s="6" t="s">
        <v>177</v>
      </c>
      <c r="D127" s="21" t="s">
        <v>81</v>
      </c>
      <c r="E127" s="22" t="s">
        <v>56</v>
      </c>
      <c r="F127" s="23">
        <v>7.4132014932768602</v>
      </c>
      <c r="G127" s="23">
        <v>37.079819773921471</v>
      </c>
      <c r="H127" s="24">
        <v>15.739377759811831</v>
      </c>
      <c r="I127" s="19">
        <f t="shared" si="3"/>
        <v>60</v>
      </c>
      <c r="J127" s="20">
        <v>0</v>
      </c>
    </row>
    <row r="128" spans="1:10" x14ac:dyDescent="0.25">
      <c r="A128" s="7" t="s">
        <v>153</v>
      </c>
      <c r="B128" s="6">
        <f t="shared" si="2"/>
        <v>43800</v>
      </c>
      <c r="C128" s="6" t="s">
        <v>177</v>
      </c>
      <c r="D128" s="21" t="s">
        <v>81</v>
      </c>
      <c r="E128" s="22" t="s">
        <v>57</v>
      </c>
      <c r="F128" s="23">
        <v>963529.87504301942</v>
      </c>
      <c r="G128" s="23">
        <v>1983549.0404831411</v>
      </c>
      <c r="H128" s="24">
        <v>1214559.6683802921</v>
      </c>
      <c r="I128" s="19">
        <f t="shared" si="3"/>
        <v>4161639</v>
      </c>
      <c r="J128" s="20">
        <v>8859</v>
      </c>
    </row>
    <row r="129" spans="1:10" x14ac:dyDescent="0.25">
      <c r="A129" s="7" t="s">
        <v>153</v>
      </c>
      <c r="B129" s="6">
        <f t="shared" si="2"/>
        <v>43800</v>
      </c>
      <c r="C129" s="6" t="s">
        <v>177</v>
      </c>
      <c r="D129" s="21" t="s">
        <v>81</v>
      </c>
      <c r="E129" s="22" t="s">
        <v>58</v>
      </c>
      <c r="F129" s="23">
        <v>10073.738393451893</v>
      </c>
      <c r="G129" s="23">
        <v>20879.738089391238</v>
      </c>
      <c r="H129" s="24">
        <v>13464.918920419796</v>
      </c>
      <c r="I129" s="19">
        <f t="shared" si="3"/>
        <v>44418</v>
      </c>
      <c r="J129" s="20">
        <v>95</v>
      </c>
    </row>
    <row r="130" spans="1:10" x14ac:dyDescent="0.25">
      <c r="A130" s="7" t="s">
        <v>153</v>
      </c>
      <c r="B130" s="6">
        <f t="shared" si="2"/>
        <v>43800</v>
      </c>
      <c r="C130" s="6" t="s">
        <v>178</v>
      </c>
      <c r="D130" s="21" t="s">
        <v>82</v>
      </c>
      <c r="E130" s="22" t="s">
        <v>52</v>
      </c>
      <c r="F130" s="23">
        <v>9173954.8629507609</v>
      </c>
      <c r="G130" s="23">
        <v>18394445.961748689</v>
      </c>
      <c r="H130" s="24">
        <v>11653255.635859367</v>
      </c>
      <c r="I130" s="19">
        <f t="shared" si="3"/>
        <v>39221656</v>
      </c>
      <c r="J130" s="20">
        <v>83494</v>
      </c>
    </row>
    <row r="131" spans="1:10" x14ac:dyDescent="0.25">
      <c r="A131" s="7" t="s">
        <v>153</v>
      </c>
      <c r="B131" s="6">
        <f t="shared" si="2"/>
        <v>43800</v>
      </c>
      <c r="C131" s="6" t="s">
        <v>178</v>
      </c>
      <c r="D131" s="21" t="s">
        <v>82</v>
      </c>
      <c r="E131" s="22" t="s">
        <v>53</v>
      </c>
      <c r="F131" s="23">
        <v>7503691.8300792016</v>
      </c>
      <c r="G131" s="23">
        <v>15157702.949034737</v>
      </c>
      <c r="H131" s="24">
        <v>9701169.6003806945</v>
      </c>
      <c r="I131" s="19">
        <f t="shared" si="3"/>
        <v>32362564</v>
      </c>
      <c r="J131" s="20">
        <v>68893</v>
      </c>
    </row>
    <row r="132" spans="1:10" x14ac:dyDescent="0.25">
      <c r="A132" s="7" t="s">
        <v>153</v>
      </c>
      <c r="B132" s="6">
        <f t="shared" si="2"/>
        <v>43800</v>
      </c>
      <c r="C132" s="6" t="s">
        <v>178</v>
      </c>
      <c r="D132" s="21" t="s">
        <v>82</v>
      </c>
      <c r="E132" s="22" t="s">
        <v>54</v>
      </c>
      <c r="F132" s="23">
        <v>4681039.9803459076</v>
      </c>
      <c r="G132" s="23">
        <v>9305208.7198898997</v>
      </c>
      <c r="H132" s="24">
        <v>6010726.3008223688</v>
      </c>
      <c r="I132" s="19">
        <f t="shared" si="3"/>
        <v>19996975</v>
      </c>
      <c r="J132" s="20">
        <v>42569</v>
      </c>
    </row>
    <row r="133" spans="1:10" x14ac:dyDescent="0.25">
      <c r="A133" s="7" t="s">
        <v>153</v>
      </c>
      <c r="B133" s="6">
        <f t="shared" ref="B133:B196" si="4">$A$1</f>
        <v>43800</v>
      </c>
      <c r="C133" s="6" t="s">
        <v>178</v>
      </c>
      <c r="D133" s="21" t="s">
        <v>82</v>
      </c>
      <c r="E133" s="22" t="s">
        <v>55</v>
      </c>
      <c r="F133" s="23">
        <v>7730.8496128348233</v>
      </c>
      <c r="G133" s="23">
        <v>27267.371912950017</v>
      </c>
      <c r="H133" s="24">
        <v>12918.670961170244</v>
      </c>
      <c r="I133" s="19">
        <f t="shared" ref="I133:I196" si="5">ROUND(SUM(F133:H133),0)</f>
        <v>47917</v>
      </c>
      <c r="J133" s="20">
        <v>102</v>
      </c>
    </row>
    <row r="134" spans="1:10" x14ac:dyDescent="0.25">
      <c r="A134" s="7" t="s">
        <v>153</v>
      </c>
      <c r="B134" s="6">
        <f t="shared" si="4"/>
        <v>43800</v>
      </c>
      <c r="C134" s="6" t="s">
        <v>178</v>
      </c>
      <c r="D134" s="21" t="s">
        <v>82</v>
      </c>
      <c r="E134" s="22" t="s">
        <v>56</v>
      </c>
      <c r="F134" s="23">
        <v>35.529659526105107</v>
      </c>
      <c r="G134" s="23">
        <v>177.714496638405</v>
      </c>
      <c r="H134" s="24">
        <v>75.434983585165625</v>
      </c>
      <c r="I134" s="19">
        <f t="shared" si="5"/>
        <v>289</v>
      </c>
      <c r="J134" s="20">
        <v>1</v>
      </c>
    </row>
    <row r="135" spans="1:10" x14ac:dyDescent="0.25">
      <c r="A135" s="7" t="s">
        <v>153</v>
      </c>
      <c r="B135" s="6">
        <f t="shared" si="4"/>
        <v>43800</v>
      </c>
      <c r="C135" s="6" t="s">
        <v>178</v>
      </c>
      <c r="D135" s="21" t="s">
        <v>82</v>
      </c>
      <c r="E135" s="22" t="s">
        <v>57</v>
      </c>
      <c r="F135" s="23">
        <v>4617962.7566519389</v>
      </c>
      <c r="G135" s="23">
        <v>9506664.84994548</v>
      </c>
      <c r="H135" s="24">
        <v>5821087.0877888435</v>
      </c>
      <c r="I135" s="19">
        <f t="shared" si="5"/>
        <v>19945715</v>
      </c>
      <c r="J135" s="20">
        <v>42460</v>
      </c>
    </row>
    <row r="136" spans="1:10" x14ac:dyDescent="0.25">
      <c r="A136" s="7" t="s">
        <v>153</v>
      </c>
      <c r="B136" s="6">
        <f t="shared" si="4"/>
        <v>43800</v>
      </c>
      <c r="C136" s="6" t="s">
        <v>178</v>
      </c>
      <c r="D136" s="21" t="s">
        <v>82</v>
      </c>
      <c r="E136" s="22" t="s">
        <v>58</v>
      </c>
      <c r="F136" s="23">
        <v>48280.961417141909</v>
      </c>
      <c r="G136" s="23">
        <v>100071.47195218065</v>
      </c>
      <c r="H136" s="24">
        <v>64534.059302583046</v>
      </c>
      <c r="I136" s="19">
        <f t="shared" si="5"/>
        <v>212886</v>
      </c>
      <c r="J136" s="20">
        <v>453</v>
      </c>
    </row>
    <row r="137" spans="1:10" x14ac:dyDescent="0.25">
      <c r="A137" s="7" t="s">
        <v>153</v>
      </c>
      <c r="B137" s="6">
        <f t="shared" si="4"/>
        <v>43800</v>
      </c>
      <c r="C137" s="6" t="s">
        <v>179</v>
      </c>
      <c r="D137" s="21" t="s">
        <v>83</v>
      </c>
      <c r="E137" s="22" t="s">
        <v>52</v>
      </c>
      <c r="F137" s="23">
        <v>13037596.52255372</v>
      </c>
      <c r="G137" s="23">
        <v>26141328.171747763</v>
      </c>
      <c r="H137" s="24">
        <v>16561063.077395815</v>
      </c>
      <c r="I137" s="19">
        <f t="shared" si="5"/>
        <v>55739988</v>
      </c>
      <c r="J137" s="20">
        <v>118658</v>
      </c>
    </row>
    <row r="138" spans="1:10" x14ac:dyDescent="0.25">
      <c r="A138" s="7" t="s">
        <v>153</v>
      </c>
      <c r="B138" s="6">
        <f t="shared" si="4"/>
        <v>43800</v>
      </c>
      <c r="C138" s="6" t="s">
        <v>179</v>
      </c>
      <c r="D138" s="21" t="s">
        <v>83</v>
      </c>
      <c r="E138" s="22" t="s">
        <v>53</v>
      </c>
      <c r="F138" s="23">
        <v>10663896.64780722</v>
      </c>
      <c r="G138" s="23">
        <v>21541420.053888734</v>
      </c>
      <c r="H138" s="24">
        <v>13786849.503415313</v>
      </c>
      <c r="I138" s="19">
        <f t="shared" si="5"/>
        <v>45992166</v>
      </c>
      <c r="J138" s="20">
        <v>97907</v>
      </c>
    </row>
    <row r="139" spans="1:10" x14ac:dyDescent="0.25">
      <c r="A139" s="7" t="s">
        <v>153</v>
      </c>
      <c r="B139" s="6">
        <f t="shared" si="4"/>
        <v>43800</v>
      </c>
      <c r="C139" s="6" t="s">
        <v>179</v>
      </c>
      <c r="D139" s="21" t="s">
        <v>83</v>
      </c>
      <c r="E139" s="22" t="s">
        <v>54</v>
      </c>
      <c r="F139" s="23">
        <v>6652475.5660355277</v>
      </c>
      <c r="G139" s="23">
        <v>13224128.37870143</v>
      </c>
      <c r="H139" s="24">
        <v>8542163.7111061644</v>
      </c>
      <c r="I139" s="19">
        <f t="shared" si="5"/>
        <v>28418768</v>
      </c>
      <c r="J139" s="20">
        <v>60497</v>
      </c>
    </row>
    <row r="140" spans="1:10" x14ac:dyDescent="0.25">
      <c r="A140" s="7" t="s">
        <v>153</v>
      </c>
      <c r="B140" s="6">
        <f t="shared" si="4"/>
        <v>43800</v>
      </c>
      <c r="C140" s="6" t="s">
        <v>179</v>
      </c>
      <c r="D140" s="21" t="s">
        <v>83</v>
      </c>
      <c r="E140" s="22" t="s">
        <v>55</v>
      </c>
      <c r="F140" s="23">
        <v>10986.722687696098</v>
      </c>
      <c r="G140" s="23">
        <v>38751.116453292743</v>
      </c>
      <c r="H140" s="24">
        <v>18359.412283525744</v>
      </c>
      <c r="I140" s="19">
        <f t="shared" si="5"/>
        <v>68097</v>
      </c>
      <c r="J140" s="20">
        <v>145</v>
      </c>
    </row>
    <row r="141" spans="1:10" x14ac:dyDescent="0.25">
      <c r="A141" s="7" t="s">
        <v>153</v>
      </c>
      <c r="B141" s="6">
        <f t="shared" si="4"/>
        <v>43800</v>
      </c>
      <c r="C141" s="6" t="s">
        <v>179</v>
      </c>
      <c r="D141" s="21" t="s">
        <v>83</v>
      </c>
      <c r="E141" s="22" t="s">
        <v>56</v>
      </c>
      <c r="F141" s="23">
        <v>50.493094025979609</v>
      </c>
      <c r="G141" s="23">
        <v>252.55954907053157</v>
      </c>
      <c r="H141" s="24">
        <v>107.20467828337635</v>
      </c>
      <c r="I141" s="19">
        <f t="shared" si="5"/>
        <v>410</v>
      </c>
      <c r="J141" s="20">
        <v>1</v>
      </c>
    </row>
    <row r="142" spans="1:10" x14ac:dyDescent="0.25">
      <c r="A142" s="7" t="s">
        <v>153</v>
      </c>
      <c r="B142" s="6">
        <f t="shared" si="4"/>
        <v>43800</v>
      </c>
      <c r="C142" s="6" t="s">
        <v>179</v>
      </c>
      <c r="D142" s="21" t="s">
        <v>83</v>
      </c>
      <c r="E142" s="22" t="s">
        <v>57</v>
      </c>
      <c r="F142" s="23">
        <v>6562833.1593995402</v>
      </c>
      <c r="G142" s="23">
        <v>13510428.429213664</v>
      </c>
      <c r="H142" s="24">
        <v>8272657.3115956616</v>
      </c>
      <c r="I142" s="19">
        <f t="shared" si="5"/>
        <v>28345919</v>
      </c>
      <c r="J142" s="20">
        <v>60342</v>
      </c>
    </row>
    <row r="143" spans="1:10" x14ac:dyDescent="0.25">
      <c r="A143" s="7" t="s">
        <v>153</v>
      </c>
      <c r="B143" s="6">
        <f t="shared" si="4"/>
        <v>43800</v>
      </c>
      <c r="C143" s="6" t="s">
        <v>179</v>
      </c>
      <c r="D143" s="21" t="s">
        <v>83</v>
      </c>
      <c r="E143" s="22" t="s">
        <v>58</v>
      </c>
      <c r="F143" s="23">
        <v>68614.649197784951</v>
      </c>
      <c r="G143" s="23">
        <v>142216.90581884279</v>
      </c>
      <c r="H143" s="24">
        <v>91712.793415577122</v>
      </c>
      <c r="I143" s="19">
        <f t="shared" si="5"/>
        <v>302544</v>
      </c>
      <c r="J143" s="20">
        <v>644</v>
      </c>
    </row>
    <row r="144" spans="1:10" x14ac:dyDescent="0.25">
      <c r="A144" s="7" t="s">
        <v>153</v>
      </c>
      <c r="B144" s="6">
        <f t="shared" si="4"/>
        <v>43800</v>
      </c>
      <c r="C144" s="6" t="s">
        <v>180</v>
      </c>
      <c r="D144" s="21" t="s">
        <v>84</v>
      </c>
      <c r="E144" s="22" t="s">
        <v>52</v>
      </c>
      <c r="F144" s="23">
        <v>6140318.9264012445</v>
      </c>
      <c r="G144" s="23">
        <v>12311785.524009146</v>
      </c>
      <c r="H144" s="24">
        <v>7799766.5351542868</v>
      </c>
      <c r="I144" s="19">
        <f t="shared" si="5"/>
        <v>26251871</v>
      </c>
      <c r="J144" s="20">
        <v>55884</v>
      </c>
    </row>
    <row r="145" spans="1:10" x14ac:dyDescent="0.25">
      <c r="A145" s="7" t="s">
        <v>153</v>
      </c>
      <c r="B145" s="6">
        <f t="shared" si="4"/>
        <v>43800</v>
      </c>
      <c r="C145" s="6" t="s">
        <v>180</v>
      </c>
      <c r="D145" s="21" t="s">
        <v>84</v>
      </c>
      <c r="E145" s="22" t="s">
        <v>53</v>
      </c>
      <c r="F145" s="23">
        <v>5022377.1154786218</v>
      </c>
      <c r="G145" s="23">
        <v>10145366.059582883</v>
      </c>
      <c r="H145" s="24">
        <v>6493194.7230320387</v>
      </c>
      <c r="I145" s="19">
        <f t="shared" si="5"/>
        <v>21660938</v>
      </c>
      <c r="J145" s="20">
        <v>46111</v>
      </c>
    </row>
    <row r="146" spans="1:10" x14ac:dyDescent="0.25">
      <c r="A146" s="7" t="s">
        <v>153</v>
      </c>
      <c r="B146" s="6">
        <f t="shared" si="4"/>
        <v>43800</v>
      </c>
      <c r="C146" s="6" t="s">
        <v>180</v>
      </c>
      <c r="D146" s="21" t="s">
        <v>84</v>
      </c>
      <c r="E146" s="22" t="s">
        <v>54</v>
      </c>
      <c r="F146" s="23">
        <v>3133117.4848743267</v>
      </c>
      <c r="G146" s="23">
        <v>6228169.8646243429</v>
      </c>
      <c r="H146" s="24">
        <v>4023104.2138009965</v>
      </c>
      <c r="I146" s="19">
        <f t="shared" si="5"/>
        <v>13384392</v>
      </c>
      <c r="J146" s="20">
        <v>28492</v>
      </c>
    </row>
    <row r="147" spans="1:10" x14ac:dyDescent="0.25">
      <c r="A147" s="7" t="s">
        <v>153</v>
      </c>
      <c r="B147" s="6">
        <f t="shared" si="4"/>
        <v>43800</v>
      </c>
      <c r="C147" s="6" t="s">
        <v>180</v>
      </c>
      <c r="D147" s="21" t="s">
        <v>84</v>
      </c>
      <c r="E147" s="22" t="s">
        <v>55</v>
      </c>
      <c r="F147" s="23">
        <v>5174.4185472897479</v>
      </c>
      <c r="G147" s="23">
        <v>18250.619534491099</v>
      </c>
      <c r="H147" s="24">
        <v>8646.7353493506707</v>
      </c>
      <c r="I147" s="19">
        <f t="shared" si="5"/>
        <v>32072</v>
      </c>
      <c r="J147" s="20">
        <v>68</v>
      </c>
    </row>
    <row r="148" spans="1:10" x14ac:dyDescent="0.25">
      <c r="A148" s="7" t="s">
        <v>153</v>
      </c>
      <c r="B148" s="6">
        <f t="shared" si="4"/>
        <v>43800</v>
      </c>
      <c r="C148" s="6" t="s">
        <v>180</v>
      </c>
      <c r="D148" s="21" t="s">
        <v>84</v>
      </c>
      <c r="E148" s="22" t="s">
        <v>56</v>
      </c>
      <c r="F148" s="23">
        <v>23.780740596162492</v>
      </c>
      <c r="G148" s="23">
        <v>118.94801135457973</v>
      </c>
      <c r="H148" s="24">
        <v>50.490204534511449</v>
      </c>
      <c r="I148" s="19">
        <f t="shared" si="5"/>
        <v>193</v>
      </c>
      <c r="J148" s="20">
        <v>0</v>
      </c>
    </row>
    <row r="149" spans="1:10" x14ac:dyDescent="0.25">
      <c r="A149" s="7" t="s">
        <v>153</v>
      </c>
      <c r="B149" s="6">
        <f t="shared" si="4"/>
        <v>43800</v>
      </c>
      <c r="C149" s="6" t="s">
        <v>180</v>
      </c>
      <c r="D149" s="21" t="s">
        <v>84</v>
      </c>
      <c r="E149" s="22" t="s">
        <v>57</v>
      </c>
      <c r="F149" s="23">
        <v>3090898.5862358455</v>
      </c>
      <c r="G149" s="23">
        <v>6363008.6453573406</v>
      </c>
      <c r="H149" s="24">
        <v>3896174.7415752024</v>
      </c>
      <c r="I149" s="19">
        <f t="shared" si="5"/>
        <v>13350082</v>
      </c>
      <c r="J149" s="20">
        <v>28419</v>
      </c>
    </row>
    <row r="150" spans="1:10" x14ac:dyDescent="0.25">
      <c r="A150" s="7" t="s">
        <v>153</v>
      </c>
      <c r="B150" s="6">
        <f t="shared" si="4"/>
        <v>43800</v>
      </c>
      <c r="C150" s="6" t="s">
        <v>180</v>
      </c>
      <c r="D150" s="21" t="s">
        <v>84</v>
      </c>
      <c r="E150" s="22" t="s">
        <v>58</v>
      </c>
      <c r="F150" s="23">
        <v>32315.452343436704</v>
      </c>
      <c r="G150" s="23">
        <v>66979.918955385481</v>
      </c>
      <c r="H150" s="24">
        <v>43193.989032304438</v>
      </c>
      <c r="I150" s="19">
        <f t="shared" si="5"/>
        <v>142489</v>
      </c>
      <c r="J150" s="20">
        <v>303</v>
      </c>
    </row>
    <row r="151" spans="1:10" x14ac:dyDescent="0.25">
      <c r="A151" s="7" t="s">
        <v>153</v>
      </c>
      <c r="B151" s="6">
        <f t="shared" si="4"/>
        <v>43800</v>
      </c>
      <c r="C151" s="6" t="s">
        <v>181</v>
      </c>
      <c r="D151" s="21" t="s">
        <v>85</v>
      </c>
      <c r="E151" s="22" t="s">
        <v>52</v>
      </c>
      <c r="F151" s="23">
        <v>3040913.3515733927</v>
      </c>
      <c r="G151" s="23">
        <v>6097252.1835457738</v>
      </c>
      <c r="H151" s="24">
        <v>3862733.2684504446</v>
      </c>
      <c r="I151" s="19">
        <f t="shared" si="5"/>
        <v>13000899</v>
      </c>
      <c r="J151" s="20">
        <v>27676</v>
      </c>
    </row>
    <row r="152" spans="1:10" x14ac:dyDescent="0.25">
      <c r="A152" s="7" t="s">
        <v>153</v>
      </c>
      <c r="B152" s="6">
        <f t="shared" si="4"/>
        <v>43800</v>
      </c>
      <c r="C152" s="6" t="s">
        <v>181</v>
      </c>
      <c r="D152" s="21" t="s">
        <v>85</v>
      </c>
      <c r="E152" s="22" t="s">
        <v>53</v>
      </c>
      <c r="F152" s="23">
        <v>2487267.1615522536</v>
      </c>
      <c r="G152" s="23">
        <v>5024361.0270039467</v>
      </c>
      <c r="H152" s="24">
        <v>3215670.5155389109</v>
      </c>
      <c r="I152" s="19">
        <f t="shared" si="5"/>
        <v>10727299</v>
      </c>
      <c r="J152" s="20">
        <v>22836</v>
      </c>
    </row>
    <row r="153" spans="1:10" x14ac:dyDescent="0.25">
      <c r="A153" s="7" t="s">
        <v>153</v>
      </c>
      <c r="B153" s="6">
        <f t="shared" si="4"/>
        <v>43800</v>
      </c>
      <c r="C153" s="6" t="s">
        <v>181</v>
      </c>
      <c r="D153" s="21" t="s">
        <v>85</v>
      </c>
      <c r="E153" s="22" t="s">
        <v>54</v>
      </c>
      <c r="F153" s="23">
        <v>1551635.8198980957</v>
      </c>
      <c r="G153" s="23">
        <v>3084420.3899199236</v>
      </c>
      <c r="H153" s="24">
        <v>1992390.2105340236</v>
      </c>
      <c r="I153" s="19">
        <f t="shared" si="5"/>
        <v>6628446</v>
      </c>
      <c r="J153" s="20">
        <v>14110</v>
      </c>
    </row>
    <row r="154" spans="1:10" x14ac:dyDescent="0.25">
      <c r="A154" s="7" t="s">
        <v>153</v>
      </c>
      <c r="B154" s="6">
        <f t="shared" si="4"/>
        <v>43800</v>
      </c>
      <c r="C154" s="6" t="s">
        <v>181</v>
      </c>
      <c r="D154" s="21" t="s">
        <v>85</v>
      </c>
      <c r="E154" s="22" t="s">
        <v>55</v>
      </c>
      <c r="F154" s="23">
        <v>2562.5637097492649</v>
      </c>
      <c r="G154" s="23">
        <v>9038.3827423516395</v>
      </c>
      <c r="H154" s="24">
        <v>4282.1835944558343</v>
      </c>
      <c r="I154" s="19">
        <f t="shared" si="5"/>
        <v>15883</v>
      </c>
      <c r="J154" s="20">
        <v>34</v>
      </c>
    </row>
    <row r="155" spans="1:10" x14ac:dyDescent="0.25">
      <c r="A155" s="7" t="s">
        <v>153</v>
      </c>
      <c r="B155" s="6">
        <f t="shared" si="4"/>
        <v>43800</v>
      </c>
      <c r="C155" s="6" t="s">
        <v>181</v>
      </c>
      <c r="D155" s="21" t="s">
        <v>85</v>
      </c>
      <c r="E155" s="22" t="s">
        <v>56</v>
      </c>
      <c r="F155" s="23">
        <v>11.777103511389896</v>
      </c>
      <c r="G155" s="23">
        <v>58.907460704689903</v>
      </c>
      <c r="H155" s="24">
        <v>25.004619293065414</v>
      </c>
      <c r="I155" s="19">
        <f t="shared" si="5"/>
        <v>96</v>
      </c>
      <c r="J155" s="20">
        <v>0</v>
      </c>
    </row>
    <row r="156" spans="1:10" x14ac:dyDescent="0.25">
      <c r="A156" s="7" t="s">
        <v>153</v>
      </c>
      <c r="B156" s="6">
        <f t="shared" si="4"/>
        <v>43800</v>
      </c>
      <c r="C156" s="6" t="s">
        <v>181</v>
      </c>
      <c r="D156" s="21" t="s">
        <v>85</v>
      </c>
      <c r="E156" s="22" t="s">
        <v>57</v>
      </c>
      <c r="F156" s="23">
        <v>1530727.4576294071</v>
      </c>
      <c r="G156" s="23">
        <v>3151197.5481678201</v>
      </c>
      <c r="H156" s="24">
        <v>1929530.0347962463</v>
      </c>
      <c r="I156" s="19">
        <f t="shared" si="5"/>
        <v>6611455</v>
      </c>
      <c r="J156" s="20">
        <v>14074</v>
      </c>
    </row>
    <row r="157" spans="1:10" x14ac:dyDescent="0.25">
      <c r="A157" s="7" t="s">
        <v>153</v>
      </c>
      <c r="B157" s="6">
        <f t="shared" si="4"/>
        <v>43800</v>
      </c>
      <c r="C157" s="6" t="s">
        <v>181</v>
      </c>
      <c r="D157" s="21" t="s">
        <v>85</v>
      </c>
      <c r="E157" s="22" t="s">
        <v>58</v>
      </c>
      <c r="F157" s="23">
        <v>16003.808869075172</v>
      </c>
      <c r="G157" s="23">
        <v>33170.936604445975</v>
      </c>
      <c r="H157" s="24">
        <v>21391.263146168723</v>
      </c>
      <c r="I157" s="19">
        <f t="shared" si="5"/>
        <v>70566</v>
      </c>
      <c r="J157" s="20">
        <v>150</v>
      </c>
    </row>
    <row r="158" spans="1:10" x14ac:dyDescent="0.25">
      <c r="A158" s="7" t="s">
        <v>153</v>
      </c>
      <c r="B158" s="6">
        <f t="shared" si="4"/>
        <v>43800</v>
      </c>
      <c r="C158" s="6" t="s">
        <v>182</v>
      </c>
      <c r="D158" s="21" t="s">
        <v>86</v>
      </c>
      <c r="E158" s="22" t="s">
        <v>52</v>
      </c>
      <c r="F158" s="23">
        <v>622901.24220048171</v>
      </c>
      <c r="G158" s="23">
        <v>1248962.2426022606</v>
      </c>
      <c r="H158" s="24">
        <v>791242.98295509571</v>
      </c>
      <c r="I158" s="19">
        <f t="shared" si="5"/>
        <v>2663106</v>
      </c>
      <c r="J158" s="20">
        <v>5669</v>
      </c>
    </row>
    <row r="159" spans="1:10" x14ac:dyDescent="0.25">
      <c r="A159" s="7" t="s">
        <v>153</v>
      </c>
      <c r="B159" s="6">
        <f t="shared" si="4"/>
        <v>43800</v>
      </c>
      <c r="C159" s="6" t="s">
        <v>182</v>
      </c>
      <c r="D159" s="21" t="s">
        <v>86</v>
      </c>
      <c r="E159" s="22" t="s">
        <v>53</v>
      </c>
      <c r="F159" s="23">
        <v>509492.25627022015</v>
      </c>
      <c r="G159" s="23">
        <v>1029191.0235999078</v>
      </c>
      <c r="H159" s="24">
        <v>658698.53134758328</v>
      </c>
      <c r="I159" s="19">
        <f t="shared" si="5"/>
        <v>2197382</v>
      </c>
      <c r="J159" s="20">
        <v>4678</v>
      </c>
    </row>
    <row r="160" spans="1:10" x14ac:dyDescent="0.25">
      <c r="A160" s="7" t="s">
        <v>153</v>
      </c>
      <c r="B160" s="6">
        <f t="shared" si="4"/>
        <v>43800</v>
      </c>
      <c r="C160" s="6" t="s">
        <v>182</v>
      </c>
      <c r="D160" s="21" t="s">
        <v>86</v>
      </c>
      <c r="E160" s="22" t="s">
        <v>54</v>
      </c>
      <c r="F160" s="23">
        <v>317837.36263225117</v>
      </c>
      <c r="G160" s="23">
        <v>631813.23182244704</v>
      </c>
      <c r="H160" s="24">
        <v>408121.57191114547</v>
      </c>
      <c r="I160" s="19">
        <f t="shared" si="5"/>
        <v>1357772</v>
      </c>
      <c r="J160" s="20">
        <v>2890</v>
      </c>
    </row>
    <row r="161" spans="1:10" x14ac:dyDescent="0.25">
      <c r="A161" s="7" t="s">
        <v>153</v>
      </c>
      <c r="B161" s="6">
        <f t="shared" si="4"/>
        <v>43800</v>
      </c>
      <c r="C161" s="6" t="s">
        <v>182</v>
      </c>
      <c r="D161" s="21" t="s">
        <v>86</v>
      </c>
      <c r="E161" s="22" t="s">
        <v>55</v>
      </c>
      <c r="F161" s="23">
        <v>524.91601485283775</v>
      </c>
      <c r="G161" s="23">
        <v>1851.4239594433743</v>
      </c>
      <c r="H161" s="24">
        <v>877.16326377301789</v>
      </c>
      <c r="I161" s="19">
        <f t="shared" si="5"/>
        <v>3254</v>
      </c>
      <c r="J161" s="20">
        <v>7</v>
      </c>
    </row>
    <row r="162" spans="1:10" x14ac:dyDescent="0.25">
      <c r="A162" s="7" t="s">
        <v>153</v>
      </c>
      <c r="B162" s="6">
        <f t="shared" si="4"/>
        <v>43800</v>
      </c>
      <c r="C162" s="6" t="s">
        <v>182</v>
      </c>
      <c r="D162" s="21" t="s">
        <v>86</v>
      </c>
      <c r="E162" s="22" t="s">
        <v>56</v>
      </c>
      <c r="F162" s="23">
        <v>2.4124240182551508</v>
      </c>
      <c r="G162" s="23">
        <v>12.066614929636806</v>
      </c>
      <c r="H162" s="24">
        <v>5.1219507488898826</v>
      </c>
      <c r="I162" s="19">
        <f t="shared" si="5"/>
        <v>20</v>
      </c>
      <c r="J162" s="20">
        <v>0</v>
      </c>
    </row>
    <row r="163" spans="1:10" x14ac:dyDescent="0.25">
      <c r="A163" s="7" t="s">
        <v>153</v>
      </c>
      <c r="B163" s="6">
        <f t="shared" si="4"/>
        <v>43800</v>
      </c>
      <c r="C163" s="6" t="s">
        <v>182</v>
      </c>
      <c r="D163" s="21" t="s">
        <v>86</v>
      </c>
      <c r="E163" s="22" t="s">
        <v>57</v>
      </c>
      <c r="F163" s="23">
        <v>313554.48991481413</v>
      </c>
      <c r="G163" s="23">
        <v>645491.87702347233</v>
      </c>
      <c r="H163" s="24">
        <v>395245.28211757325</v>
      </c>
      <c r="I163" s="19">
        <f t="shared" si="5"/>
        <v>1354292</v>
      </c>
      <c r="J163" s="20">
        <v>2883</v>
      </c>
    </row>
    <row r="164" spans="1:10" x14ac:dyDescent="0.25">
      <c r="A164" s="7" t="s">
        <v>153</v>
      </c>
      <c r="B164" s="6">
        <f t="shared" si="4"/>
        <v>43800</v>
      </c>
      <c r="C164" s="6" t="s">
        <v>182</v>
      </c>
      <c r="D164" s="21" t="s">
        <v>86</v>
      </c>
      <c r="E164" s="22" t="s">
        <v>58</v>
      </c>
      <c r="F164" s="23">
        <v>3278.2231099508572</v>
      </c>
      <c r="G164" s="23">
        <v>6794.7406673629912</v>
      </c>
      <c r="H164" s="24">
        <v>4381.7902207215493</v>
      </c>
      <c r="I164" s="19">
        <f t="shared" si="5"/>
        <v>14455</v>
      </c>
      <c r="J164" s="20">
        <v>31</v>
      </c>
    </row>
    <row r="165" spans="1:10" x14ac:dyDescent="0.25">
      <c r="A165" s="7" t="s">
        <v>153</v>
      </c>
      <c r="B165" s="6">
        <f t="shared" si="4"/>
        <v>43800</v>
      </c>
      <c r="C165" s="6" t="s">
        <v>183</v>
      </c>
      <c r="D165" s="21" t="s">
        <v>87</v>
      </c>
      <c r="E165" s="22" t="s">
        <v>52</v>
      </c>
      <c r="F165" s="23">
        <v>4823561.6455174219</v>
      </c>
      <c r="G165" s="23">
        <v>9671591.5171938464</v>
      </c>
      <c r="H165" s="24">
        <v>6127149.933726754</v>
      </c>
      <c r="I165" s="19">
        <f t="shared" si="5"/>
        <v>20622303</v>
      </c>
      <c r="J165" s="20">
        <v>43900</v>
      </c>
    </row>
    <row r="166" spans="1:10" x14ac:dyDescent="0.25">
      <c r="A166" s="7" t="s">
        <v>153</v>
      </c>
      <c r="B166" s="6">
        <f t="shared" si="4"/>
        <v>43800</v>
      </c>
      <c r="C166" s="6" t="s">
        <v>183</v>
      </c>
      <c r="D166" s="21" t="s">
        <v>87</v>
      </c>
      <c r="E166" s="22" t="s">
        <v>53</v>
      </c>
      <c r="F166" s="23">
        <v>3945356.2451593173</v>
      </c>
      <c r="G166" s="23">
        <v>7969748.6712501068</v>
      </c>
      <c r="H166" s="24">
        <v>5100765.1879818337</v>
      </c>
      <c r="I166" s="19">
        <f t="shared" si="5"/>
        <v>17015870</v>
      </c>
      <c r="J166" s="20">
        <v>36223</v>
      </c>
    </row>
    <row r="167" spans="1:10" x14ac:dyDescent="0.25">
      <c r="A167" s="7" t="s">
        <v>153</v>
      </c>
      <c r="B167" s="6">
        <f t="shared" si="4"/>
        <v>43800</v>
      </c>
      <c r="C167" s="6" t="s">
        <v>183</v>
      </c>
      <c r="D167" s="21" t="s">
        <v>87</v>
      </c>
      <c r="E167" s="22" t="s">
        <v>54</v>
      </c>
      <c r="F167" s="23">
        <v>2461237.8464512774</v>
      </c>
      <c r="G167" s="23">
        <v>4892573.4380993424</v>
      </c>
      <c r="H167" s="24">
        <v>3160371.8657303373</v>
      </c>
      <c r="I167" s="19">
        <f t="shared" si="5"/>
        <v>10514183</v>
      </c>
      <c r="J167" s="20">
        <v>22382</v>
      </c>
    </row>
    <row r="168" spans="1:10" x14ac:dyDescent="0.25">
      <c r="A168" s="7" t="s">
        <v>153</v>
      </c>
      <c r="B168" s="6">
        <f t="shared" si="4"/>
        <v>43800</v>
      </c>
      <c r="C168" s="6" t="s">
        <v>183</v>
      </c>
      <c r="D168" s="21" t="s">
        <v>87</v>
      </c>
      <c r="E168" s="22" t="s">
        <v>55</v>
      </c>
      <c r="F168" s="23">
        <v>4064.7932365931697</v>
      </c>
      <c r="G168" s="23">
        <v>14336.875567650224</v>
      </c>
      <c r="H168" s="24">
        <v>6792.4909911010254</v>
      </c>
      <c r="I168" s="19">
        <f t="shared" si="5"/>
        <v>25194</v>
      </c>
      <c r="J168" s="20">
        <v>54</v>
      </c>
    </row>
    <row r="169" spans="1:10" x14ac:dyDescent="0.25">
      <c r="A169" s="7" t="s">
        <v>153</v>
      </c>
      <c r="B169" s="6">
        <f t="shared" si="4"/>
        <v>43800</v>
      </c>
      <c r="C169" s="6" t="s">
        <v>183</v>
      </c>
      <c r="D169" s="21" t="s">
        <v>87</v>
      </c>
      <c r="E169" s="22" t="s">
        <v>56</v>
      </c>
      <c r="F169" s="23">
        <v>18.681092890540985</v>
      </c>
      <c r="G169" s="23">
        <v>93.440271141875371</v>
      </c>
      <c r="H169" s="24">
        <v>39.662860673221758</v>
      </c>
      <c r="I169" s="19">
        <f t="shared" si="5"/>
        <v>152</v>
      </c>
      <c r="J169" s="20">
        <v>0</v>
      </c>
    </row>
    <row r="170" spans="1:10" x14ac:dyDescent="0.25">
      <c r="A170" s="7" t="s">
        <v>153</v>
      </c>
      <c r="B170" s="6">
        <f t="shared" si="4"/>
        <v>43800</v>
      </c>
      <c r="C170" s="6" t="s">
        <v>183</v>
      </c>
      <c r="D170" s="21" t="s">
        <v>87</v>
      </c>
      <c r="E170" s="22" t="s">
        <v>57</v>
      </c>
      <c r="F170" s="23">
        <v>2428072.5560763814</v>
      </c>
      <c r="G170" s="23">
        <v>4998496.7914084867</v>
      </c>
      <c r="H170" s="24">
        <v>3060661.7136596306</v>
      </c>
      <c r="I170" s="19">
        <f t="shared" si="5"/>
        <v>10487231</v>
      </c>
      <c r="J170" s="20">
        <v>22325</v>
      </c>
    </row>
    <row r="171" spans="1:10" x14ac:dyDescent="0.25">
      <c r="A171" s="7" t="s">
        <v>153</v>
      </c>
      <c r="B171" s="6">
        <f t="shared" si="4"/>
        <v>43800</v>
      </c>
      <c r="C171" s="6" t="s">
        <v>183</v>
      </c>
      <c r="D171" s="21" t="s">
        <v>87</v>
      </c>
      <c r="E171" s="22" t="s">
        <v>58</v>
      </c>
      <c r="F171" s="23">
        <v>25385.583118677507</v>
      </c>
      <c r="G171" s="23">
        <v>52616.44744606391</v>
      </c>
      <c r="H171" s="24">
        <v>33931.27805093248</v>
      </c>
      <c r="I171" s="19">
        <f t="shared" si="5"/>
        <v>111933</v>
      </c>
      <c r="J171" s="20">
        <v>238</v>
      </c>
    </row>
    <row r="172" spans="1:10" x14ac:dyDescent="0.25">
      <c r="A172" s="7" t="s">
        <v>161</v>
      </c>
      <c r="B172" s="6">
        <f t="shared" si="4"/>
        <v>43800</v>
      </c>
      <c r="C172" s="6" t="s">
        <v>184</v>
      </c>
      <c r="D172" s="21" t="s">
        <v>88</v>
      </c>
      <c r="E172" s="22" t="s">
        <v>52</v>
      </c>
      <c r="F172" s="23">
        <v>153139.96751393704</v>
      </c>
      <c r="G172" s="23">
        <v>0</v>
      </c>
      <c r="H172" s="24">
        <v>0</v>
      </c>
      <c r="I172" s="19">
        <f t="shared" si="5"/>
        <v>153140</v>
      </c>
      <c r="J172" s="20">
        <v>0</v>
      </c>
    </row>
    <row r="173" spans="1:10" x14ac:dyDescent="0.25">
      <c r="A173" s="7" t="s">
        <v>161</v>
      </c>
      <c r="B173" s="6">
        <f t="shared" si="4"/>
        <v>43800</v>
      </c>
      <c r="C173" s="6" t="s">
        <v>184</v>
      </c>
      <c r="D173" s="21" t="s">
        <v>88</v>
      </c>
      <c r="E173" s="22" t="s">
        <v>53</v>
      </c>
      <c r="F173" s="23">
        <v>125258.42346724997</v>
      </c>
      <c r="G173" s="23">
        <v>0</v>
      </c>
      <c r="H173" s="24">
        <v>0</v>
      </c>
      <c r="I173" s="19">
        <f t="shared" si="5"/>
        <v>125258</v>
      </c>
      <c r="J173" s="20">
        <v>0</v>
      </c>
    </row>
    <row r="174" spans="1:10" x14ac:dyDescent="0.25">
      <c r="A174" s="7" t="s">
        <v>161</v>
      </c>
      <c r="B174" s="6">
        <f t="shared" si="4"/>
        <v>43800</v>
      </c>
      <c r="C174" s="6" t="s">
        <v>184</v>
      </c>
      <c r="D174" s="21" t="s">
        <v>88</v>
      </c>
      <c r="E174" s="22" t="s">
        <v>54</v>
      </c>
      <c r="F174" s="23">
        <v>78140.161057108111</v>
      </c>
      <c r="G174" s="23">
        <v>0</v>
      </c>
      <c r="H174" s="24">
        <v>0</v>
      </c>
      <c r="I174" s="19">
        <f t="shared" si="5"/>
        <v>78140</v>
      </c>
      <c r="J174" s="20">
        <v>0</v>
      </c>
    </row>
    <row r="175" spans="1:10" x14ac:dyDescent="0.25">
      <c r="A175" s="7" t="s">
        <v>161</v>
      </c>
      <c r="B175" s="6">
        <f t="shared" si="4"/>
        <v>43800</v>
      </c>
      <c r="C175" s="6" t="s">
        <v>184</v>
      </c>
      <c r="D175" s="21" t="s">
        <v>88</v>
      </c>
      <c r="E175" s="22" t="s">
        <v>55</v>
      </c>
      <c r="F175" s="23">
        <v>129.05034701509973</v>
      </c>
      <c r="G175" s="23">
        <v>0</v>
      </c>
      <c r="H175" s="24">
        <v>0</v>
      </c>
      <c r="I175" s="19">
        <f t="shared" si="5"/>
        <v>129</v>
      </c>
      <c r="J175" s="20">
        <v>0</v>
      </c>
    </row>
    <row r="176" spans="1:10" x14ac:dyDescent="0.25">
      <c r="A176" s="7" t="s">
        <v>161</v>
      </c>
      <c r="B176" s="6">
        <f t="shared" si="4"/>
        <v>43800</v>
      </c>
      <c r="C176" s="6" t="s">
        <v>184</v>
      </c>
      <c r="D176" s="21" t="s">
        <v>88</v>
      </c>
      <c r="E176" s="22" t="s">
        <v>56</v>
      </c>
      <c r="F176" s="23">
        <v>0.59309327186496574</v>
      </c>
      <c r="G176" s="23">
        <v>0</v>
      </c>
      <c r="H176" s="24">
        <v>0</v>
      </c>
      <c r="I176" s="19">
        <f t="shared" si="5"/>
        <v>1</v>
      </c>
      <c r="J176" s="20">
        <v>0</v>
      </c>
    </row>
    <row r="177" spans="1:10" x14ac:dyDescent="0.25">
      <c r="A177" s="7" t="s">
        <v>161</v>
      </c>
      <c r="B177" s="6">
        <f t="shared" si="4"/>
        <v>43800</v>
      </c>
      <c r="C177" s="6" t="s">
        <v>184</v>
      </c>
      <c r="D177" s="21" t="s">
        <v>88</v>
      </c>
      <c r="E177" s="22" t="s">
        <v>57</v>
      </c>
      <c r="F177" s="23">
        <v>77087.218882040921</v>
      </c>
      <c r="G177" s="23">
        <v>0</v>
      </c>
      <c r="H177" s="24">
        <v>0</v>
      </c>
      <c r="I177" s="19">
        <f t="shared" si="5"/>
        <v>77087</v>
      </c>
      <c r="J177" s="20">
        <v>0</v>
      </c>
    </row>
    <row r="178" spans="1:10" x14ac:dyDescent="0.25">
      <c r="A178" s="7" t="s">
        <v>161</v>
      </c>
      <c r="B178" s="6">
        <f t="shared" si="4"/>
        <v>43800</v>
      </c>
      <c r="C178" s="6" t="s">
        <v>184</v>
      </c>
      <c r="D178" s="21" t="s">
        <v>88</v>
      </c>
      <c r="E178" s="22" t="s">
        <v>58</v>
      </c>
      <c r="F178" s="23">
        <v>805.94955757004834</v>
      </c>
      <c r="G178" s="23">
        <v>0</v>
      </c>
      <c r="H178" s="24">
        <v>0</v>
      </c>
      <c r="I178" s="19">
        <f t="shared" si="5"/>
        <v>806</v>
      </c>
      <c r="J178" s="20">
        <v>0</v>
      </c>
    </row>
    <row r="179" spans="1:10" x14ac:dyDescent="0.25">
      <c r="A179" s="7" t="s">
        <v>161</v>
      </c>
      <c r="B179" s="6">
        <f t="shared" si="4"/>
        <v>43800</v>
      </c>
      <c r="C179" s="6" t="s">
        <v>185</v>
      </c>
      <c r="D179" s="21" t="s">
        <v>89</v>
      </c>
      <c r="E179" s="22" t="s">
        <v>52</v>
      </c>
      <c r="F179" s="23">
        <v>0</v>
      </c>
      <c r="G179" s="23">
        <v>38369.658858662842</v>
      </c>
      <c r="H179" s="24">
        <v>0</v>
      </c>
      <c r="I179" s="19">
        <f t="shared" si="5"/>
        <v>38370</v>
      </c>
      <c r="J179" s="20">
        <v>0</v>
      </c>
    </row>
    <row r="180" spans="1:10" x14ac:dyDescent="0.25">
      <c r="A180" s="7" t="s">
        <v>161</v>
      </c>
      <c r="B180" s="6">
        <f t="shared" si="4"/>
        <v>43800</v>
      </c>
      <c r="C180" s="6" t="s">
        <v>185</v>
      </c>
      <c r="D180" s="21" t="s">
        <v>89</v>
      </c>
      <c r="E180" s="22" t="s">
        <v>53</v>
      </c>
      <c r="F180" s="23">
        <v>0</v>
      </c>
      <c r="G180" s="23">
        <v>31618.01624494922</v>
      </c>
      <c r="H180" s="24">
        <v>0</v>
      </c>
      <c r="I180" s="19">
        <f t="shared" si="5"/>
        <v>31618</v>
      </c>
      <c r="J180" s="20">
        <v>0</v>
      </c>
    </row>
    <row r="181" spans="1:10" x14ac:dyDescent="0.25">
      <c r="A181" s="7" t="s">
        <v>161</v>
      </c>
      <c r="B181" s="6">
        <f t="shared" si="4"/>
        <v>43800</v>
      </c>
      <c r="C181" s="6" t="s">
        <v>185</v>
      </c>
      <c r="D181" s="21" t="s">
        <v>89</v>
      </c>
      <c r="E181" s="22" t="s">
        <v>54</v>
      </c>
      <c r="F181" s="23">
        <v>0</v>
      </c>
      <c r="G181" s="23">
        <v>19410.080897967317</v>
      </c>
      <c r="H181" s="24">
        <v>0</v>
      </c>
      <c r="I181" s="19">
        <f t="shared" si="5"/>
        <v>19410</v>
      </c>
      <c r="J181" s="20">
        <v>0</v>
      </c>
    </row>
    <row r="182" spans="1:10" x14ac:dyDescent="0.25">
      <c r="A182" s="7" t="s">
        <v>161</v>
      </c>
      <c r="B182" s="6">
        <f t="shared" si="4"/>
        <v>43800</v>
      </c>
      <c r="C182" s="6" t="s">
        <v>185</v>
      </c>
      <c r="D182" s="21" t="s">
        <v>89</v>
      </c>
      <c r="E182" s="22" t="s">
        <v>55</v>
      </c>
      <c r="F182" s="23">
        <v>0</v>
      </c>
      <c r="G182" s="23">
        <v>56.878025054292806</v>
      </c>
      <c r="H182" s="24">
        <v>0</v>
      </c>
      <c r="I182" s="19">
        <f t="shared" si="5"/>
        <v>57</v>
      </c>
      <c r="J182" s="20">
        <v>0</v>
      </c>
    </row>
    <row r="183" spans="1:10" x14ac:dyDescent="0.25">
      <c r="A183" s="7" t="s">
        <v>161</v>
      </c>
      <c r="B183" s="6">
        <f t="shared" si="4"/>
        <v>43800</v>
      </c>
      <c r="C183" s="6" t="s">
        <v>185</v>
      </c>
      <c r="D183" s="21" t="s">
        <v>89</v>
      </c>
      <c r="E183" s="22" t="s">
        <v>56</v>
      </c>
      <c r="F183" s="23">
        <v>0</v>
      </c>
      <c r="G183" s="23">
        <v>0.37070127713737044</v>
      </c>
      <c r="H183" s="24">
        <v>0</v>
      </c>
      <c r="I183" s="19">
        <f t="shared" si="5"/>
        <v>0</v>
      </c>
      <c r="J183" s="20">
        <v>0</v>
      </c>
    </row>
    <row r="184" spans="1:10" x14ac:dyDescent="0.25">
      <c r="A184" s="7" t="s">
        <v>161</v>
      </c>
      <c r="B184" s="6">
        <f t="shared" si="4"/>
        <v>43800</v>
      </c>
      <c r="C184" s="6" t="s">
        <v>185</v>
      </c>
      <c r="D184" s="21" t="s">
        <v>89</v>
      </c>
      <c r="E184" s="22" t="s">
        <v>57</v>
      </c>
      <c r="F184" s="23">
        <v>0</v>
      </c>
      <c r="G184" s="23">
        <v>19830.305731120385</v>
      </c>
      <c r="H184" s="24">
        <v>0</v>
      </c>
      <c r="I184" s="19">
        <f t="shared" si="5"/>
        <v>19830</v>
      </c>
      <c r="J184" s="20">
        <v>0</v>
      </c>
    </row>
    <row r="185" spans="1:10" x14ac:dyDescent="0.25">
      <c r="A185" s="7" t="s">
        <v>161</v>
      </c>
      <c r="B185" s="6">
        <f t="shared" si="4"/>
        <v>43800</v>
      </c>
      <c r="C185" s="6" t="s">
        <v>185</v>
      </c>
      <c r="D185" s="21" t="s">
        <v>89</v>
      </c>
      <c r="E185" s="22" t="s">
        <v>58</v>
      </c>
      <c r="F185" s="23">
        <v>0</v>
      </c>
      <c r="G185" s="23">
        <v>208.74280466365255</v>
      </c>
      <c r="H185" s="24">
        <v>0</v>
      </c>
      <c r="I185" s="19">
        <f t="shared" si="5"/>
        <v>209</v>
      </c>
      <c r="J185" s="20">
        <v>0</v>
      </c>
    </row>
    <row r="186" spans="1:10" x14ac:dyDescent="0.25">
      <c r="A186" s="7" t="s">
        <v>153</v>
      </c>
      <c r="B186" s="6">
        <f t="shared" si="4"/>
        <v>43800</v>
      </c>
      <c r="C186" s="6" t="s">
        <v>186</v>
      </c>
      <c r="D186" s="21" t="s">
        <v>90</v>
      </c>
      <c r="E186" s="22" t="s">
        <v>52</v>
      </c>
      <c r="F186" s="23">
        <v>0</v>
      </c>
      <c r="G186" s="23">
        <v>0</v>
      </c>
      <c r="H186" s="24">
        <v>48615.918551776478</v>
      </c>
      <c r="I186" s="19">
        <f t="shared" si="5"/>
        <v>48616</v>
      </c>
      <c r="J186" s="20">
        <v>103</v>
      </c>
    </row>
    <row r="187" spans="1:10" x14ac:dyDescent="0.25">
      <c r="A187" s="7" t="s">
        <v>153</v>
      </c>
      <c r="B187" s="6">
        <f t="shared" si="4"/>
        <v>43800</v>
      </c>
      <c r="C187" s="6" t="s">
        <v>186</v>
      </c>
      <c r="D187" s="21" t="s">
        <v>90</v>
      </c>
      <c r="E187" s="22" t="s">
        <v>53</v>
      </c>
      <c r="F187" s="23">
        <v>0</v>
      </c>
      <c r="G187" s="23">
        <v>0</v>
      </c>
      <c r="H187" s="24">
        <v>40472.060846050204</v>
      </c>
      <c r="I187" s="19">
        <f t="shared" si="5"/>
        <v>40472</v>
      </c>
      <c r="J187" s="20">
        <v>86</v>
      </c>
    </row>
    <row r="188" spans="1:10" x14ac:dyDescent="0.25">
      <c r="A188" s="7" t="s">
        <v>153</v>
      </c>
      <c r="B188" s="6">
        <f t="shared" si="4"/>
        <v>43800</v>
      </c>
      <c r="C188" s="6" t="s">
        <v>186</v>
      </c>
      <c r="D188" s="21" t="s">
        <v>90</v>
      </c>
      <c r="E188" s="22" t="s">
        <v>54</v>
      </c>
      <c r="F188" s="23">
        <v>0</v>
      </c>
      <c r="G188" s="23">
        <v>0</v>
      </c>
      <c r="H188" s="24">
        <v>25075.995018816175</v>
      </c>
      <c r="I188" s="19">
        <f t="shared" si="5"/>
        <v>25076</v>
      </c>
      <c r="J188" s="20">
        <v>53</v>
      </c>
    </row>
    <row r="189" spans="1:10" x14ac:dyDescent="0.25">
      <c r="A189" s="7" t="s">
        <v>153</v>
      </c>
      <c r="B189" s="6">
        <f t="shared" si="4"/>
        <v>43800</v>
      </c>
      <c r="C189" s="6" t="s">
        <v>186</v>
      </c>
      <c r="D189" s="21" t="s">
        <v>90</v>
      </c>
      <c r="E189" s="22" t="s">
        <v>55</v>
      </c>
      <c r="F189" s="23">
        <v>0</v>
      </c>
      <c r="G189" s="23">
        <v>0</v>
      </c>
      <c r="H189" s="24">
        <v>53.895072318915695</v>
      </c>
      <c r="I189" s="19">
        <f t="shared" si="5"/>
        <v>54</v>
      </c>
      <c r="J189" s="20">
        <v>0</v>
      </c>
    </row>
    <row r="190" spans="1:10" x14ac:dyDescent="0.25">
      <c r="A190" s="7" t="s">
        <v>153</v>
      </c>
      <c r="B190" s="6">
        <f t="shared" si="4"/>
        <v>43800</v>
      </c>
      <c r="C190" s="6" t="s">
        <v>186</v>
      </c>
      <c r="D190" s="21" t="s">
        <v>90</v>
      </c>
      <c r="E190" s="22" t="s">
        <v>56</v>
      </c>
      <c r="F190" s="23">
        <v>0</v>
      </c>
      <c r="G190" s="23">
        <v>0</v>
      </c>
      <c r="H190" s="24">
        <v>0.31470527486292116</v>
      </c>
      <c r="I190" s="19">
        <f t="shared" si="5"/>
        <v>0</v>
      </c>
      <c r="J190" s="20">
        <v>0</v>
      </c>
    </row>
    <row r="191" spans="1:10" x14ac:dyDescent="0.25">
      <c r="A191" s="7" t="s">
        <v>153</v>
      </c>
      <c r="B191" s="6">
        <f t="shared" si="4"/>
        <v>43800</v>
      </c>
      <c r="C191" s="6" t="s">
        <v>186</v>
      </c>
      <c r="D191" s="21" t="s">
        <v>90</v>
      </c>
      <c r="E191" s="22" t="s">
        <v>57</v>
      </c>
      <c r="F191" s="23">
        <v>0</v>
      </c>
      <c r="G191" s="23">
        <v>0</v>
      </c>
      <c r="H191" s="24">
        <v>24284.844045804763</v>
      </c>
      <c r="I191" s="19">
        <f t="shared" si="5"/>
        <v>24285</v>
      </c>
      <c r="J191" s="20">
        <v>52</v>
      </c>
    </row>
    <row r="192" spans="1:10" x14ac:dyDescent="0.25">
      <c r="A192" s="7" t="s">
        <v>153</v>
      </c>
      <c r="B192" s="6">
        <f t="shared" si="4"/>
        <v>43800</v>
      </c>
      <c r="C192" s="6" t="s">
        <v>186</v>
      </c>
      <c r="D192" s="21" t="s">
        <v>90</v>
      </c>
      <c r="E192" s="22" t="s">
        <v>58</v>
      </c>
      <c r="F192" s="23">
        <v>0</v>
      </c>
      <c r="G192" s="23">
        <v>0</v>
      </c>
      <c r="H192" s="24">
        <v>269.22798820404705</v>
      </c>
      <c r="I192" s="19">
        <f t="shared" si="5"/>
        <v>269</v>
      </c>
      <c r="J192" s="20">
        <v>1</v>
      </c>
    </row>
    <row r="193" spans="1:10" x14ac:dyDescent="0.25">
      <c r="A193" s="7" t="s">
        <v>153</v>
      </c>
      <c r="B193" s="6">
        <f t="shared" si="4"/>
        <v>43800</v>
      </c>
      <c r="C193" s="6" t="s">
        <v>187</v>
      </c>
      <c r="D193" s="21" t="s">
        <v>91</v>
      </c>
      <c r="E193" s="22" t="s">
        <v>52</v>
      </c>
      <c r="F193" s="23">
        <v>4586976.6044963999</v>
      </c>
      <c r="G193" s="23">
        <v>9197221.3227214124</v>
      </c>
      <c r="H193" s="24">
        <v>5826626.7674560761</v>
      </c>
      <c r="I193" s="19">
        <f t="shared" si="5"/>
        <v>19610825</v>
      </c>
      <c r="J193" s="20">
        <v>41747</v>
      </c>
    </row>
    <row r="194" spans="1:10" x14ac:dyDescent="0.25">
      <c r="A194" s="7" t="s">
        <v>153</v>
      </c>
      <c r="B194" s="6">
        <f t="shared" si="4"/>
        <v>43800</v>
      </c>
      <c r="C194" s="6" t="s">
        <v>187</v>
      </c>
      <c r="D194" s="21" t="s">
        <v>91</v>
      </c>
      <c r="E194" s="22" t="s">
        <v>53</v>
      </c>
      <c r="F194" s="23">
        <v>3751845.2386251749</v>
      </c>
      <c r="G194" s="23">
        <v>7578850.1081381012</v>
      </c>
      <c r="H194" s="24">
        <v>4850583.9256860064</v>
      </c>
      <c r="I194" s="19">
        <f t="shared" si="5"/>
        <v>16181279</v>
      </c>
      <c r="J194" s="20">
        <v>34446</v>
      </c>
    </row>
    <row r="195" spans="1:10" x14ac:dyDescent="0.25">
      <c r="A195" s="7" t="s">
        <v>153</v>
      </c>
      <c r="B195" s="6">
        <f t="shared" si="4"/>
        <v>43800</v>
      </c>
      <c r="C195" s="6" t="s">
        <v>187</v>
      </c>
      <c r="D195" s="21" t="s">
        <v>91</v>
      </c>
      <c r="E195" s="22" t="s">
        <v>54</v>
      </c>
      <c r="F195" s="23">
        <v>2340519.5682042688</v>
      </c>
      <c r="G195" s="23">
        <v>4652603.5211341931</v>
      </c>
      <c r="H195" s="24">
        <v>3005362.6085789669</v>
      </c>
      <c r="I195" s="19">
        <f t="shared" si="5"/>
        <v>9998486</v>
      </c>
      <c r="J195" s="20">
        <v>21285</v>
      </c>
    </row>
    <row r="196" spans="1:10" x14ac:dyDescent="0.25">
      <c r="A196" s="7" t="s">
        <v>153</v>
      </c>
      <c r="B196" s="6">
        <f t="shared" si="4"/>
        <v>43800</v>
      </c>
      <c r="C196" s="6" t="s">
        <v>187</v>
      </c>
      <c r="D196" s="21" t="s">
        <v>91</v>
      </c>
      <c r="E196" s="22" t="s">
        <v>55</v>
      </c>
      <c r="F196" s="23">
        <v>3865.4241095260245</v>
      </c>
      <c r="G196" s="23">
        <v>13633.683498479111</v>
      </c>
      <c r="H196" s="24">
        <v>6459.3343160416398</v>
      </c>
      <c r="I196" s="19">
        <f t="shared" si="5"/>
        <v>23958</v>
      </c>
      <c r="J196" s="20">
        <v>51</v>
      </c>
    </row>
    <row r="197" spans="1:10" x14ac:dyDescent="0.25">
      <c r="A197" s="7" t="s">
        <v>153</v>
      </c>
      <c r="B197" s="6">
        <f t="shared" ref="B197:B260" si="6">$A$1</f>
        <v>43800</v>
      </c>
      <c r="C197" s="6" t="s">
        <v>187</v>
      </c>
      <c r="D197" s="21" t="s">
        <v>91</v>
      </c>
      <c r="E197" s="22" t="s">
        <v>56</v>
      </c>
      <c r="F197" s="23">
        <v>17.764826560259209</v>
      </c>
      <c r="G197" s="23">
        <v>88.857232299268318</v>
      </c>
      <c r="H197" s="24">
        <v>37.717484992555264</v>
      </c>
      <c r="I197" s="19">
        <f t="shared" ref="I197:I260" si="7">ROUND(SUM(F197:H197),0)</f>
        <v>144</v>
      </c>
      <c r="J197" s="20">
        <v>0</v>
      </c>
    </row>
    <row r="198" spans="1:10" x14ac:dyDescent="0.25">
      <c r="A198" s="7" t="s">
        <v>153</v>
      </c>
      <c r="B198" s="6">
        <f t="shared" si="6"/>
        <v>43800</v>
      </c>
      <c r="C198" s="6" t="s">
        <v>187</v>
      </c>
      <c r="D198" s="21" t="s">
        <v>91</v>
      </c>
      <c r="E198" s="22" t="s">
        <v>57</v>
      </c>
      <c r="F198" s="23">
        <v>2308980.9620433315</v>
      </c>
      <c r="G198" s="23">
        <v>4753331.5680018784</v>
      </c>
      <c r="H198" s="24">
        <v>2910543.0191570828</v>
      </c>
      <c r="I198" s="19">
        <f t="shared" si="7"/>
        <v>9972856</v>
      </c>
      <c r="J198" s="20">
        <v>21230</v>
      </c>
    </row>
    <row r="199" spans="1:10" x14ac:dyDescent="0.25">
      <c r="A199" s="7" t="s">
        <v>153</v>
      </c>
      <c r="B199" s="6">
        <f t="shared" si="6"/>
        <v>43800</v>
      </c>
      <c r="C199" s="6" t="s">
        <v>187</v>
      </c>
      <c r="D199" s="21" t="s">
        <v>91</v>
      </c>
      <c r="E199" s="22" t="s">
        <v>58</v>
      </c>
      <c r="F199" s="23">
        <v>24140.476356321484</v>
      </c>
      <c r="G199" s="23">
        <v>50035.726955225829</v>
      </c>
      <c r="H199" s="24">
        <v>32267.023833919262</v>
      </c>
      <c r="I199" s="19">
        <f t="shared" si="7"/>
        <v>106443</v>
      </c>
      <c r="J199" s="20">
        <v>227</v>
      </c>
    </row>
    <row r="200" spans="1:10" x14ac:dyDescent="0.25">
      <c r="A200" s="7" t="s">
        <v>153</v>
      </c>
      <c r="B200" s="6">
        <f t="shared" si="6"/>
        <v>43800</v>
      </c>
      <c r="C200" s="6" t="s">
        <v>188</v>
      </c>
      <c r="D200" s="21" t="s">
        <v>92</v>
      </c>
      <c r="E200" s="22" t="s">
        <v>52</v>
      </c>
      <c r="F200" s="23">
        <v>7333649.5945220571</v>
      </c>
      <c r="G200" s="23">
        <v>14704500.205644863</v>
      </c>
      <c r="H200" s="24">
        <v>9315599.9506731629</v>
      </c>
      <c r="I200" s="19">
        <f t="shared" si="7"/>
        <v>31353750</v>
      </c>
      <c r="J200" s="20">
        <v>66745</v>
      </c>
    </row>
    <row r="201" spans="1:10" x14ac:dyDescent="0.25">
      <c r="A201" s="7" t="s">
        <v>153</v>
      </c>
      <c r="B201" s="6">
        <f t="shared" si="6"/>
        <v>43800</v>
      </c>
      <c r="C201" s="6" t="s">
        <v>188</v>
      </c>
      <c r="D201" s="21" t="s">
        <v>92</v>
      </c>
      <c r="E201" s="22" t="s">
        <v>53</v>
      </c>
      <c r="F201" s="23">
        <v>5998443.1326686116</v>
      </c>
      <c r="G201" s="23">
        <v>12117051.342273539</v>
      </c>
      <c r="H201" s="24">
        <v>7755104.4853667514</v>
      </c>
      <c r="I201" s="19">
        <f t="shared" si="7"/>
        <v>25870599</v>
      </c>
      <c r="J201" s="20">
        <v>55073</v>
      </c>
    </row>
    <row r="202" spans="1:10" x14ac:dyDescent="0.25">
      <c r="A202" s="7" t="s">
        <v>153</v>
      </c>
      <c r="B202" s="6">
        <f t="shared" si="6"/>
        <v>43800</v>
      </c>
      <c r="C202" s="6" t="s">
        <v>188</v>
      </c>
      <c r="D202" s="21" t="s">
        <v>92</v>
      </c>
      <c r="E202" s="22" t="s">
        <v>54</v>
      </c>
      <c r="F202" s="23">
        <v>3742018.2970862687</v>
      </c>
      <c r="G202" s="23">
        <v>7438573.7857897207</v>
      </c>
      <c r="H202" s="24">
        <v>4804968.1034326246</v>
      </c>
      <c r="I202" s="19">
        <f t="shared" si="7"/>
        <v>15985560</v>
      </c>
      <c r="J202" s="20">
        <v>34030</v>
      </c>
    </row>
    <row r="203" spans="1:10" x14ac:dyDescent="0.25">
      <c r="A203" s="7" t="s">
        <v>153</v>
      </c>
      <c r="B203" s="6">
        <f t="shared" si="6"/>
        <v>43800</v>
      </c>
      <c r="C203" s="6" t="s">
        <v>188</v>
      </c>
      <c r="D203" s="21" t="s">
        <v>92</v>
      </c>
      <c r="E203" s="22" t="s">
        <v>55</v>
      </c>
      <c r="F203" s="23">
        <v>6180.0328185004064</v>
      </c>
      <c r="G203" s="23">
        <v>21797.507613719474</v>
      </c>
      <c r="H203" s="24">
        <v>10327.171593002258</v>
      </c>
      <c r="I203" s="19">
        <f t="shared" si="7"/>
        <v>38305</v>
      </c>
      <c r="J203" s="20">
        <v>82</v>
      </c>
    </row>
    <row r="204" spans="1:10" x14ac:dyDescent="0.25">
      <c r="A204" s="7" t="s">
        <v>153</v>
      </c>
      <c r="B204" s="6">
        <f t="shared" si="6"/>
        <v>43800</v>
      </c>
      <c r="C204" s="6" t="s">
        <v>188</v>
      </c>
      <c r="D204" s="21" t="s">
        <v>92</v>
      </c>
      <c r="E204" s="22" t="s">
        <v>56</v>
      </c>
      <c r="F204" s="23">
        <v>28.402371394851059</v>
      </c>
      <c r="G204" s="23">
        <v>142.06477638955059</v>
      </c>
      <c r="H204" s="24">
        <v>60.302644284450857</v>
      </c>
      <c r="I204" s="19">
        <f t="shared" si="7"/>
        <v>231</v>
      </c>
      <c r="J204" s="20">
        <v>0</v>
      </c>
    </row>
    <row r="205" spans="1:10" x14ac:dyDescent="0.25">
      <c r="A205" s="7" t="s">
        <v>153</v>
      </c>
      <c r="B205" s="6">
        <f t="shared" si="6"/>
        <v>43800</v>
      </c>
      <c r="C205" s="6" t="s">
        <v>188</v>
      </c>
      <c r="D205" s="21" t="s">
        <v>92</v>
      </c>
      <c r="E205" s="22" t="s">
        <v>57</v>
      </c>
      <c r="F205" s="23">
        <v>3691594.4326921883</v>
      </c>
      <c r="G205" s="23">
        <v>7599617.5982530499</v>
      </c>
      <c r="H205" s="24">
        <v>4653370.7216550708</v>
      </c>
      <c r="I205" s="19">
        <f t="shared" si="7"/>
        <v>15944583</v>
      </c>
      <c r="J205" s="20">
        <v>33942</v>
      </c>
    </row>
    <row r="206" spans="1:10" x14ac:dyDescent="0.25">
      <c r="A206" s="7" t="s">
        <v>153</v>
      </c>
      <c r="B206" s="6">
        <f t="shared" si="6"/>
        <v>43800</v>
      </c>
      <c r="C206" s="6" t="s">
        <v>188</v>
      </c>
      <c r="D206" s="21" t="s">
        <v>92</v>
      </c>
      <c r="E206" s="22" t="s">
        <v>58</v>
      </c>
      <c r="F206" s="23">
        <v>38595.748334221804</v>
      </c>
      <c r="G206" s="23">
        <v>79997.026437220004</v>
      </c>
      <c r="H206" s="24">
        <v>51588.457203835125</v>
      </c>
      <c r="I206" s="19">
        <f t="shared" si="7"/>
        <v>170181</v>
      </c>
      <c r="J206" s="20">
        <v>362</v>
      </c>
    </row>
    <row r="207" spans="1:10" x14ac:dyDescent="0.25">
      <c r="A207" s="7" t="s">
        <v>153</v>
      </c>
      <c r="B207" s="6">
        <f t="shared" si="6"/>
        <v>43800</v>
      </c>
      <c r="C207" s="6" t="s">
        <v>189</v>
      </c>
      <c r="D207" s="21" t="s">
        <v>93</v>
      </c>
      <c r="E207" s="22" t="s">
        <v>52</v>
      </c>
      <c r="F207" s="23">
        <v>3440232.5567446728</v>
      </c>
      <c r="G207" s="23">
        <v>6897916.1993101761</v>
      </c>
      <c r="H207" s="24">
        <v>4369970.2069012579</v>
      </c>
      <c r="I207" s="19">
        <f t="shared" si="7"/>
        <v>14708119</v>
      </c>
      <c r="J207" s="20">
        <v>31310</v>
      </c>
    </row>
    <row r="208" spans="1:10" x14ac:dyDescent="0.25">
      <c r="A208" s="7" t="s">
        <v>153</v>
      </c>
      <c r="B208" s="6">
        <f t="shared" si="6"/>
        <v>43800</v>
      </c>
      <c r="C208" s="6" t="s">
        <v>189</v>
      </c>
      <c r="D208" s="21" t="s">
        <v>93</v>
      </c>
      <c r="E208" s="22" t="s">
        <v>53</v>
      </c>
      <c r="F208" s="23">
        <v>2813884.0135206841</v>
      </c>
      <c r="G208" s="23">
        <v>5684137.751900984</v>
      </c>
      <c r="H208" s="24">
        <v>3637938.053577547</v>
      </c>
      <c r="I208" s="19">
        <f t="shared" si="7"/>
        <v>12135960</v>
      </c>
      <c r="J208" s="20">
        <v>25835</v>
      </c>
    </row>
    <row r="209" spans="1:10" x14ac:dyDescent="0.25">
      <c r="A209" s="7" t="s">
        <v>153</v>
      </c>
      <c r="B209" s="6">
        <f t="shared" si="6"/>
        <v>43800</v>
      </c>
      <c r="C209" s="6" t="s">
        <v>189</v>
      </c>
      <c r="D209" s="21" t="s">
        <v>93</v>
      </c>
      <c r="E209" s="22" t="s">
        <v>54</v>
      </c>
      <c r="F209" s="23">
        <v>1755389.7288992873</v>
      </c>
      <c r="G209" s="23">
        <v>3489452.7457019896</v>
      </c>
      <c r="H209" s="24">
        <v>2254022.0241632522</v>
      </c>
      <c r="I209" s="19">
        <f t="shared" si="7"/>
        <v>7498864</v>
      </c>
      <c r="J209" s="20">
        <v>15963</v>
      </c>
    </row>
    <row r="210" spans="1:10" x14ac:dyDescent="0.25">
      <c r="A210" s="7" t="s">
        <v>153</v>
      </c>
      <c r="B210" s="6">
        <f t="shared" si="6"/>
        <v>43800</v>
      </c>
      <c r="C210" s="6" t="s">
        <v>189</v>
      </c>
      <c r="D210" s="21" t="s">
        <v>93</v>
      </c>
      <c r="E210" s="22" t="s">
        <v>55</v>
      </c>
      <c r="F210" s="23">
        <v>2899.0681692559419</v>
      </c>
      <c r="G210" s="23">
        <v>10225.26293110882</v>
      </c>
      <c r="H210" s="24">
        <v>4844.5008825991654</v>
      </c>
      <c r="I210" s="19">
        <f t="shared" si="7"/>
        <v>17969</v>
      </c>
      <c r="J210" s="20">
        <v>38</v>
      </c>
    </row>
    <row r="211" spans="1:10" x14ac:dyDescent="0.25">
      <c r="A211" s="7" t="s">
        <v>153</v>
      </c>
      <c r="B211" s="6">
        <f t="shared" si="6"/>
        <v>43800</v>
      </c>
      <c r="C211" s="6" t="s">
        <v>189</v>
      </c>
      <c r="D211" s="21" t="s">
        <v>93</v>
      </c>
      <c r="E211" s="22" t="s">
        <v>56</v>
      </c>
      <c r="F211" s="23">
        <v>13.323620320543576</v>
      </c>
      <c r="G211" s="23">
        <v>66.642926226943004</v>
      </c>
      <c r="H211" s="24">
        <v>28.288114594419888</v>
      </c>
      <c r="I211" s="19">
        <f t="shared" si="7"/>
        <v>108</v>
      </c>
      <c r="J211" s="20">
        <v>0</v>
      </c>
    </row>
    <row r="212" spans="1:10" x14ac:dyDescent="0.25">
      <c r="A212" s="7" t="s">
        <v>153</v>
      </c>
      <c r="B212" s="6">
        <f t="shared" si="6"/>
        <v>43800</v>
      </c>
      <c r="C212" s="6" t="s">
        <v>189</v>
      </c>
      <c r="D212" s="21" t="s">
        <v>93</v>
      </c>
      <c r="E212" s="22" t="s">
        <v>57</v>
      </c>
      <c r="F212" s="23">
        <v>1731735.7735678286</v>
      </c>
      <c r="G212" s="23">
        <v>3564998.7831227668</v>
      </c>
      <c r="H212" s="24">
        <v>2182907.3299599793</v>
      </c>
      <c r="I212" s="19">
        <f t="shared" si="7"/>
        <v>7479642</v>
      </c>
      <c r="J212" s="20">
        <v>15922</v>
      </c>
    </row>
    <row r="213" spans="1:10" x14ac:dyDescent="0.25">
      <c r="A213" s="7" t="s">
        <v>153</v>
      </c>
      <c r="B213" s="6">
        <f t="shared" si="6"/>
        <v>43800</v>
      </c>
      <c r="C213" s="6" t="s">
        <v>189</v>
      </c>
      <c r="D213" s="21" t="s">
        <v>93</v>
      </c>
      <c r="E213" s="22" t="s">
        <v>58</v>
      </c>
      <c r="F213" s="23">
        <v>18105.357811272293</v>
      </c>
      <c r="G213" s="23">
        <v>37526.796344027432</v>
      </c>
      <c r="H213" s="24">
        <v>24200.26860261098</v>
      </c>
      <c r="I213" s="19">
        <f t="shared" si="7"/>
        <v>79832</v>
      </c>
      <c r="J213" s="20">
        <v>170</v>
      </c>
    </row>
    <row r="214" spans="1:10" x14ac:dyDescent="0.25">
      <c r="A214" s="7" t="s">
        <v>153</v>
      </c>
      <c r="B214" s="6">
        <f t="shared" si="6"/>
        <v>43800</v>
      </c>
      <c r="C214" s="6" t="s">
        <v>190</v>
      </c>
      <c r="D214" s="21" t="s">
        <v>94</v>
      </c>
      <c r="E214" s="22" t="s">
        <v>52</v>
      </c>
      <c r="F214" s="23">
        <v>23924.501891015214</v>
      </c>
      <c r="G214" s="23">
        <v>47970.364337991166</v>
      </c>
      <c r="H214" s="24">
        <v>30390.201462897432</v>
      </c>
      <c r="I214" s="19">
        <f t="shared" si="7"/>
        <v>102285</v>
      </c>
      <c r="J214" s="20">
        <v>218</v>
      </c>
    </row>
    <row r="215" spans="1:10" x14ac:dyDescent="0.25">
      <c r="A215" s="7" t="s">
        <v>153</v>
      </c>
      <c r="B215" s="6">
        <f t="shared" si="6"/>
        <v>43800</v>
      </c>
      <c r="C215" s="6" t="s">
        <v>190</v>
      </c>
      <c r="D215" s="21" t="s">
        <v>94</v>
      </c>
      <c r="E215" s="22" t="s">
        <v>53</v>
      </c>
      <c r="F215" s="23">
        <v>19568.669353642621</v>
      </c>
      <c r="G215" s="23">
        <v>39529.352202522918</v>
      </c>
      <c r="H215" s="24">
        <v>25299.410550480385</v>
      </c>
      <c r="I215" s="19">
        <f t="shared" si="7"/>
        <v>84397</v>
      </c>
      <c r="J215" s="20">
        <v>180</v>
      </c>
    </row>
    <row r="216" spans="1:10" x14ac:dyDescent="0.25">
      <c r="A216" s="7" t="s">
        <v>153</v>
      </c>
      <c r="B216" s="6">
        <f t="shared" si="6"/>
        <v>43800</v>
      </c>
      <c r="C216" s="6" t="s">
        <v>190</v>
      </c>
      <c r="D216" s="21" t="s">
        <v>94</v>
      </c>
      <c r="E216" s="22" t="s">
        <v>54</v>
      </c>
      <c r="F216" s="23">
        <v>12207.554052177004</v>
      </c>
      <c r="G216" s="23">
        <v>24266.795176240019</v>
      </c>
      <c r="H216" s="24">
        <v>15675.206047846843</v>
      </c>
      <c r="I216" s="19">
        <f t="shared" si="7"/>
        <v>52150</v>
      </c>
      <c r="J216" s="20">
        <v>111</v>
      </c>
    </row>
    <row r="217" spans="1:10" x14ac:dyDescent="0.25">
      <c r="A217" s="7" t="s">
        <v>153</v>
      </c>
      <c r="B217" s="6">
        <f t="shared" si="6"/>
        <v>43800</v>
      </c>
      <c r="C217" s="6" t="s">
        <v>190</v>
      </c>
      <c r="D217" s="21" t="s">
        <v>94</v>
      </c>
      <c r="E217" s="22" t="s">
        <v>55</v>
      </c>
      <c r="F217" s="23">
        <v>20.161067821291905</v>
      </c>
      <c r="G217" s="23">
        <v>71.109821297350464</v>
      </c>
      <c r="H217" s="24">
        <v>33.690242916729275</v>
      </c>
      <c r="I217" s="19">
        <f t="shared" si="7"/>
        <v>125</v>
      </c>
      <c r="J217" s="20">
        <v>0</v>
      </c>
    </row>
    <row r="218" spans="1:10" x14ac:dyDescent="0.25">
      <c r="A218" s="7" t="s">
        <v>153</v>
      </c>
      <c r="B218" s="6">
        <f t="shared" si="6"/>
        <v>43800</v>
      </c>
      <c r="C218" s="6" t="s">
        <v>190</v>
      </c>
      <c r="D218" s="21" t="s">
        <v>94</v>
      </c>
      <c r="E218" s="22" t="s">
        <v>56</v>
      </c>
      <c r="F218" s="23">
        <v>9.2656811508010889E-2</v>
      </c>
      <c r="G218" s="23">
        <v>0.46345669609265855</v>
      </c>
      <c r="H218" s="24">
        <v>0.19672479692705938</v>
      </c>
      <c r="I218" s="19">
        <f t="shared" si="7"/>
        <v>1</v>
      </c>
      <c r="J218" s="20">
        <v>0</v>
      </c>
    </row>
    <row r="219" spans="1:10" x14ac:dyDescent="0.25">
      <c r="A219" s="7" t="s">
        <v>153</v>
      </c>
      <c r="B219" s="6">
        <f t="shared" si="6"/>
        <v>43800</v>
      </c>
      <c r="C219" s="6" t="s">
        <v>190</v>
      </c>
      <c r="D219" s="21" t="s">
        <v>94</v>
      </c>
      <c r="E219" s="22" t="s">
        <v>57</v>
      </c>
      <c r="F219" s="23">
        <v>12043.056713778182</v>
      </c>
      <c r="G219" s="23">
        <v>24792.167018207107</v>
      </c>
      <c r="H219" s="24">
        <v>15180.651215322638</v>
      </c>
      <c r="I219" s="19">
        <f t="shared" si="7"/>
        <v>52016</v>
      </c>
      <c r="J219" s="20">
        <v>111</v>
      </c>
    </row>
    <row r="220" spans="1:10" x14ac:dyDescent="0.25">
      <c r="A220" s="7" t="s">
        <v>153</v>
      </c>
      <c r="B220" s="6">
        <f t="shared" si="6"/>
        <v>43800</v>
      </c>
      <c r="C220" s="6" t="s">
        <v>190</v>
      </c>
      <c r="D220" s="21" t="s">
        <v>94</v>
      </c>
      <c r="E220" s="22" t="s">
        <v>58</v>
      </c>
      <c r="F220" s="23">
        <v>125.9105772788719</v>
      </c>
      <c r="G220" s="23">
        <v>260.97361015209441</v>
      </c>
      <c r="H220" s="24">
        <v>168.29657948883059</v>
      </c>
      <c r="I220" s="19">
        <f t="shared" si="7"/>
        <v>555</v>
      </c>
      <c r="J220" s="20">
        <v>1</v>
      </c>
    </row>
    <row r="221" spans="1:10" x14ac:dyDescent="0.25">
      <c r="A221" s="7" t="s">
        <v>153</v>
      </c>
      <c r="B221" s="6">
        <f t="shared" si="6"/>
        <v>43800</v>
      </c>
      <c r="C221" s="6" t="s">
        <v>191</v>
      </c>
      <c r="D221" s="21" t="s">
        <v>95</v>
      </c>
      <c r="E221" s="22" t="s">
        <v>52</v>
      </c>
      <c r="F221" s="23">
        <v>347542.05123431061</v>
      </c>
      <c r="G221" s="23">
        <v>696847.06065891765</v>
      </c>
      <c r="H221" s="24">
        <v>441466.78588973253</v>
      </c>
      <c r="I221" s="19">
        <f t="shared" si="7"/>
        <v>1485856</v>
      </c>
      <c r="J221" s="20">
        <v>3163</v>
      </c>
    </row>
    <row r="222" spans="1:10" x14ac:dyDescent="0.25">
      <c r="A222" s="7" t="s">
        <v>153</v>
      </c>
      <c r="B222" s="6">
        <f t="shared" si="6"/>
        <v>43800</v>
      </c>
      <c r="C222" s="6" t="s">
        <v>191</v>
      </c>
      <c r="D222" s="21" t="s">
        <v>95</v>
      </c>
      <c r="E222" s="22" t="s">
        <v>53</v>
      </c>
      <c r="F222" s="23">
        <v>284266.54473609012</v>
      </c>
      <c r="G222" s="23">
        <v>574227.7189723911</v>
      </c>
      <c r="H222" s="24">
        <v>367514.82132361335</v>
      </c>
      <c r="I222" s="19">
        <f t="shared" si="7"/>
        <v>1226009</v>
      </c>
      <c r="J222" s="20">
        <v>2610</v>
      </c>
    </row>
    <row r="223" spans="1:10" x14ac:dyDescent="0.25">
      <c r="A223" s="7" t="s">
        <v>153</v>
      </c>
      <c r="B223" s="6">
        <f t="shared" si="6"/>
        <v>43800</v>
      </c>
      <c r="C223" s="6" t="s">
        <v>191</v>
      </c>
      <c r="D223" s="21" t="s">
        <v>95</v>
      </c>
      <c r="E223" s="22" t="s">
        <v>54</v>
      </c>
      <c r="F223" s="23">
        <v>177334.449643887</v>
      </c>
      <c r="G223" s="23">
        <v>352514.41433773778</v>
      </c>
      <c r="H223" s="24">
        <v>227707.69850113636</v>
      </c>
      <c r="I223" s="19">
        <f t="shared" si="7"/>
        <v>757557</v>
      </c>
      <c r="J223" s="20">
        <v>1613</v>
      </c>
    </row>
    <row r="224" spans="1:10" x14ac:dyDescent="0.25">
      <c r="A224" s="7" t="s">
        <v>153</v>
      </c>
      <c r="B224" s="6">
        <f t="shared" si="6"/>
        <v>43800</v>
      </c>
      <c r="C224" s="6" t="s">
        <v>191</v>
      </c>
      <c r="D224" s="21" t="s">
        <v>95</v>
      </c>
      <c r="E224" s="22" t="s">
        <v>55</v>
      </c>
      <c r="F224" s="23">
        <v>292.87208977659992</v>
      </c>
      <c r="G224" s="23">
        <v>1032.9850656521962</v>
      </c>
      <c r="H224" s="24">
        <v>489.40522077324789</v>
      </c>
      <c r="I224" s="19">
        <f t="shared" si="7"/>
        <v>1815</v>
      </c>
      <c r="J224" s="20">
        <v>4</v>
      </c>
    </row>
    <row r="225" spans="1:10" x14ac:dyDescent="0.25">
      <c r="A225" s="7" t="s">
        <v>153</v>
      </c>
      <c r="B225" s="6">
        <f t="shared" si="6"/>
        <v>43800</v>
      </c>
      <c r="C225" s="6" t="s">
        <v>191</v>
      </c>
      <c r="D225" s="21" t="s">
        <v>95</v>
      </c>
      <c r="E225" s="22" t="s">
        <v>56</v>
      </c>
      <c r="F225" s="23">
        <v>1.3459899177427979</v>
      </c>
      <c r="G225" s="23">
        <v>6.7324574426692116</v>
      </c>
      <c r="H225" s="24">
        <v>2.8577455766533473</v>
      </c>
      <c r="I225" s="19">
        <f t="shared" si="7"/>
        <v>11</v>
      </c>
      <c r="J225" s="20">
        <v>0</v>
      </c>
    </row>
    <row r="226" spans="1:10" x14ac:dyDescent="0.25">
      <c r="A226" s="7" t="s">
        <v>153</v>
      </c>
      <c r="B226" s="6">
        <f t="shared" si="6"/>
        <v>43800</v>
      </c>
      <c r="C226" s="6" t="s">
        <v>191</v>
      </c>
      <c r="D226" s="21" t="s">
        <v>95</v>
      </c>
      <c r="E226" s="22" t="s">
        <v>57</v>
      </c>
      <c r="F226" s="23">
        <v>174944.85998094897</v>
      </c>
      <c r="G226" s="23">
        <v>360146.28932722542</v>
      </c>
      <c r="H226" s="24">
        <v>220523.49037315641</v>
      </c>
      <c r="I226" s="19">
        <f t="shared" si="7"/>
        <v>755615</v>
      </c>
      <c r="J226" s="20">
        <v>1609</v>
      </c>
    </row>
    <row r="227" spans="1:10" x14ac:dyDescent="0.25">
      <c r="A227" s="7" t="s">
        <v>153</v>
      </c>
      <c r="B227" s="6">
        <f t="shared" si="6"/>
        <v>43800</v>
      </c>
      <c r="C227" s="6" t="s">
        <v>191</v>
      </c>
      <c r="D227" s="21" t="s">
        <v>95</v>
      </c>
      <c r="E227" s="22" t="s">
        <v>58</v>
      </c>
      <c r="F227" s="23">
        <v>1829.0546026385186</v>
      </c>
      <c r="G227" s="23">
        <v>3791.0634128748179</v>
      </c>
      <c r="H227" s="24">
        <v>2444.7797792284309</v>
      </c>
      <c r="I227" s="19">
        <f t="shared" si="7"/>
        <v>8065</v>
      </c>
      <c r="J227" s="20">
        <v>17</v>
      </c>
    </row>
    <row r="228" spans="1:10" x14ac:dyDescent="0.25">
      <c r="A228" s="7" t="s">
        <v>161</v>
      </c>
      <c r="B228" s="6">
        <f t="shared" si="6"/>
        <v>43800</v>
      </c>
      <c r="C228" s="6" t="s">
        <v>192</v>
      </c>
      <c r="D228" s="21" t="s">
        <v>96</v>
      </c>
      <c r="E228" s="22" t="s">
        <v>52</v>
      </c>
      <c r="F228" s="23">
        <v>0</v>
      </c>
      <c r="G228" s="23">
        <v>1458196.2703931155</v>
      </c>
      <c r="H228" s="24">
        <v>0</v>
      </c>
      <c r="I228" s="19">
        <f t="shared" si="7"/>
        <v>1458196</v>
      </c>
      <c r="J228" s="20">
        <v>0</v>
      </c>
    </row>
    <row r="229" spans="1:10" x14ac:dyDescent="0.25">
      <c r="A229" s="7" t="s">
        <v>161</v>
      </c>
      <c r="B229" s="6">
        <f t="shared" si="6"/>
        <v>43800</v>
      </c>
      <c r="C229" s="6" t="s">
        <v>192</v>
      </c>
      <c r="D229" s="21" t="s">
        <v>96</v>
      </c>
      <c r="E229" s="22" t="s">
        <v>53</v>
      </c>
      <c r="F229" s="23">
        <v>0</v>
      </c>
      <c r="G229" s="23">
        <v>1201607.5914421258</v>
      </c>
      <c r="H229" s="24">
        <v>0</v>
      </c>
      <c r="I229" s="19">
        <f t="shared" si="7"/>
        <v>1201608</v>
      </c>
      <c r="J229" s="20">
        <v>0</v>
      </c>
    </row>
    <row r="230" spans="1:10" x14ac:dyDescent="0.25">
      <c r="A230" s="7" t="s">
        <v>161</v>
      </c>
      <c r="B230" s="6">
        <f t="shared" si="6"/>
        <v>43800</v>
      </c>
      <c r="C230" s="6" t="s">
        <v>192</v>
      </c>
      <c r="D230" s="21" t="s">
        <v>96</v>
      </c>
      <c r="E230" s="22" t="s">
        <v>54</v>
      </c>
      <c r="F230" s="23">
        <v>0</v>
      </c>
      <c r="G230" s="23">
        <v>737658.567090814</v>
      </c>
      <c r="H230" s="24">
        <v>0</v>
      </c>
      <c r="I230" s="19">
        <f t="shared" si="7"/>
        <v>737659</v>
      </c>
      <c r="J230" s="20">
        <v>0</v>
      </c>
    </row>
    <row r="231" spans="1:10" x14ac:dyDescent="0.25">
      <c r="A231" s="7" t="s">
        <v>161</v>
      </c>
      <c r="B231" s="6">
        <f t="shared" si="6"/>
        <v>43800</v>
      </c>
      <c r="C231" s="6" t="s">
        <v>192</v>
      </c>
      <c r="D231" s="21" t="s">
        <v>96</v>
      </c>
      <c r="E231" s="22" t="s">
        <v>55</v>
      </c>
      <c r="F231" s="23">
        <v>0</v>
      </c>
      <c r="G231" s="23">
        <v>2161.586171693848</v>
      </c>
      <c r="H231" s="24">
        <v>0</v>
      </c>
      <c r="I231" s="19">
        <f t="shared" si="7"/>
        <v>2162</v>
      </c>
      <c r="J231" s="20">
        <v>0</v>
      </c>
    </row>
    <row r="232" spans="1:10" x14ac:dyDescent="0.25">
      <c r="A232" s="7" t="s">
        <v>161</v>
      </c>
      <c r="B232" s="6">
        <f t="shared" si="6"/>
        <v>43800</v>
      </c>
      <c r="C232" s="6" t="s">
        <v>192</v>
      </c>
      <c r="D232" s="21" t="s">
        <v>96</v>
      </c>
      <c r="E232" s="22" t="s">
        <v>56</v>
      </c>
      <c r="F232" s="23">
        <v>0</v>
      </c>
      <c r="G232" s="23">
        <v>14.088090325297101</v>
      </c>
      <c r="H232" s="24">
        <v>0</v>
      </c>
      <c r="I232" s="19">
        <f t="shared" si="7"/>
        <v>14</v>
      </c>
      <c r="J232" s="20">
        <v>0</v>
      </c>
    </row>
    <row r="233" spans="1:10" x14ac:dyDescent="0.25">
      <c r="A233" s="7" t="s">
        <v>161</v>
      </c>
      <c r="B233" s="6">
        <f t="shared" si="6"/>
        <v>43800</v>
      </c>
      <c r="C233" s="6" t="s">
        <v>192</v>
      </c>
      <c r="D233" s="21" t="s">
        <v>96</v>
      </c>
      <c r="E233" s="22" t="s">
        <v>57</v>
      </c>
      <c r="F233" s="23">
        <v>0</v>
      </c>
      <c r="G233" s="23">
        <v>753628.74516009411</v>
      </c>
      <c r="H233" s="24">
        <v>0</v>
      </c>
      <c r="I233" s="19">
        <f t="shared" si="7"/>
        <v>753629</v>
      </c>
      <c r="J233" s="20">
        <v>0</v>
      </c>
    </row>
    <row r="234" spans="1:10" x14ac:dyDescent="0.25">
      <c r="A234" s="7" t="s">
        <v>161</v>
      </c>
      <c r="B234" s="6">
        <f t="shared" si="6"/>
        <v>43800</v>
      </c>
      <c r="C234" s="6" t="s">
        <v>192</v>
      </c>
      <c r="D234" s="21" t="s">
        <v>96</v>
      </c>
      <c r="E234" s="22" t="s">
        <v>58</v>
      </c>
      <c r="F234" s="23">
        <v>0</v>
      </c>
      <c r="G234" s="23">
        <v>7933.038455024317</v>
      </c>
      <c r="H234" s="24">
        <v>0</v>
      </c>
      <c r="I234" s="19">
        <f t="shared" si="7"/>
        <v>7933</v>
      </c>
      <c r="J234" s="20">
        <v>0</v>
      </c>
    </row>
    <row r="235" spans="1:10" x14ac:dyDescent="0.25">
      <c r="A235" s="7" t="s">
        <v>161</v>
      </c>
      <c r="B235" s="6">
        <f t="shared" si="6"/>
        <v>43800</v>
      </c>
      <c r="C235" s="6" t="s">
        <v>193</v>
      </c>
      <c r="D235" s="21" t="s">
        <v>97</v>
      </c>
      <c r="E235" s="22" t="s">
        <v>52</v>
      </c>
      <c r="F235" s="23">
        <v>0</v>
      </c>
      <c r="G235" s="23">
        <v>460551.97700923076</v>
      </c>
      <c r="H235" s="24">
        <v>0</v>
      </c>
      <c r="I235" s="19">
        <f t="shared" si="7"/>
        <v>460552</v>
      </c>
      <c r="J235" s="20">
        <v>0</v>
      </c>
    </row>
    <row r="236" spans="1:10" x14ac:dyDescent="0.25">
      <c r="A236" s="7" t="s">
        <v>161</v>
      </c>
      <c r="B236" s="6">
        <f t="shared" si="6"/>
        <v>43800</v>
      </c>
      <c r="C236" s="6" t="s">
        <v>193</v>
      </c>
      <c r="D236" s="21" t="s">
        <v>97</v>
      </c>
      <c r="E236" s="22" t="s">
        <v>53</v>
      </c>
      <c r="F236" s="23">
        <v>0</v>
      </c>
      <c r="G236" s="23">
        <v>379511.8414881003</v>
      </c>
      <c r="H236" s="24">
        <v>0</v>
      </c>
      <c r="I236" s="19">
        <f t="shared" si="7"/>
        <v>379512</v>
      </c>
      <c r="J236" s="20">
        <v>0</v>
      </c>
    </row>
    <row r="237" spans="1:10" x14ac:dyDescent="0.25">
      <c r="A237" s="7" t="s">
        <v>161</v>
      </c>
      <c r="B237" s="6">
        <f t="shared" si="6"/>
        <v>43800</v>
      </c>
      <c r="C237" s="6" t="s">
        <v>193</v>
      </c>
      <c r="D237" s="21" t="s">
        <v>97</v>
      </c>
      <c r="E237" s="22" t="s">
        <v>54</v>
      </c>
      <c r="F237" s="23">
        <v>0</v>
      </c>
      <c r="G237" s="23">
        <v>232979.68752854012</v>
      </c>
      <c r="H237" s="24">
        <v>0</v>
      </c>
      <c r="I237" s="19">
        <f t="shared" si="7"/>
        <v>232980</v>
      </c>
      <c r="J237" s="20">
        <v>0</v>
      </c>
    </row>
    <row r="238" spans="1:10" x14ac:dyDescent="0.25">
      <c r="A238" s="7" t="s">
        <v>161</v>
      </c>
      <c r="B238" s="6">
        <f t="shared" si="6"/>
        <v>43800</v>
      </c>
      <c r="C238" s="6" t="s">
        <v>193</v>
      </c>
      <c r="D238" s="21" t="s">
        <v>97</v>
      </c>
      <c r="E238" s="22" t="s">
        <v>55</v>
      </c>
      <c r="F238" s="23">
        <v>0</v>
      </c>
      <c r="G238" s="23">
        <v>682.70836036429637</v>
      </c>
      <c r="H238" s="24">
        <v>0</v>
      </c>
      <c r="I238" s="19">
        <f t="shared" si="7"/>
        <v>683</v>
      </c>
      <c r="J238" s="20">
        <v>0</v>
      </c>
    </row>
    <row r="239" spans="1:10" x14ac:dyDescent="0.25">
      <c r="A239" s="7" t="s">
        <v>161</v>
      </c>
      <c r="B239" s="6">
        <f t="shared" si="6"/>
        <v>43800</v>
      </c>
      <c r="C239" s="6" t="s">
        <v>193</v>
      </c>
      <c r="D239" s="21" t="s">
        <v>97</v>
      </c>
      <c r="E239" s="22" t="s">
        <v>56</v>
      </c>
      <c r="F239" s="23">
        <v>0</v>
      </c>
      <c r="G239" s="23">
        <v>4.4495367210416843</v>
      </c>
      <c r="H239" s="24">
        <v>0</v>
      </c>
      <c r="I239" s="19">
        <f t="shared" si="7"/>
        <v>4</v>
      </c>
      <c r="J239" s="20">
        <v>0</v>
      </c>
    </row>
    <row r="240" spans="1:10" x14ac:dyDescent="0.25">
      <c r="A240" s="7" t="s">
        <v>161</v>
      </c>
      <c r="B240" s="6">
        <f t="shared" si="6"/>
        <v>43800</v>
      </c>
      <c r="C240" s="6" t="s">
        <v>193</v>
      </c>
      <c r="D240" s="21" t="s">
        <v>97</v>
      </c>
      <c r="E240" s="22" t="s">
        <v>57</v>
      </c>
      <c r="F240" s="23">
        <v>0</v>
      </c>
      <c r="G240" s="23">
        <v>238023.65673373744</v>
      </c>
      <c r="H240" s="24">
        <v>0</v>
      </c>
      <c r="I240" s="19">
        <f t="shared" si="7"/>
        <v>238024</v>
      </c>
      <c r="J240" s="20">
        <v>0</v>
      </c>
    </row>
    <row r="241" spans="1:10" x14ac:dyDescent="0.25">
      <c r="A241" s="7" t="s">
        <v>161</v>
      </c>
      <c r="B241" s="6">
        <f t="shared" si="6"/>
        <v>43800</v>
      </c>
      <c r="C241" s="6" t="s">
        <v>193</v>
      </c>
      <c r="D241" s="21" t="s">
        <v>97</v>
      </c>
      <c r="E241" s="22" t="s">
        <v>58</v>
      </c>
      <c r="F241" s="23">
        <v>0</v>
      </c>
      <c r="G241" s="23">
        <v>2505.5451164792335</v>
      </c>
      <c r="H241" s="24">
        <v>0</v>
      </c>
      <c r="I241" s="19">
        <f t="shared" si="7"/>
        <v>2506</v>
      </c>
      <c r="J241" s="20">
        <v>0</v>
      </c>
    </row>
    <row r="242" spans="1:10" x14ac:dyDescent="0.25">
      <c r="A242" s="7" t="s">
        <v>153</v>
      </c>
      <c r="B242" s="6">
        <f t="shared" si="6"/>
        <v>43800</v>
      </c>
      <c r="C242" s="6" t="s">
        <v>194</v>
      </c>
      <c r="D242" s="21" t="s">
        <v>98</v>
      </c>
      <c r="E242" s="22" t="s">
        <v>52</v>
      </c>
      <c r="F242" s="23">
        <v>287122.96695648221</v>
      </c>
      <c r="G242" s="23">
        <v>575702.40740853245</v>
      </c>
      <c r="H242" s="24">
        <v>364719.18413102918</v>
      </c>
      <c r="I242" s="19">
        <f t="shared" si="7"/>
        <v>1227545</v>
      </c>
      <c r="J242" s="20">
        <v>2613</v>
      </c>
    </row>
    <row r="243" spans="1:10" x14ac:dyDescent="0.25">
      <c r="A243" s="7" t="s">
        <v>153</v>
      </c>
      <c r="B243" s="6">
        <f t="shared" si="6"/>
        <v>43800</v>
      </c>
      <c r="C243" s="6" t="s">
        <v>194</v>
      </c>
      <c r="D243" s="21" t="s">
        <v>98</v>
      </c>
      <c r="E243" s="22" t="s">
        <v>53</v>
      </c>
      <c r="F243" s="23">
        <v>234847.70674863306</v>
      </c>
      <c r="G243" s="23">
        <v>474400.04970463016</v>
      </c>
      <c r="H243" s="24">
        <v>303623.53425765765</v>
      </c>
      <c r="I243" s="19">
        <f t="shared" si="7"/>
        <v>1012871</v>
      </c>
      <c r="J243" s="20">
        <v>2156</v>
      </c>
    </row>
    <row r="244" spans="1:10" x14ac:dyDescent="0.25">
      <c r="A244" s="7" t="s">
        <v>153</v>
      </c>
      <c r="B244" s="6">
        <f t="shared" si="6"/>
        <v>43800</v>
      </c>
      <c r="C244" s="6" t="s">
        <v>194</v>
      </c>
      <c r="D244" s="21" t="s">
        <v>98</v>
      </c>
      <c r="E244" s="22" t="s">
        <v>54</v>
      </c>
      <c r="F244" s="23">
        <v>146505.41753009323</v>
      </c>
      <c r="G244" s="23">
        <v>291230.90049134655</v>
      </c>
      <c r="H244" s="24">
        <v>188121.43670176921</v>
      </c>
      <c r="I244" s="19">
        <f t="shared" si="7"/>
        <v>625858</v>
      </c>
      <c r="J244" s="20">
        <v>1332</v>
      </c>
    </row>
    <row r="245" spans="1:10" x14ac:dyDescent="0.25">
      <c r="A245" s="7" t="s">
        <v>153</v>
      </c>
      <c r="B245" s="6">
        <f t="shared" si="6"/>
        <v>43800</v>
      </c>
      <c r="C245" s="6" t="s">
        <v>194</v>
      </c>
      <c r="D245" s="21" t="s">
        <v>98</v>
      </c>
      <c r="E245" s="22" t="s">
        <v>55</v>
      </c>
      <c r="F245" s="23">
        <v>241.95720505404239</v>
      </c>
      <c r="G245" s="23">
        <v>853.40388542459743</v>
      </c>
      <c r="H245" s="24">
        <v>404.32367402260007</v>
      </c>
      <c r="I245" s="19">
        <f t="shared" si="7"/>
        <v>1500</v>
      </c>
      <c r="J245" s="20">
        <v>3</v>
      </c>
    </row>
    <row r="246" spans="1:10" x14ac:dyDescent="0.25">
      <c r="A246" s="7" t="s">
        <v>153</v>
      </c>
      <c r="B246" s="6">
        <f t="shared" si="6"/>
        <v>43800</v>
      </c>
      <c r="C246" s="6" t="s">
        <v>194</v>
      </c>
      <c r="D246" s="21" t="s">
        <v>98</v>
      </c>
      <c r="E246" s="22" t="s">
        <v>56</v>
      </c>
      <c r="F246" s="23">
        <v>1.1119938358632511</v>
      </c>
      <c r="G246" s="23">
        <v>5.5620410508085252</v>
      </c>
      <c r="H246" s="24">
        <v>2.3609355640888481</v>
      </c>
      <c r="I246" s="19">
        <f t="shared" si="7"/>
        <v>9</v>
      </c>
      <c r="J246" s="20">
        <v>0</v>
      </c>
    </row>
    <row r="247" spans="1:10" x14ac:dyDescent="0.25">
      <c r="A247" s="7" t="s">
        <v>153</v>
      </c>
      <c r="B247" s="6">
        <f t="shared" si="6"/>
        <v>43800</v>
      </c>
      <c r="C247" s="6" t="s">
        <v>194</v>
      </c>
      <c r="D247" s="21" t="s">
        <v>98</v>
      </c>
      <c r="E247" s="22" t="s">
        <v>57</v>
      </c>
      <c r="F247" s="23">
        <v>144531.25045766393</v>
      </c>
      <c r="G247" s="23">
        <v>297535.9981986318</v>
      </c>
      <c r="H247" s="24">
        <v>182186.18039073428</v>
      </c>
      <c r="I247" s="19">
        <f t="shared" si="7"/>
        <v>624253</v>
      </c>
      <c r="J247" s="20">
        <v>1329</v>
      </c>
    </row>
    <row r="248" spans="1:10" x14ac:dyDescent="0.25">
      <c r="A248" s="7" t="s">
        <v>153</v>
      </c>
      <c r="B248" s="6">
        <f t="shared" si="6"/>
        <v>43800</v>
      </c>
      <c r="C248" s="6" t="s">
        <v>194</v>
      </c>
      <c r="D248" s="21" t="s">
        <v>98</v>
      </c>
      <c r="E248" s="22" t="s">
        <v>58</v>
      </c>
      <c r="F248" s="23">
        <v>1511.0792560780485</v>
      </c>
      <c r="G248" s="23">
        <v>3131.9990520828364</v>
      </c>
      <c r="H248" s="24">
        <v>2019.7625618950754</v>
      </c>
      <c r="I248" s="19">
        <f t="shared" si="7"/>
        <v>6663</v>
      </c>
      <c r="J248" s="20">
        <v>14</v>
      </c>
    </row>
    <row r="249" spans="1:10" x14ac:dyDescent="0.25">
      <c r="A249" s="7" t="s">
        <v>161</v>
      </c>
      <c r="B249" s="6">
        <f t="shared" si="6"/>
        <v>43800</v>
      </c>
      <c r="C249" s="6" t="s">
        <v>195</v>
      </c>
      <c r="D249" s="21" t="s">
        <v>99</v>
      </c>
      <c r="E249" s="22" t="s">
        <v>52</v>
      </c>
      <c r="F249" s="23">
        <v>287110.56227178231</v>
      </c>
      <c r="G249" s="23">
        <v>0</v>
      </c>
      <c r="H249" s="24">
        <v>0</v>
      </c>
      <c r="I249" s="19">
        <f t="shared" si="7"/>
        <v>287111</v>
      </c>
      <c r="J249" s="20">
        <v>0</v>
      </c>
    </row>
    <row r="250" spans="1:10" x14ac:dyDescent="0.25">
      <c r="A250" s="7" t="s">
        <v>161</v>
      </c>
      <c r="B250" s="6">
        <f t="shared" si="6"/>
        <v>43800</v>
      </c>
      <c r="C250" s="6" t="s">
        <v>195</v>
      </c>
      <c r="D250" s="21" t="s">
        <v>99</v>
      </c>
      <c r="E250" s="22" t="s">
        <v>53</v>
      </c>
      <c r="F250" s="23">
        <v>234837.56053223804</v>
      </c>
      <c r="G250" s="23">
        <v>0</v>
      </c>
      <c r="H250" s="24">
        <v>0</v>
      </c>
      <c r="I250" s="19">
        <f t="shared" si="7"/>
        <v>234838</v>
      </c>
      <c r="J250" s="20">
        <v>0</v>
      </c>
    </row>
    <row r="251" spans="1:10" x14ac:dyDescent="0.25">
      <c r="A251" s="7" t="s">
        <v>161</v>
      </c>
      <c r="B251" s="6">
        <f t="shared" si="6"/>
        <v>43800</v>
      </c>
      <c r="C251" s="6" t="s">
        <v>195</v>
      </c>
      <c r="D251" s="21" t="s">
        <v>99</v>
      </c>
      <c r="E251" s="22" t="s">
        <v>54</v>
      </c>
      <c r="F251" s="23">
        <v>146499.08799982068</v>
      </c>
      <c r="G251" s="23">
        <v>0</v>
      </c>
      <c r="H251" s="24">
        <v>0</v>
      </c>
      <c r="I251" s="19">
        <f t="shared" si="7"/>
        <v>146499</v>
      </c>
      <c r="J251" s="20">
        <v>0</v>
      </c>
    </row>
    <row r="252" spans="1:10" x14ac:dyDescent="0.25">
      <c r="A252" s="7" t="s">
        <v>161</v>
      </c>
      <c r="B252" s="6">
        <f t="shared" si="6"/>
        <v>43800</v>
      </c>
      <c r="C252" s="6" t="s">
        <v>195</v>
      </c>
      <c r="D252" s="21" t="s">
        <v>99</v>
      </c>
      <c r="E252" s="22" t="s">
        <v>55</v>
      </c>
      <c r="F252" s="23">
        <v>241.94675168323968</v>
      </c>
      <c r="G252" s="23">
        <v>0</v>
      </c>
      <c r="H252" s="24">
        <v>0</v>
      </c>
      <c r="I252" s="19">
        <f t="shared" si="7"/>
        <v>242</v>
      </c>
      <c r="J252" s="20">
        <v>0</v>
      </c>
    </row>
    <row r="253" spans="1:10" x14ac:dyDescent="0.25">
      <c r="A253" s="7" t="s">
        <v>161</v>
      </c>
      <c r="B253" s="6">
        <f t="shared" si="6"/>
        <v>43800</v>
      </c>
      <c r="C253" s="6" t="s">
        <v>195</v>
      </c>
      <c r="D253" s="21" t="s">
        <v>99</v>
      </c>
      <c r="E253" s="22" t="s">
        <v>56</v>
      </c>
      <c r="F253" s="23">
        <v>1.1119457939630564</v>
      </c>
      <c r="G253" s="23">
        <v>0</v>
      </c>
      <c r="H253" s="24">
        <v>0</v>
      </c>
      <c r="I253" s="19">
        <f t="shared" si="7"/>
        <v>1</v>
      </c>
      <c r="J253" s="20">
        <v>0</v>
      </c>
    </row>
    <row r="254" spans="1:10" x14ac:dyDescent="0.25">
      <c r="A254" s="7" t="s">
        <v>161</v>
      </c>
      <c r="B254" s="6">
        <f t="shared" si="6"/>
        <v>43800</v>
      </c>
      <c r="C254" s="6" t="s">
        <v>195</v>
      </c>
      <c r="D254" s="21" t="s">
        <v>99</v>
      </c>
      <c r="E254" s="22" t="s">
        <v>57</v>
      </c>
      <c r="F254" s="23">
        <v>144525.00621809572</v>
      </c>
      <c r="G254" s="23">
        <v>0</v>
      </c>
      <c r="H254" s="24">
        <v>0</v>
      </c>
      <c r="I254" s="19">
        <f t="shared" si="7"/>
        <v>144525</v>
      </c>
      <c r="J254" s="20">
        <v>0</v>
      </c>
    </row>
    <row r="255" spans="1:10" x14ac:dyDescent="0.25">
      <c r="A255" s="7" t="s">
        <v>161</v>
      </c>
      <c r="B255" s="6">
        <f t="shared" si="6"/>
        <v>43800</v>
      </c>
      <c r="C255" s="6" t="s">
        <v>195</v>
      </c>
      <c r="D255" s="21" t="s">
        <v>99</v>
      </c>
      <c r="E255" s="22" t="s">
        <v>58</v>
      </c>
      <c r="F255" s="23">
        <v>1511.0139723359403</v>
      </c>
      <c r="G255" s="23">
        <v>0</v>
      </c>
      <c r="H255" s="24">
        <v>0</v>
      </c>
      <c r="I255" s="19">
        <f t="shared" si="7"/>
        <v>1511</v>
      </c>
      <c r="J255" s="20">
        <v>0</v>
      </c>
    </row>
    <row r="256" spans="1:10" x14ac:dyDescent="0.25">
      <c r="A256" s="7" t="s">
        <v>153</v>
      </c>
      <c r="B256" s="6">
        <f t="shared" si="6"/>
        <v>43800</v>
      </c>
      <c r="C256" s="6" t="s">
        <v>196</v>
      </c>
      <c r="D256" s="21" t="s">
        <v>100</v>
      </c>
      <c r="E256" s="22" t="s">
        <v>52</v>
      </c>
      <c r="F256" s="23">
        <v>0</v>
      </c>
      <c r="G256" s="23">
        <v>0</v>
      </c>
      <c r="H256" s="24">
        <v>218834.66189943973</v>
      </c>
      <c r="I256" s="19">
        <f t="shared" si="7"/>
        <v>218835</v>
      </c>
      <c r="J256" s="20">
        <v>466</v>
      </c>
    </row>
    <row r="257" spans="1:10" x14ac:dyDescent="0.25">
      <c r="A257" s="7" t="s">
        <v>153</v>
      </c>
      <c r="B257" s="6">
        <f t="shared" si="6"/>
        <v>43800</v>
      </c>
      <c r="C257" s="6" t="s">
        <v>196</v>
      </c>
      <c r="D257" s="21" t="s">
        <v>100</v>
      </c>
      <c r="E257" s="22" t="s">
        <v>53</v>
      </c>
      <c r="F257" s="23">
        <v>0</v>
      </c>
      <c r="G257" s="23">
        <v>0</v>
      </c>
      <c r="H257" s="24">
        <v>182176.74406761397</v>
      </c>
      <c r="I257" s="19">
        <f t="shared" si="7"/>
        <v>182177</v>
      </c>
      <c r="J257" s="20">
        <v>388</v>
      </c>
    </row>
    <row r="258" spans="1:10" x14ac:dyDescent="0.25">
      <c r="A258" s="7" t="s">
        <v>153</v>
      </c>
      <c r="B258" s="6">
        <f t="shared" si="6"/>
        <v>43800</v>
      </c>
      <c r="C258" s="6" t="s">
        <v>196</v>
      </c>
      <c r="D258" s="21" t="s">
        <v>100</v>
      </c>
      <c r="E258" s="22" t="s">
        <v>54</v>
      </c>
      <c r="F258" s="23">
        <v>0</v>
      </c>
      <c r="G258" s="23">
        <v>0</v>
      </c>
      <c r="H258" s="24">
        <v>112874.48751771355</v>
      </c>
      <c r="I258" s="19">
        <f t="shared" si="7"/>
        <v>112874</v>
      </c>
      <c r="J258" s="20">
        <v>240</v>
      </c>
    </row>
    <row r="259" spans="1:10" x14ac:dyDescent="0.25">
      <c r="A259" s="7" t="s">
        <v>153</v>
      </c>
      <c r="B259" s="6">
        <f t="shared" si="6"/>
        <v>43800</v>
      </c>
      <c r="C259" s="6" t="s">
        <v>196</v>
      </c>
      <c r="D259" s="21" t="s">
        <v>100</v>
      </c>
      <c r="E259" s="22" t="s">
        <v>55</v>
      </c>
      <c r="F259" s="23">
        <v>0</v>
      </c>
      <c r="G259" s="23">
        <v>0</v>
      </c>
      <c r="H259" s="24">
        <v>242.59769804400418</v>
      </c>
      <c r="I259" s="19">
        <f t="shared" si="7"/>
        <v>243</v>
      </c>
      <c r="J259" s="20">
        <v>1</v>
      </c>
    </row>
    <row r="260" spans="1:10" x14ac:dyDescent="0.25">
      <c r="A260" s="7" t="s">
        <v>153</v>
      </c>
      <c r="B260" s="6">
        <f t="shared" si="6"/>
        <v>43800</v>
      </c>
      <c r="C260" s="6" t="s">
        <v>196</v>
      </c>
      <c r="D260" s="21" t="s">
        <v>100</v>
      </c>
      <c r="E260" s="22" t="s">
        <v>56</v>
      </c>
      <c r="F260" s="23">
        <v>0</v>
      </c>
      <c r="G260" s="23">
        <v>0</v>
      </c>
      <c r="H260" s="24">
        <v>1.4165817385359487</v>
      </c>
      <c r="I260" s="19">
        <f t="shared" si="7"/>
        <v>1</v>
      </c>
      <c r="J260" s="20">
        <v>0</v>
      </c>
    </row>
    <row r="261" spans="1:10" x14ac:dyDescent="0.25">
      <c r="A261" s="7" t="s">
        <v>153</v>
      </c>
      <c r="B261" s="6">
        <f t="shared" ref="B261:B283" si="8">$A$1</f>
        <v>43800</v>
      </c>
      <c r="C261" s="6" t="s">
        <v>196</v>
      </c>
      <c r="D261" s="21" t="s">
        <v>100</v>
      </c>
      <c r="E261" s="22" t="s">
        <v>57</v>
      </c>
      <c r="F261" s="23">
        <v>0</v>
      </c>
      <c r="G261" s="23">
        <v>0</v>
      </c>
      <c r="H261" s="24">
        <v>109313.28244645735</v>
      </c>
      <c r="I261" s="19">
        <f t="shared" ref="I261:I283" si="9">ROUND(SUM(F261:H261),0)</f>
        <v>109313</v>
      </c>
      <c r="J261" s="20">
        <v>233</v>
      </c>
    </row>
    <row r="262" spans="1:10" x14ac:dyDescent="0.25">
      <c r="A262" s="7" t="s">
        <v>153</v>
      </c>
      <c r="B262" s="6">
        <f t="shared" si="8"/>
        <v>43800</v>
      </c>
      <c r="C262" s="6" t="s">
        <v>196</v>
      </c>
      <c r="D262" s="21" t="s">
        <v>100</v>
      </c>
      <c r="E262" s="22" t="s">
        <v>58</v>
      </c>
      <c r="F262" s="23">
        <v>0</v>
      </c>
      <c r="G262" s="23">
        <v>0</v>
      </c>
      <c r="H262" s="24">
        <v>1211.8749892538256</v>
      </c>
      <c r="I262" s="19">
        <f t="shared" si="9"/>
        <v>1212</v>
      </c>
      <c r="J262" s="20">
        <v>3</v>
      </c>
    </row>
    <row r="263" spans="1:10" x14ac:dyDescent="0.25">
      <c r="A263" s="7" t="s">
        <v>161</v>
      </c>
      <c r="B263" s="6">
        <f t="shared" si="8"/>
        <v>43800</v>
      </c>
      <c r="C263" s="6" t="s">
        <v>197</v>
      </c>
      <c r="D263" s="21" t="s">
        <v>101</v>
      </c>
      <c r="E263" s="22" t="s">
        <v>52</v>
      </c>
      <c r="F263" s="23">
        <v>0</v>
      </c>
      <c r="G263" s="23">
        <v>592473.00331073103</v>
      </c>
      <c r="H263" s="24">
        <v>0</v>
      </c>
      <c r="I263" s="19">
        <f t="shared" si="9"/>
        <v>592473</v>
      </c>
      <c r="J263" s="20">
        <v>0</v>
      </c>
    </row>
    <row r="264" spans="1:10" x14ac:dyDescent="0.25">
      <c r="A264" s="7" t="s">
        <v>161</v>
      </c>
      <c r="B264" s="6">
        <f t="shared" si="8"/>
        <v>43800</v>
      </c>
      <c r="C264" s="6" t="s">
        <v>197</v>
      </c>
      <c r="D264" s="21" t="s">
        <v>101</v>
      </c>
      <c r="E264" s="22" t="s">
        <v>53</v>
      </c>
      <c r="F264" s="23">
        <v>0</v>
      </c>
      <c r="G264" s="23">
        <v>488219.64022083487</v>
      </c>
      <c r="H264" s="24">
        <v>0</v>
      </c>
      <c r="I264" s="19">
        <f t="shared" si="9"/>
        <v>488220</v>
      </c>
      <c r="J264" s="20">
        <v>0</v>
      </c>
    </row>
    <row r="265" spans="1:10" x14ac:dyDescent="0.25">
      <c r="A265" s="7" t="s">
        <v>161</v>
      </c>
      <c r="B265" s="6">
        <f t="shared" si="8"/>
        <v>43800</v>
      </c>
      <c r="C265" s="6" t="s">
        <v>197</v>
      </c>
      <c r="D265" s="21" t="s">
        <v>101</v>
      </c>
      <c r="E265" s="22" t="s">
        <v>54</v>
      </c>
      <c r="F265" s="23">
        <v>0</v>
      </c>
      <c r="G265" s="23">
        <v>299714.65126869542</v>
      </c>
      <c r="H265" s="24">
        <v>0</v>
      </c>
      <c r="I265" s="19">
        <f t="shared" si="9"/>
        <v>299715</v>
      </c>
      <c r="J265" s="20">
        <v>0</v>
      </c>
    </row>
    <row r="266" spans="1:10" x14ac:dyDescent="0.25">
      <c r="A266" s="7" t="s">
        <v>161</v>
      </c>
      <c r="B266" s="6">
        <f t="shared" si="8"/>
        <v>43800</v>
      </c>
      <c r="C266" s="6" t="s">
        <v>197</v>
      </c>
      <c r="D266" s="21" t="s">
        <v>101</v>
      </c>
      <c r="E266" s="22" t="s">
        <v>55</v>
      </c>
      <c r="F266" s="23">
        <v>0</v>
      </c>
      <c r="G266" s="23">
        <v>878.26411098496374</v>
      </c>
      <c r="H266" s="24">
        <v>0</v>
      </c>
      <c r="I266" s="19">
        <f t="shared" si="9"/>
        <v>878</v>
      </c>
      <c r="J266" s="20">
        <v>0</v>
      </c>
    </row>
    <row r="267" spans="1:10" x14ac:dyDescent="0.25">
      <c r="A267" s="7" t="s">
        <v>161</v>
      </c>
      <c r="B267" s="6">
        <f t="shared" si="8"/>
        <v>43800</v>
      </c>
      <c r="C267" s="6" t="s">
        <v>197</v>
      </c>
      <c r="D267" s="21" t="s">
        <v>101</v>
      </c>
      <c r="E267" s="22" t="s">
        <v>56</v>
      </c>
      <c r="F267" s="23">
        <v>0</v>
      </c>
      <c r="G267" s="23">
        <v>5.7240670240443059</v>
      </c>
      <c r="H267" s="24">
        <v>0</v>
      </c>
      <c r="I267" s="19">
        <f t="shared" si="9"/>
        <v>6</v>
      </c>
      <c r="J267" s="20">
        <v>0</v>
      </c>
    </row>
    <row r="268" spans="1:10" x14ac:dyDescent="0.25">
      <c r="A268" s="7" t="s">
        <v>161</v>
      </c>
      <c r="B268" s="6">
        <f t="shared" si="8"/>
        <v>43800</v>
      </c>
      <c r="C268" s="6" t="s">
        <v>197</v>
      </c>
      <c r="D268" s="21" t="s">
        <v>101</v>
      </c>
      <c r="E268" s="22" t="s">
        <v>57</v>
      </c>
      <c r="F268" s="23">
        <v>0</v>
      </c>
      <c r="G268" s="23">
        <v>306203.4206862463</v>
      </c>
      <c r="H268" s="24">
        <v>0</v>
      </c>
      <c r="I268" s="19">
        <f t="shared" si="9"/>
        <v>306203</v>
      </c>
      <c r="J268" s="20">
        <v>0</v>
      </c>
    </row>
    <row r="269" spans="1:10" x14ac:dyDescent="0.25">
      <c r="A269" s="7" t="s">
        <v>161</v>
      </c>
      <c r="B269" s="6">
        <f t="shared" si="8"/>
        <v>43800</v>
      </c>
      <c r="C269" s="6" t="s">
        <v>197</v>
      </c>
      <c r="D269" s="21" t="s">
        <v>101</v>
      </c>
      <c r="E269" s="22" t="s">
        <v>58</v>
      </c>
      <c r="F269" s="23">
        <v>0</v>
      </c>
      <c r="G269" s="23">
        <v>3223.2362777616172</v>
      </c>
      <c r="H269" s="24">
        <v>0</v>
      </c>
      <c r="I269" s="19">
        <f t="shared" si="9"/>
        <v>3223</v>
      </c>
      <c r="J269" s="20">
        <v>0</v>
      </c>
    </row>
    <row r="270" spans="1:10" x14ac:dyDescent="0.25">
      <c r="A270" s="7" t="s">
        <v>161</v>
      </c>
      <c r="B270" s="6">
        <f t="shared" si="8"/>
        <v>43800</v>
      </c>
      <c r="C270" s="6" t="s">
        <v>198</v>
      </c>
      <c r="D270" s="21" t="s">
        <v>102</v>
      </c>
      <c r="E270" s="22" t="s">
        <v>52</v>
      </c>
      <c r="F270" s="23">
        <v>0</v>
      </c>
      <c r="G270" s="23">
        <v>38386.240387988095</v>
      </c>
      <c r="H270" s="24">
        <v>0</v>
      </c>
      <c r="I270" s="19">
        <f t="shared" si="9"/>
        <v>38386</v>
      </c>
      <c r="J270" s="20">
        <v>0</v>
      </c>
    </row>
    <row r="271" spans="1:10" x14ac:dyDescent="0.25">
      <c r="A271" s="7" t="s">
        <v>161</v>
      </c>
      <c r="B271" s="6">
        <f t="shared" si="8"/>
        <v>43800</v>
      </c>
      <c r="C271" s="6" t="s">
        <v>198</v>
      </c>
      <c r="D271" s="21" t="s">
        <v>102</v>
      </c>
      <c r="E271" s="22" t="s">
        <v>53</v>
      </c>
      <c r="F271" s="23">
        <v>0</v>
      </c>
      <c r="G271" s="23">
        <v>31631.680037622042</v>
      </c>
      <c r="H271" s="24">
        <v>0</v>
      </c>
      <c r="I271" s="19">
        <f t="shared" si="9"/>
        <v>31632</v>
      </c>
      <c r="J271" s="20">
        <v>0</v>
      </c>
    </row>
    <row r="272" spans="1:10" x14ac:dyDescent="0.25">
      <c r="A272" s="7" t="s">
        <v>161</v>
      </c>
      <c r="B272" s="6">
        <f t="shared" si="8"/>
        <v>43800</v>
      </c>
      <c r="C272" s="6" t="s">
        <v>198</v>
      </c>
      <c r="D272" s="21" t="s">
        <v>102</v>
      </c>
      <c r="E272" s="22" t="s">
        <v>54</v>
      </c>
      <c r="F272" s="23">
        <v>0</v>
      </c>
      <c r="G272" s="23">
        <v>19418.469005529085</v>
      </c>
      <c r="H272" s="24">
        <v>0</v>
      </c>
      <c r="I272" s="19">
        <f t="shared" si="9"/>
        <v>19418</v>
      </c>
      <c r="J272" s="20">
        <v>0</v>
      </c>
    </row>
    <row r="273" spans="1:10" x14ac:dyDescent="0.25">
      <c r="A273" s="7" t="s">
        <v>161</v>
      </c>
      <c r="B273" s="6">
        <f t="shared" si="8"/>
        <v>43800</v>
      </c>
      <c r="C273" s="6" t="s">
        <v>198</v>
      </c>
      <c r="D273" s="21" t="s">
        <v>102</v>
      </c>
      <c r="E273" s="22" t="s">
        <v>55</v>
      </c>
      <c r="F273" s="23">
        <v>0</v>
      </c>
      <c r="G273" s="23">
        <v>56.902605013261791</v>
      </c>
      <c r="H273" s="24">
        <v>0</v>
      </c>
      <c r="I273" s="19">
        <f t="shared" si="9"/>
        <v>57</v>
      </c>
      <c r="J273" s="20">
        <v>0</v>
      </c>
    </row>
    <row r="274" spans="1:10" x14ac:dyDescent="0.25">
      <c r="A274" s="7" t="s">
        <v>161</v>
      </c>
      <c r="B274" s="6">
        <f t="shared" si="8"/>
        <v>43800</v>
      </c>
      <c r="C274" s="6" t="s">
        <v>198</v>
      </c>
      <c r="D274" s="21" t="s">
        <v>102</v>
      </c>
      <c r="E274" s="22" t="s">
        <v>56</v>
      </c>
      <c r="F274" s="23">
        <v>0</v>
      </c>
      <c r="G274" s="23">
        <v>0.37086147647926193</v>
      </c>
      <c r="H274" s="24">
        <v>0</v>
      </c>
      <c r="I274" s="19">
        <f t="shared" si="9"/>
        <v>0</v>
      </c>
      <c r="J274" s="20">
        <v>0</v>
      </c>
    </row>
    <row r="275" spans="1:10" x14ac:dyDescent="0.25">
      <c r="A275" s="7" t="s">
        <v>161</v>
      </c>
      <c r="B275" s="6">
        <f t="shared" si="8"/>
        <v>43800</v>
      </c>
      <c r="C275" s="6" t="s">
        <v>198</v>
      </c>
      <c r="D275" s="21" t="s">
        <v>102</v>
      </c>
      <c r="E275" s="22" t="s">
        <v>57</v>
      </c>
      <c r="F275" s="23">
        <v>0</v>
      </c>
      <c r="G275" s="23">
        <v>19838.875439733652</v>
      </c>
      <c r="H275" s="24">
        <v>0</v>
      </c>
      <c r="I275" s="19">
        <f t="shared" si="9"/>
        <v>19839</v>
      </c>
      <c r="J275" s="20">
        <v>0</v>
      </c>
    </row>
    <row r="276" spans="1:10" x14ac:dyDescent="0.25">
      <c r="A276" s="7" t="s">
        <v>161</v>
      </c>
      <c r="B276" s="6">
        <f t="shared" si="8"/>
        <v>43800</v>
      </c>
      <c r="C276" s="6" t="s">
        <v>198</v>
      </c>
      <c r="D276" s="21" t="s">
        <v>102</v>
      </c>
      <c r="E276" s="22" t="s">
        <v>58</v>
      </c>
      <c r="F276" s="23">
        <v>0</v>
      </c>
      <c r="G276" s="23">
        <v>208.83301330871021</v>
      </c>
      <c r="H276" s="24">
        <v>0</v>
      </c>
      <c r="I276" s="19">
        <f t="shared" si="9"/>
        <v>209</v>
      </c>
      <c r="J276" s="20">
        <v>0</v>
      </c>
    </row>
    <row r="277" spans="1:10" x14ac:dyDescent="0.25">
      <c r="A277" s="7" t="s">
        <v>161</v>
      </c>
      <c r="B277" s="6">
        <f t="shared" si="8"/>
        <v>43800</v>
      </c>
      <c r="C277" s="6" t="s">
        <v>199</v>
      </c>
      <c r="D277" s="21" t="s">
        <v>103</v>
      </c>
      <c r="E277" s="22" t="s">
        <v>52</v>
      </c>
      <c r="F277" s="23">
        <v>0</v>
      </c>
      <c r="G277" s="23">
        <v>38386.240387988095</v>
      </c>
      <c r="H277" s="24">
        <v>0</v>
      </c>
      <c r="I277" s="19">
        <f t="shared" si="9"/>
        <v>38386</v>
      </c>
      <c r="J277" s="20">
        <v>0</v>
      </c>
    </row>
    <row r="278" spans="1:10" x14ac:dyDescent="0.25">
      <c r="A278" s="7" t="s">
        <v>161</v>
      </c>
      <c r="B278" s="6">
        <f t="shared" si="8"/>
        <v>43800</v>
      </c>
      <c r="C278" s="6" t="s">
        <v>199</v>
      </c>
      <c r="D278" s="21" t="s">
        <v>103</v>
      </c>
      <c r="E278" s="22" t="s">
        <v>53</v>
      </c>
      <c r="F278" s="23">
        <v>0</v>
      </c>
      <c r="G278" s="23">
        <v>31631.680037622042</v>
      </c>
      <c r="H278" s="24">
        <v>0</v>
      </c>
      <c r="I278" s="19">
        <f t="shared" si="9"/>
        <v>31632</v>
      </c>
      <c r="J278" s="20">
        <v>0</v>
      </c>
    </row>
    <row r="279" spans="1:10" x14ac:dyDescent="0.25">
      <c r="A279" s="7" t="s">
        <v>161</v>
      </c>
      <c r="B279" s="6">
        <f t="shared" si="8"/>
        <v>43800</v>
      </c>
      <c r="C279" s="6" t="s">
        <v>199</v>
      </c>
      <c r="D279" s="21" t="s">
        <v>103</v>
      </c>
      <c r="E279" s="22" t="s">
        <v>54</v>
      </c>
      <c r="F279" s="23">
        <v>0</v>
      </c>
      <c r="G279" s="23">
        <v>19418.469005529085</v>
      </c>
      <c r="H279" s="24">
        <v>0</v>
      </c>
      <c r="I279" s="19">
        <f t="shared" si="9"/>
        <v>19418</v>
      </c>
      <c r="J279" s="20">
        <v>0</v>
      </c>
    </row>
    <row r="280" spans="1:10" x14ac:dyDescent="0.25">
      <c r="A280" s="7" t="s">
        <v>161</v>
      </c>
      <c r="B280" s="6">
        <f t="shared" si="8"/>
        <v>43800</v>
      </c>
      <c r="C280" s="6" t="s">
        <v>199</v>
      </c>
      <c r="D280" s="21" t="s">
        <v>103</v>
      </c>
      <c r="E280" s="22" t="s">
        <v>55</v>
      </c>
      <c r="F280" s="23">
        <v>0</v>
      </c>
      <c r="G280" s="23">
        <v>56.902605013261791</v>
      </c>
      <c r="H280" s="24">
        <v>0</v>
      </c>
      <c r="I280" s="19">
        <f t="shared" si="9"/>
        <v>57</v>
      </c>
      <c r="J280" s="20">
        <v>0</v>
      </c>
    </row>
    <row r="281" spans="1:10" x14ac:dyDescent="0.25">
      <c r="A281" s="7" t="s">
        <v>161</v>
      </c>
      <c r="B281" s="6">
        <f t="shared" si="8"/>
        <v>43800</v>
      </c>
      <c r="C281" s="6" t="s">
        <v>199</v>
      </c>
      <c r="D281" s="21" t="s">
        <v>103</v>
      </c>
      <c r="E281" s="22" t="s">
        <v>56</v>
      </c>
      <c r="F281" s="23">
        <v>0</v>
      </c>
      <c r="G281" s="23">
        <v>0.37086147647926193</v>
      </c>
      <c r="H281" s="24">
        <v>0</v>
      </c>
      <c r="I281" s="19">
        <f t="shared" si="9"/>
        <v>0</v>
      </c>
      <c r="J281" s="20">
        <v>0</v>
      </c>
    </row>
    <row r="282" spans="1:10" x14ac:dyDescent="0.25">
      <c r="A282" s="7" t="s">
        <v>161</v>
      </c>
      <c r="B282" s="6">
        <f t="shared" si="8"/>
        <v>43800</v>
      </c>
      <c r="C282" s="6" t="s">
        <v>199</v>
      </c>
      <c r="D282" s="21" t="s">
        <v>103</v>
      </c>
      <c r="E282" s="22" t="s">
        <v>57</v>
      </c>
      <c r="F282" s="23">
        <v>0</v>
      </c>
      <c r="G282" s="23">
        <v>19838.875439733652</v>
      </c>
      <c r="H282" s="24">
        <v>0</v>
      </c>
      <c r="I282" s="19">
        <f t="shared" si="9"/>
        <v>19839</v>
      </c>
      <c r="J282" s="20">
        <v>0</v>
      </c>
    </row>
    <row r="283" spans="1:10" ht="15.75" thickBot="1" x14ac:dyDescent="0.3">
      <c r="A283" s="7" t="s">
        <v>161</v>
      </c>
      <c r="B283" s="6">
        <f t="shared" si="8"/>
        <v>43800</v>
      </c>
      <c r="C283" s="6" t="s">
        <v>199</v>
      </c>
      <c r="D283" s="25" t="s">
        <v>103</v>
      </c>
      <c r="E283" s="26" t="s">
        <v>58</v>
      </c>
      <c r="F283" s="27">
        <v>0</v>
      </c>
      <c r="G283" s="27">
        <v>208.83301330871021</v>
      </c>
      <c r="H283" s="28">
        <v>0</v>
      </c>
      <c r="I283" s="19">
        <f t="shared" si="9"/>
        <v>209</v>
      </c>
      <c r="J283" s="20">
        <v>0</v>
      </c>
    </row>
    <row r="284" spans="1:10" x14ac:dyDescent="0.25">
      <c r="I284" s="19">
        <f>SUM(I4:I283)</f>
        <v>838264446</v>
      </c>
      <c r="J284" s="19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="90" zoomScaleNormal="90" workbookViewId="0"/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68" t="s">
        <v>59</v>
      </c>
      <c r="B1" s="68" t="s">
        <v>61</v>
      </c>
      <c r="C1" s="68" t="s">
        <v>62</v>
      </c>
      <c r="D1" s="68" t="s">
        <v>63</v>
      </c>
      <c r="E1" s="68" t="s">
        <v>150</v>
      </c>
      <c r="F1" s="68" t="s">
        <v>104</v>
      </c>
    </row>
    <row r="2" spans="1:6" x14ac:dyDescent="0.25">
      <c r="A2" s="1" t="s">
        <v>64</v>
      </c>
      <c r="B2" s="35">
        <f>SUMIF('DESPACHO_PSxBH-'!$D$4:$D$283,PRORRATA_Gral!A2,'DESPACHO_PSxBH-'!$F$4:$F$283)</f>
        <v>1290026.3147916039</v>
      </c>
      <c r="C2" s="35">
        <f>SUMIF('DESPACHO_PSxBH-'!$D$4:$D$283,PRORRATA_Gral!A2,'DESPACHO_PSxBH-'!$G$4:$G$283)</f>
        <v>2601169.8772739121</v>
      </c>
      <c r="D2" s="35">
        <f>SUMIF('DESPACHO_PSxBH-'!$D$4:$D$283,PRORRATA_Gral!A2,'DESPACHO_PSxBH-'!$H$4:$H$283)</f>
        <v>1648355.3304622094</v>
      </c>
      <c r="E2" s="2">
        <f>SUMIF('DESPACHO_PSxBH-'!$D$4:$D$283,PRORRATA_Gral!A2,'DESPACHO_PSxBH-'!$I$4:$I$283)</f>
        <v>5539551</v>
      </c>
      <c r="F2" s="3">
        <f>E2/$E$42</f>
        <v>6.6083573345302061E-3</v>
      </c>
    </row>
    <row r="3" spans="1:6" x14ac:dyDescent="0.25">
      <c r="A3" s="1" t="s">
        <v>65</v>
      </c>
      <c r="B3" s="35">
        <f>SUMIF('DESPACHO_PSxBH-'!$D$4:$D$283,PRORRATA_Gral!A3,'DESPACHO_PSxBH-'!$F$4:$F$283)</f>
        <v>314436.72488930146</v>
      </c>
      <c r="C3" s="35">
        <f>SUMIF('DESPACHO_PSxBH-'!$D$4:$D$283,PRORRATA_Gral!A3,'DESPACHO_PSxBH-'!$G$4:$G$283)</f>
        <v>0</v>
      </c>
      <c r="D3" s="35">
        <f>SUMIF('DESPACHO_PSxBH-'!$D$4:$D$283,PRORRATA_Gral!A3,'DESPACHO_PSxBH-'!$H$4:$H$283)</f>
        <v>0</v>
      </c>
      <c r="E3" s="2">
        <f>SUMIF('DESPACHO_PSxBH-'!$D$4:$D$283,PRORRATA_Gral!A3,'DESPACHO_PSxBH-'!$I$4:$I$283)</f>
        <v>314436</v>
      </c>
      <c r="F3" s="3">
        <f t="shared" ref="F3:F41" si="0">E3/$E$42</f>
        <v>3.7510358634487522E-4</v>
      </c>
    </row>
    <row r="4" spans="1:6" x14ac:dyDescent="0.25">
      <c r="A4" s="1" t="s">
        <v>66</v>
      </c>
      <c r="B4" s="35">
        <f>SUMIF('DESPACHO_PSxBH-'!$D$4:$D$283,PRORRATA_Gral!A4,'DESPACHO_PSxBH-'!$F$4:$F$283)</f>
        <v>0</v>
      </c>
      <c r="C4" s="35">
        <f>SUMIF('DESPACHO_PSxBH-'!$D$4:$D$283,PRORRATA_Gral!A4,'DESPACHO_PSxBH-'!$G$4:$G$283)</f>
        <v>0</v>
      </c>
      <c r="D4" s="35">
        <f>SUMIF('DESPACHO_PSxBH-'!$D$4:$D$283,PRORRATA_Gral!A4,'DESPACHO_PSxBH-'!$H$4:$H$283)</f>
        <v>401781.09599278826</v>
      </c>
      <c r="E4" s="2">
        <f>SUMIF('DESPACHO_PSxBH-'!$D$4:$D$283,PRORRATA_Gral!A4,'DESPACHO_PSxBH-'!$I$4:$I$283)</f>
        <v>401780</v>
      </c>
      <c r="F4" s="3">
        <f t="shared" si="0"/>
        <v>4.792998222902084E-4</v>
      </c>
    </row>
    <row r="5" spans="1:6" x14ac:dyDescent="0.25">
      <c r="A5" s="1" t="s">
        <v>67</v>
      </c>
      <c r="B5" s="35">
        <f>SUMIF('DESPACHO_PSxBH-'!$D$4:$D$283,PRORRATA_Gral!A5,'DESPACHO_PSxBH-'!$F$4:$F$283)</f>
        <v>1629499.5133249543</v>
      </c>
      <c r="C5" s="35">
        <f>SUMIF('DESPACHO_PSxBH-'!$D$4:$D$283,PRORRATA_Gral!A5,'DESPACHO_PSxBH-'!$G$4:$G$283)</f>
        <v>3285673.3234764221</v>
      </c>
      <c r="D5" s="35">
        <f>SUMIF('DESPACHO_PSxBH-'!$D$4:$D$283,PRORRATA_Gral!A5,'DESPACHO_PSxBH-'!$H$4:$H$283)</f>
        <v>2082123.5799431514</v>
      </c>
      <c r="E5" s="2">
        <f>SUMIF('DESPACHO_PSxBH-'!$D$4:$D$283,PRORRATA_Gral!A5,'DESPACHO_PSxBH-'!$I$4:$I$283)</f>
        <v>6997295</v>
      </c>
      <c r="F5" s="3">
        <f t="shared" si="0"/>
        <v>8.3473598735929206E-3</v>
      </c>
    </row>
    <row r="6" spans="1:6" x14ac:dyDescent="0.25">
      <c r="A6" s="1" t="s">
        <v>68</v>
      </c>
      <c r="B6" s="35">
        <f>SUMIF('DESPACHO_PSxBH-'!$D$4:$D$283,PRORRATA_Gral!A6,'DESPACHO_PSxBH-'!$F$4:$F$283)</f>
        <v>3353968.8997287112</v>
      </c>
      <c r="C6" s="35">
        <f>SUMIF('DESPACHO_PSxBH-'!$D$4:$D$283,PRORRATA_Gral!A6,'DESPACHO_PSxBH-'!$G$4:$G$283)</f>
        <v>0</v>
      </c>
      <c r="D6" s="35">
        <f>SUMIF('DESPACHO_PSxBH-'!$D$4:$D$283,PRORRATA_Gral!A6,'DESPACHO_PSxBH-'!$H$4:$H$283)</f>
        <v>0</v>
      </c>
      <c r="E6" s="2">
        <f>SUMIF('DESPACHO_PSxBH-'!$D$4:$D$283,PRORRATA_Gral!A6,'DESPACHO_PSxBH-'!$I$4:$I$283)</f>
        <v>3353969</v>
      </c>
      <c r="F6" s="3">
        <f t="shared" si="0"/>
        <v>4.001087026897476E-3</v>
      </c>
    </row>
    <row r="7" spans="1:6" x14ac:dyDescent="0.25">
      <c r="A7" s="1" t="s">
        <v>69</v>
      </c>
      <c r="B7" s="35">
        <f>SUMIF('DESPACHO_PSxBH-'!$D$4:$D$283,PRORRATA_Gral!A7,'DESPACHO_PSxBH-'!$F$4:$F$283)</f>
        <v>0</v>
      </c>
      <c r="C7" s="35">
        <f>SUMIF('DESPACHO_PSxBH-'!$D$4:$D$283,PRORRATA_Gral!A7,'DESPACHO_PSxBH-'!$G$4:$G$283)</f>
        <v>6762871.7597691137</v>
      </c>
      <c r="D7" s="35">
        <f>SUMIF('DESPACHO_PSxBH-'!$D$4:$D$283,PRORRATA_Gral!A7,'DESPACHO_PSxBH-'!$H$4:$H$283)</f>
        <v>0</v>
      </c>
      <c r="E7" s="2">
        <f>SUMIF('DESPACHO_PSxBH-'!$D$4:$D$283,PRORRATA_Gral!A7,'DESPACHO_PSxBH-'!$I$4:$I$283)</f>
        <v>6762873</v>
      </c>
      <c r="F7" s="3">
        <f t="shared" si="0"/>
        <v>8.0677082658948893E-3</v>
      </c>
    </row>
    <row r="8" spans="1:6" x14ac:dyDescent="0.25">
      <c r="A8" s="1" t="s">
        <v>70</v>
      </c>
      <c r="B8" s="35">
        <f>SUMIF('DESPACHO_PSxBH-'!$D$4:$D$283,PRORRATA_Gral!A8,'DESPACHO_PSxBH-'!$F$4:$F$283)</f>
        <v>0</v>
      </c>
      <c r="C8" s="35">
        <f>SUMIF('DESPACHO_PSxBH-'!$D$4:$D$283,PRORRATA_Gral!A8,'DESPACHO_PSxBH-'!$G$4:$G$283)</f>
        <v>0</v>
      </c>
      <c r="D8" s="35">
        <f>SUMIF('DESPACHO_PSxBH-'!$D$4:$D$283,PRORRATA_Gral!A8,'DESPACHO_PSxBH-'!$H$4:$H$283)</f>
        <v>4285641.4640741721</v>
      </c>
      <c r="E8" s="2">
        <f>SUMIF('DESPACHO_PSxBH-'!$D$4:$D$283,PRORRATA_Gral!A8,'DESPACHO_PSxBH-'!$I$4:$I$283)</f>
        <v>4285642</v>
      </c>
      <c r="F8" s="3">
        <f t="shared" si="0"/>
        <v>5.1125179177645809E-3</v>
      </c>
    </row>
    <row r="9" spans="1:6" x14ac:dyDescent="0.25">
      <c r="A9" s="1" t="s">
        <v>71</v>
      </c>
      <c r="B9" s="35">
        <f>SUMIF('DESPACHO_PSxBH-'!$D$4:$D$283,PRORRATA_Gral!A9,'DESPACHO_PSxBH-'!$F$4:$F$283)</f>
        <v>0</v>
      </c>
      <c r="C9" s="35">
        <f>SUMIF('DESPACHO_PSxBH-'!$D$4:$D$283,PRORRATA_Gral!A9,'DESPACHO_PSxBH-'!$G$4:$G$283)</f>
        <v>2113397.4249278484</v>
      </c>
      <c r="D9" s="35">
        <f>SUMIF('DESPACHO_PSxBH-'!$D$4:$D$283,PRORRATA_Gral!A9,'DESPACHO_PSxBH-'!$H$4:$H$283)</f>
        <v>0</v>
      </c>
      <c r="E9" s="2">
        <f>SUMIF('DESPACHO_PSxBH-'!$D$4:$D$283,PRORRATA_Gral!A9,'DESPACHO_PSxBH-'!$I$4:$I$283)</f>
        <v>2113397</v>
      </c>
      <c r="F9" s="3">
        <f t="shared" si="0"/>
        <v>2.5211578638276162E-3</v>
      </c>
    </row>
    <row r="10" spans="1:6" x14ac:dyDescent="0.25">
      <c r="A10" s="1" t="s">
        <v>72</v>
      </c>
      <c r="B10" s="35">
        <f>SUMIF('DESPACHO_PSxBH-'!$D$4:$D$283,PRORRATA_Gral!A10,'DESPACHO_PSxBH-'!$F$4:$F$283)</f>
        <v>1729381.0571693059</v>
      </c>
      <c r="C10" s="35">
        <f>SUMIF('DESPACHO_PSxBH-'!$D$4:$D$283,PRORRATA_Gral!A10,'DESPACHO_PSxBH-'!$G$4:$G$283)</f>
        <v>0</v>
      </c>
      <c r="D10" s="35">
        <f>SUMIF('DESPACHO_PSxBH-'!$D$4:$D$283,PRORRATA_Gral!A10,'DESPACHO_PSxBH-'!$H$4:$H$283)</f>
        <v>0</v>
      </c>
      <c r="E10" s="2">
        <f>SUMIF('DESPACHO_PSxBH-'!$D$4:$D$283,PRORRATA_Gral!A10,'DESPACHO_PSxBH-'!$I$4:$I$283)</f>
        <v>1729381</v>
      </c>
      <c r="F10" s="3">
        <f t="shared" si="0"/>
        <v>2.0630494449003509E-3</v>
      </c>
    </row>
    <row r="11" spans="1:6" x14ac:dyDescent="0.25">
      <c r="A11" s="1" t="s">
        <v>73</v>
      </c>
      <c r="B11" s="35">
        <f>SUMIF('DESPACHO_PSxBH-'!$D$4:$D$283,PRORRATA_Gral!A11,'DESPACHO_PSxBH-'!$F$4:$F$283)</f>
        <v>0</v>
      </c>
      <c r="C11" s="35">
        <f>SUMIF('DESPACHO_PSxBH-'!$D$4:$D$283,PRORRATA_Gral!A11,'DESPACHO_PSxBH-'!$G$4:$G$283)</f>
        <v>0</v>
      </c>
      <c r="D11" s="35">
        <f>SUMIF('DESPACHO_PSxBH-'!$D$4:$D$283,PRORRATA_Gral!A11,'DESPACHO_PSxBH-'!$H$4:$H$283)</f>
        <v>2209796.0279603358</v>
      </c>
      <c r="E11" s="2">
        <f>SUMIF('DESPACHO_PSxBH-'!$D$4:$D$283,PRORRATA_Gral!A11,'DESPACHO_PSxBH-'!$I$4:$I$283)</f>
        <v>2209796</v>
      </c>
      <c r="F11" s="3">
        <f t="shared" si="0"/>
        <v>2.6361561802419565E-3</v>
      </c>
    </row>
    <row r="12" spans="1:6" x14ac:dyDescent="0.25">
      <c r="A12" s="1" t="s">
        <v>74</v>
      </c>
      <c r="B12" s="35">
        <f>SUMIF('DESPACHO_PSxBH-'!$D$4:$D$283,PRORRATA_Gral!A12,'DESPACHO_PSxBH-'!$F$4:$F$283)</f>
        <v>162954.64472664078</v>
      </c>
      <c r="C12" s="35">
        <f>SUMIF('DESPACHO_PSxBH-'!$D$4:$D$283,PRORRATA_Gral!A12,'DESPACHO_PSxBH-'!$G$4:$G$283)</f>
        <v>328576.79596503737</v>
      </c>
      <c r="D12" s="35">
        <f>SUMIF('DESPACHO_PSxBH-'!$D$4:$D$283,PRORRATA_Gral!A12,'DESPACHO_PSxBH-'!$H$4:$H$283)</f>
        <v>208218.35506675366</v>
      </c>
      <c r="E12" s="2">
        <f>SUMIF('DESPACHO_PSxBH-'!$D$4:$D$283,PRORRATA_Gral!A12,'DESPACHO_PSxBH-'!$I$4:$I$283)</f>
        <v>699749</v>
      </c>
      <c r="F12" s="3">
        <f t="shared" si="0"/>
        <v>8.3475924970817625E-4</v>
      </c>
    </row>
    <row r="13" spans="1:6" x14ac:dyDescent="0.25">
      <c r="A13" s="1" t="s">
        <v>75</v>
      </c>
      <c r="B13" s="35">
        <f>SUMIF('DESPACHO_PSxBH-'!$D$4:$D$283,PRORRATA_Gral!A13,'DESPACHO_PSxBH-'!$F$4:$F$283)</f>
        <v>108605.14052345815</v>
      </c>
      <c r="C13" s="35">
        <f>SUMIF('DESPACHO_PSxBH-'!$D$4:$D$283,PRORRATA_Gral!A13,'DESPACHO_PSxBH-'!$G$4:$G$283)</f>
        <v>0</v>
      </c>
      <c r="D13" s="35">
        <f>SUMIF('DESPACHO_PSxBH-'!$D$4:$D$283,PRORRATA_Gral!A13,'DESPACHO_PSxBH-'!$H$4:$H$283)</f>
        <v>0</v>
      </c>
      <c r="E13" s="2">
        <f>SUMIF('DESPACHO_PSxBH-'!$D$4:$D$283,PRORRATA_Gral!A13,'DESPACHO_PSxBH-'!$I$4:$I$283)</f>
        <v>108605</v>
      </c>
      <c r="F13" s="3">
        <f t="shared" si="0"/>
        <v>1.2955935387482724E-4</v>
      </c>
    </row>
    <row r="14" spans="1:6" x14ac:dyDescent="0.25">
      <c r="A14" s="1" t="s">
        <v>76</v>
      </c>
      <c r="B14" s="35">
        <f>SUMIF('DESPACHO_PSxBH-'!$D$4:$D$283,PRORRATA_Gral!A14,'DESPACHO_PSxBH-'!$F$4:$F$283)</f>
        <v>0</v>
      </c>
      <c r="C14" s="35">
        <f>SUMIF('DESPACHO_PSxBH-'!$D$4:$D$283,PRORRATA_Gral!A14,'DESPACHO_PSxBH-'!$G$4:$G$283)</f>
        <v>109494.05326369485</v>
      </c>
      <c r="D14" s="35">
        <f>SUMIF('DESPACHO_PSxBH-'!$D$4:$D$283,PRORRATA_Gral!A14,'DESPACHO_PSxBH-'!$H$4:$H$283)</f>
        <v>0</v>
      </c>
      <c r="E14" s="2">
        <f>SUMIF('DESPACHO_PSxBH-'!$D$4:$D$283,PRORRATA_Gral!A14,'DESPACHO_PSxBH-'!$I$4:$I$283)</f>
        <v>109494</v>
      </c>
      <c r="F14" s="3">
        <f t="shared" si="0"/>
        <v>1.3061987839574913E-4</v>
      </c>
    </row>
    <row r="15" spans="1:6" x14ac:dyDescent="0.25">
      <c r="A15" s="1" t="s">
        <v>77</v>
      </c>
      <c r="B15" s="35">
        <f>SUMIF('DESPACHO_PSxBH-'!$D$4:$D$283,PRORRATA_Gral!A15,'DESPACHO_PSxBH-'!$F$4:$F$283)</f>
        <v>0</v>
      </c>
      <c r="C15" s="35">
        <f>SUMIF('DESPACHO_PSxBH-'!$D$4:$D$283,PRORRATA_Gral!A15,'DESPACHO_PSxBH-'!$G$4:$G$283)</f>
        <v>0</v>
      </c>
      <c r="D15" s="35">
        <f>SUMIF('DESPACHO_PSxBH-'!$D$4:$D$283,PRORRATA_Gral!A15,'DESPACHO_PSxBH-'!$H$4:$H$283)</f>
        <v>69386.128114122723</v>
      </c>
      <c r="E15" s="2">
        <f>SUMIF('DESPACHO_PSxBH-'!$D$4:$D$283,PRORRATA_Gral!A15,'DESPACHO_PSxBH-'!$I$4:$I$283)</f>
        <v>69386</v>
      </c>
      <c r="F15" s="3">
        <f t="shared" si="0"/>
        <v>8.27734020345174E-5</v>
      </c>
    </row>
    <row r="16" spans="1:6" x14ac:dyDescent="0.25">
      <c r="A16" s="1" t="s">
        <v>78</v>
      </c>
      <c r="B16" s="35">
        <f>SUMIF('DESPACHO_PSxBH-'!$D$4:$D$283,PRORRATA_Gral!A16,'DESPACHO_PSxBH-'!$F$4:$F$283)</f>
        <v>0</v>
      </c>
      <c r="C16" s="35">
        <f>SUMIF('DESPACHO_PSxBH-'!$D$4:$D$283,PRORRATA_Gral!A16,'DESPACHO_PSxBH-'!$G$4:$G$283)</f>
        <v>438118.16731570876</v>
      </c>
      <c r="D16" s="35">
        <f>SUMIF('DESPACHO_PSxBH-'!$D$4:$D$283,PRORRATA_Gral!A16,'DESPACHO_PSxBH-'!$H$4:$H$283)</f>
        <v>0</v>
      </c>
      <c r="E16" s="2">
        <f>SUMIF('DESPACHO_PSxBH-'!$D$4:$D$283,PRORRATA_Gral!A16,'DESPACHO_PSxBH-'!$I$4:$I$283)</f>
        <v>438117</v>
      </c>
      <c r="F16" s="3">
        <f t="shared" si="0"/>
        <v>5.226477182595431E-4</v>
      </c>
    </row>
    <row r="17" spans="1:6" x14ac:dyDescent="0.25">
      <c r="A17" s="1" t="s">
        <v>79</v>
      </c>
      <c r="B17" s="35">
        <f>SUMIF('DESPACHO_PSxBH-'!$D$4:$D$283,PRORRATA_Gral!A17,'DESPACHO_PSxBH-'!$F$4:$F$283)</f>
        <v>0</v>
      </c>
      <c r="C17" s="35">
        <f>SUMIF('DESPACHO_PSxBH-'!$D$4:$D$283,PRORRATA_Gral!A17,'DESPACHO_PSxBH-'!$G$4:$G$283)</f>
        <v>2080907.5109669431</v>
      </c>
      <c r="D17" s="35">
        <f>SUMIF('DESPACHO_PSxBH-'!$D$4:$D$283,PRORRATA_Gral!A17,'DESPACHO_PSxBH-'!$H$4:$H$283)</f>
        <v>0</v>
      </c>
      <c r="E17" s="2">
        <f>SUMIF('DESPACHO_PSxBH-'!$D$4:$D$283,PRORRATA_Gral!A17,'DESPACHO_PSxBH-'!$I$4:$I$283)</f>
        <v>2080908</v>
      </c>
      <c r="F17" s="3">
        <f t="shared" si="0"/>
        <v>2.4824004047047463E-3</v>
      </c>
    </row>
    <row r="18" spans="1:6" x14ac:dyDescent="0.25">
      <c r="A18" s="1" t="s">
        <v>80</v>
      </c>
      <c r="B18" s="35">
        <f>SUMIF('DESPACHO_PSxBH-'!$D$4:$D$283,PRORRATA_Gral!A18,'DESPACHO_PSxBH-'!$F$4:$F$283)</f>
        <v>28903505.16760511</v>
      </c>
      <c r="C18" s="35">
        <f>SUMIF('DESPACHO_PSxBH-'!$D$4:$D$283,PRORRATA_Gral!A18,'DESPACHO_PSxBH-'!$G$4:$G$283)</f>
        <v>58280149.891167633</v>
      </c>
      <c r="D18" s="35">
        <f>SUMIF('DESPACHO_PSxBH-'!$D$4:$D$283,PRORRATA_Gral!A18,'DESPACHO_PSxBH-'!$H$4:$H$283)</f>
        <v>36931996.088591732</v>
      </c>
      <c r="E18" s="2">
        <f>SUMIF('DESPACHO_PSxBH-'!$D$4:$D$283,PRORRATA_Gral!A18,'DESPACHO_PSxBH-'!$I$4:$I$283)</f>
        <v>124115652</v>
      </c>
      <c r="F18" s="3">
        <f t="shared" si="0"/>
        <v>0.14806264609247188</v>
      </c>
    </row>
    <row r="19" spans="1:6" x14ac:dyDescent="0.25">
      <c r="A19" s="1" t="s">
        <v>81</v>
      </c>
      <c r="B19" s="35">
        <f>SUMIF('DESPACHO_PSxBH-'!$D$4:$D$283,PRORRATA_Gral!A19,'DESPACHO_PSxBH-'!$F$4:$F$283)</f>
        <v>5431676.7779018758</v>
      </c>
      <c r="C19" s="35">
        <f>SUMIF('DESPACHO_PSxBH-'!$D$4:$D$283,PRORRATA_Gral!A19,'DESPACHO_PSxBH-'!$G$4:$G$283)</f>
        <v>10952268.070631564</v>
      </c>
      <c r="D19" s="35">
        <f>SUMIF('DESPACHO_PSxBH-'!$D$4:$D$283,PRORRATA_Gral!A19,'DESPACHO_PSxBH-'!$H$4:$H$283)</f>
        <v>6940426.9258249355</v>
      </c>
      <c r="E19" s="2">
        <f>SUMIF('DESPACHO_PSxBH-'!$D$4:$D$283,PRORRATA_Gral!A19,'DESPACHO_PSxBH-'!$I$4:$I$283)</f>
        <v>23324372</v>
      </c>
      <c r="F19" s="3">
        <f t="shared" si="0"/>
        <v>2.7824598921376655E-2</v>
      </c>
    </row>
    <row r="20" spans="1:6" x14ac:dyDescent="0.25">
      <c r="A20" s="1" t="s">
        <v>82</v>
      </c>
      <c r="B20" s="35">
        <f>SUMIF('DESPACHO_PSxBH-'!$D$4:$D$283,PRORRATA_Gral!A20,'DESPACHO_PSxBH-'!$F$4:$F$283)</f>
        <v>26032696.770717312</v>
      </c>
      <c r="C20" s="35">
        <f>SUMIF('DESPACHO_PSxBH-'!$D$4:$D$283,PRORRATA_Gral!A20,'DESPACHO_PSxBH-'!$G$4:$G$283)</f>
        <v>52491539.038980566</v>
      </c>
      <c r="D20" s="35">
        <f>SUMIF('DESPACHO_PSxBH-'!$D$4:$D$283,PRORRATA_Gral!A20,'DESPACHO_PSxBH-'!$H$4:$H$283)</f>
        <v>33263766.790098611</v>
      </c>
      <c r="E20" s="2">
        <f>SUMIF('DESPACHO_PSxBH-'!$D$4:$D$283,PRORRATA_Gral!A20,'DESPACHO_PSxBH-'!$I$4:$I$283)</f>
        <v>111788002</v>
      </c>
      <c r="F20" s="3">
        <f t="shared" si="0"/>
        <v>0.13335648736317751</v>
      </c>
    </row>
    <row r="21" spans="1:6" x14ac:dyDescent="0.25">
      <c r="A21" s="1" t="s">
        <v>83</v>
      </c>
      <c r="B21" s="35">
        <f>SUMIF('DESPACHO_PSxBH-'!$D$4:$D$283,PRORRATA_Gral!A21,'DESPACHO_PSxBH-'!$F$4:$F$283)</f>
        <v>36996453.760775514</v>
      </c>
      <c r="C21" s="35">
        <f>SUMIF('DESPACHO_PSxBH-'!$D$4:$D$283,PRORRATA_Gral!A21,'DESPACHO_PSxBH-'!$G$4:$G$283)</f>
        <v>74598525.615372807</v>
      </c>
      <c r="D21" s="35">
        <f>SUMIF('DESPACHO_PSxBH-'!$D$4:$D$283,PRORRATA_Gral!A21,'DESPACHO_PSxBH-'!$H$4:$H$283)</f>
        <v>47272913.013890341</v>
      </c>
      <c r="E21" s="2">
        <f>SUMIF('DESPACHO_PSxBH-'!$D$4:$D$283,PRORRATA_Gral!A21,'DESPACHO_PSxBH-'!$I$4:$I$283)</f>
        <v>158867892</v>
      </c>
      <c r="F21" s="3">
        <f t="shared" si="0"/>
        <v>0.18952001693269954</v>
      </c>
    </row>
    <row r="22" spans="1:6" x14ac:dyDescent="0.25">
      <c r="A22" s="1" t="s">
        <v>84</v>
      </c>
      <c r="B22" s="35">
        <f>SUMIF('DESPACHO_PSxBH-'!$D$4:$D$283,PRORRATA_Gral!A22,'DESPACHO_PSxBH-'!$F$4:$F$283)</f>
        <v>17424225.764621362</v>
      </c>
      <c r="C22" s="35">
        <f>SUMIF('DESPACHO_PSxBH-'!$D$4:$D$283,PRORRATA_Gral!A22,'DESPACHO_PSxBH-'!$G$4:$G$283)</f>
        <v>35133679.580074944</v>
      </c>
      <c r="D22" s="35">
        <f>SUMIF('DESPACHO_PSxBH-'!$D$4:$D$283,PRORRATA_Gral!A22,'DESPACHO_PSxBH-'!$H$4:$H$283)</f>
        <v>22264131.428148717</v>
      </c>
      <c r="E22" s="2">
        <f>SUMIF('DESPACHO_PSxBH-'!$D$4:$D$283,PRORRATA_Gral!A22,'DESPACHO_PSxBH-'!$I$4:$I$283)</f>
        <v>74822037</v>
      </c>
      <c r="F22" s="3">
        <f t="shared" si="0"/>
        <v>8.9258273277642977E-2</v>
      </c>
    </row>
    <row r="23" spans="1:6" x14ac:dyDescent="0.25">
      <c r="A23" s="1" t="s">
        <v>85</v>
      </c>
      <c r="B23" s="35">
        <f>SUMIF('DESPACHO_PSxBH-'!$D$4:$D$283,PRORRATA_Gral!A23,'DESPACHO_PSxBH-'!$F$4:$F$283)</f>
        <v>8629121.9403354861</v>
      </c>
      <c r="C23" s="35">
        <f>SUMIF('DESPACHO_PSxBH-'!$D$4:$D$283,PRORRATA_Gral!A23,'DESPACHO_PSxBH-'!$G$4:$G$283)</f>
        <v>17399499.375444967</v>
      </c>
      <c r="D23" s="35">
        <f>SUMIF('DESPACHO_PSxBH-'!$D$4:$D$283,PRORRATA_Gral!A23,'DESPACHO_PSxBH-'!$H$4:$H$283)</f>
        <v>11026022.480679542</v>
      </c>
      <c r="E23" s="2">
        <f>SUMIF('DESPACHO_PSxBH-'!$D$4:$D$283,PRORRATA_Gral!A23,'DESPACHO_PSxBH-'!$I$4:$I$283)</f>
        <v>37054644</v>
      </c>
      <c r="F23" s="3">
        <f t="shared" si="0"/>
        <v>4.4204002897672699E-2</v>
      </c>
    </row>
    <row r="24" spans="1:6" x14ac:dyDescent="0.25">
      <c r="A24" s="1" t="s">
        <v>86</v>
      </c>
      <c r="B24" s="35">
        <f>SUMIF('DESPACHO_PSxBH-'!$D$4:$D$283,PRORRATA_Gral!A24,'DESPACHO_PSxBH-'!$F$4:$F$283)</f>
        <v>1767590.9025665889</v>
      </c>
      <c r="C24" s="35">
        <f>SUMIF('DESPACHO_PSxBH-'!$D$4:$D$283,PRORRATA_Gral!A24,'DESPACHO_PSxBH-'!$G$4:$G$283)</f>
        <v>3564116.606289824</v>
      </c>
      <c r="D24" s="35">
        <f>SUMIF('DESPACHO_PSxBH-'!$D$4:$D$283,PRORRATA_Gral!A24,'DESPACHO_PSxBH-'!$H$4:$H$283)</f>
        <v>2258572.443766641</v>
      </c>
      <c r="E24" s="2">
        <f>SUMIF('DESPACHO_PSxBH-'!$D$4:$D$283,PRORRATA_Gral!A24,'DESPACHO_PSxBH-'!$I$4:$I$283)</f>
        <v>7590281</v>
      </c>
      <c r="F24" s="3">
        <f t="shared" si="0"/>
        <v>9.0547571666900924E-3</v>
      </c>
    </row>
    <row r="25" spans="1:6" x14ac:dyDescent="0.25">
      <c r="A25" s="1" t="s">
        <v>87</v>
      </c>
      <c r="B25" s="35">
        <f>SUMIF('DESPACHO_PSxBH-'!$D$4:$D$283,PRORRATA_Gral!A25,'DESPACHO_PSxBH-'!$F$4:$F$283)</f>
        <v>13687697.350652557</v>
      </c>
      <c r="C25" s="35">
        <f>SUMIF('DESPACHO_PSxBH-'!$D$4:$D$283,PRORRATA_Gral!A25,'DESPACHO_PSxBH-'!$G$4:$G$283)</f>
        <v>27599457.181236636</v>
      </c>
      <c r="D25" s="35">
        <f>SUMIF('DESPACHO_PSxBH-'!$D$4:$D$283,PRORRATA_Gral!A25,'DESPACHO_PSxBH-'!$H$4:$H$283)</f>
        <v>17489712.13300126</v>
      </c>
      <c r="E25" s="2">
        <f>SUMIF('DESPACHO_PSxBH-'!$D$4:$D$283,PRORRATA_Gral!A25,'DESPACHO_PSxBH-'!$I$4:$I$283)</f>
        <v>58776866</v>
      </c>
      <c r="F25" s="3">
        <f t="shared" si="0"/>
        <v>7.0117331446501549E-2</v>
      </c>
    </row>
    <row r="26" spans="1:6" x14ac:dyDescent="0.25">
      <c r="A26" s="1" t="s">
        <v>88</v>
      </c>
      <c r="B26" s="35">
        <f>SUMIF('DESPACHO_PSxBH-'!$D$4:$D$283,PRORRATA_Gral!A26,'DESPACHO_PSxBH-'!$F$4:$F$283)</f>
        <v>434561.36391819303</v>
      </c>
      <c r="C26" s="35">
        <f>SUMIF('DESPACHO_PSxBH-'!$D$4:$D$283,PRORRATA_Gral!A26,'DESPACHO_PSxBH-'!$G$4:$G$283)</f>
        <v>0</v>
      </c>
      <c r="D26" s="35">
        <f>SUMIF('DESPACHO_PSxBH-'!$D$4:$D$283,PRORRATA_Gral!A26,'DESPACHO_PSxBH-'!$H$4:$H$283)</f>
        <v>0</v>
      </c>
      <c r="E26" s="2">
        <f>SUMIF('DESPACHO_PSxBH-'!$D$4:$D$283,PRORRATA_Gral!A26,'DESPACHO_PSxBH-'!$I$4:$I$283)</f>
        <v>434561</v>
      </c>
      <c r="F26" s="3">
        <f t="shared" si="0"/>
        <v>5.1840562017585554E-4</v>
      </c>
    </row>
    <row r="27" spans="1:6" x14ac:dyDescent="0.25">
      <c r="A27" s="1" t="s">
        <v>89</v>
      </c>
      <c r="B27" s="35">
        <f>SUMIF('DESPACHO_PSxBH-'!$D$4:$D$283,PRORRATA_Gral!A27,'DESPACHO_PSxBH-'!$F$4:$F$283)</f>
        <v>0</v>
      </c>
      <c r="C27" s="35">
        <f>SUMIF('DESPACHO_PSxBH-'!$D$4:$D$283,PRORRATA_Gral!A27,'DESPACHO_PSxBH-'!$G$4:$G$283)</f>
        <v>109494.05326369485</v>
      </c>
      <c r="D27" s="35">
        <f>SUMIF('DESPACHO_PSxBH-'!$D$4:$D$283,PRORRATA_Gral!A27,'DESPACHO_PSxBH-'!$H$4:$H$283)</f>
        <v>0</v>
      </c>
      <c r="E27" s="2">
        <f>SUMIF('DESPACHO_PSxBH-'!$D$4:$D$283,PRORRATA_Gral!A27,'DESPACHO_PSxBH-'!$I$4:$I$283)</f>
        <v>109494</v>
      </c>
      <c r="F27" s="3">
        <f t="shared" si="0"/>
        <v>1.3061987839574913E-4</v>
      </c>
    </row>
    <row r="28" spans="1:6" x14ac:dyDescent="0.25">
      <c r="A28" s="1" t="s">
        <v>90</v>
      </c>
      <c r="B28" s="35">
        <f>SUMIF('DESPACHO_PSxBH-'!$D$4:$D$283,PRORRATA_Gral!A28,'DESPACHO_PSxBH-'!$F$4:$F$283)</f>
        <v>0</v>
      </c>
      <c r="C28" s="35">
        <f>SUMIF('DESPACHO_PSxBH-'!$D$4:$D$283,PRORRATA_Gral!A28,'DESPACHO_PSxBH-'!$G$4:$G$283)</f>
        <v>0</v>
      </c>
      <c r="D28" s="35">
        <f>SUMIF('DESPACHO_PSxBH-'!$D$4:$D$283,PRORRATA_Gral!A28,'DESPACHO_PSxBH-'!$H$4:$H$283)</f>
        <v>138772.25622824545</v>
      </c>
      <c r="E28" s="2">
        <f>SUMIF('DESPACHO_PSxBH-'!$D$4:$D$283,PRORRATA_Gral!A28,'DESPACHO_PSxBH-'!$I$4:$I$283)</f>
        <v>138772</v>
      </c>
      <c r="F28" s="3">
        <f t="shared" si="0"/>
        <v>1.655468040690348E-4</v>
      </c>
    </row>
    <row r="29" spans="1:6" x14ac:dyDescent="0.25">
      <c r="A29" s="1" t="s">
        <v>91</v>
      </c>
      <c r="B29" s="35">
        <f>SUMIF('DESPACHO_PSxBH-'!$D$4:$D$283,PRORRATA_Gral!A29,'DESPACHO_PSxBH-'!$F$4:$F$283)</f>
        <v>13016346.038661584</v>
      </c>
      <c r="C29" s="35">
        <f>SUMIF('DESPACHO_PSxBH-'!$D$4:$D$283,PRORRATA_Gral!A29,'DESPACHO_PSxBH-'!$G$4:$G$283)</f>
        <v>26245764.787681591</v>
      </c>
      <c r="D29" s="35">
        <f>SUMIF('DESPACHO_PSxBH-'!$D$4:$D$283,PRORRATA_Gral!A29,'DESPACHO_PSxBH-'!$H$4:$H$283)</f>
        <v>16631880.396513086</v>
      </c>
      <c r="E29" s="2">
        <f>SUMIF('DESPACHO_PSxBH-'!$D$4:$D$283,PRORRATA_Gral!A29,'DESPACHO_PSxBH-'!$I$4:$I$283)</f>
        <v>55893991</v>
      </c>
      <c r="F29" s="3">
        <f t="shared" si="0"/>
        <v>6.6678231752179073E-2</v>
      </c>
    </row>
    <row r="30" spans="1:6" x14ac:dyDescent="0.25">
      <c r="A30" s="1" t="s">
        <v>92</v>
      </c>
      <c r="B30" s="35">
        <f>SUMIF('DESPACHO_PSxBH-'!$D$4:$D$283,PRORRATA_Gral!A30,'DESPACHO_PSxBH-'!$F$4:$F$283)</f>
        <v>20810509.640493244</v>
      </c>
      <c r="C30" s="35">
        <f>SUMIF('DESPACHO_PSxBH-'!$D$4:$D$283,PRORRATA_Gral!A30,'DESPACHO_PSxBH-'!$G$4:$G$283)</f>
        <v>41961679.530788504</v>
      </c>
      <c r="D30" s="35">
        <f>SUMIF('DESPACHO_PSxBH-'!$D$4:$D$283,PRORRATA_Gral!A30,'DESPACHO_PSxBH-'!$H$4:$H$283)</f>
        <v>26591019.192568734</v>
      </c>
      <c r="E30" s="2">
        <f>SUMIF('DESPACHO_PSxBH-'!$D$4:$D$283,PRORRATA_Gral!A30,'DESPACHO_PSxBH-'!$I$4:$I$283)</f>
        <v>89363209</v>
      </c>
      <c r="F30" s="3">
        <f t="shared" si="0"/>
        <v>0.10660503308522762</v>
      </c>
    </row>
    <row r="31" spans="1:6" x14ac:dyDescent="0.25">
      <c r="A31" s="1" t="s">
        <v>93</v>
      </c>
      <c r="B31" s="35">
        <f>SUMIF('DESPACHO_PSxBH-'!$D$4:$D$283,PRORRATA_Gral!A31,'DESPACHO_PSxBH-'!$F$4:$F$283)</f>
        <v>9762259.822333321</v>
      </c>
      <c r="C31" s="35">
        <f>SUMIF('DESPACHO_PSxBH-'!$D$4:$D$283,PRORRATA_Gral!A31,'DESPACHO_PSxBH-'!$G$4:$G$283)</f>
        <v>19684324.182237279</v>
      </c>
      <c r="D31" s="35">
        <f>SUMIF('DESPACHO_PSxBH-'!$D$4:$D$283,PRORRATA_Gral!A31,'DESPACHO_PSxBH-'!$H$4:$H$283)</f>
        <v>12473910.672201842</v>
      </c>
      <c r="E31" s="2">
        <f>SUMIF('DESPACHO_PSxBH-'!$D$4:$D$283,PRORRATA_Gral!A31,'DESPACHO_PSxBH-'!$I$4:$I$283)</f>
        <v>41920494</v>
      </c>
      <c r="F31" s="3">
        <f t="shared" si="0"/>
        <v>5.0008674708840031E-2</v>
      </c>
    </row>
    <row r="32" spans="1:6" x14ac:dyDescent="0.25">
      <c r="A32" s="1" t="s">
        <v>94</v>
      </c>
      <c r="B32" s="35">
        <f>SUMIF('DESPACHO_PSxBH-'!$D$4:$D$283,PRORRATA_Gral!A32,'DESPACHO_PSxBH-'!$F$4:$F$283)</f>
        <v>67889.946312524684</v>
      </c>
      <c r="C32" s="35">
        <f>SUMIF('DESPACHO_PSxBH-'!$D$4:$D$283,PRORRATA_Gral!A32,'DESPACHO_PSxBH-'!$G$4:$G$283)</f>
        <v>136891.22562310673</v>
      </c>
      <c r="D32" s="35">
        <f>SUMIF('DESPACHO_PSxBH-'!$D$4:$D$283,PRORRATA_Gral!A32,'DESPACHO_PSxBH-'!$H$4:$H$283)</f>
        <v>86747.652823749784</v>
      </c>
      <c r="E32" s="2">
        <f>SUMIF('DESPACHO_PSxBH-'!$D$4:$D$283,PRORRATA_Gral!A32,'DESPACHO_PSxBH-'!$I$4:$I$283)</f>
        <v>291529</v>
      </c>
      <c r="F32" s="3">
        <f t="shared" si="0"/>
        <v>3.4777688758136832E-4</v>
      </c>
    </row>
    <row r="33" spans="1:6" x14ac:dyDescent="0.25">
      <c r="A33" s="1" t="s">
        <v>95</v>
      </c>
      <c r="B33" s="35">
        <f>SUMIF('DESPACHO_PSxBH-'!$D$4:$D$283,PRORRATA_Gral!A33,'DESPACHO_PSxBH-'!$F$4:$F$283)</f>
        <v>986211.17827756947</v>
      </c>
      <c r="C33" s="35">
        <f>SUMIF('DESPACHO_PSxBH-'!$D$4:$D$283,PRORRATA_Gral!A33,'DESPACHO_PSxBH-'!$G$4:$G$283)</f>
        <v>1988566.2642322415</v>
      </c>
      <c r="D33" s="35">
        <f>SUMIF('DESPACHO_PSxBH-'!$D$4:$D$283,PRORRATA_Gral!A33,'DESPACHO_PSxBH-'!$H$4:$H$283)</f>
        <v>1260149.838833217</v>
      </c>
      <c r="E33" s="2">
        <f>SUMIF('DESPACHO_PSxBH-'!$D$4:$D$283,PRORRATA_Gral!A33,'DESPACHO_PSxBH-'!$I$4:$I$283)</f>
        <v>4234928</v>
      </c>
      <c r="F33" s="3">
        <f t="shared" si="0"/>
        <v>5.052019109492328E-3</v>
      </c>
    </row>
    <row r="34" spans="1:6" x14ac:dyDescent="0.25">
      <c r="A34" s="1" t="s">
        <v>96</v>
      </c>
      <c r="B34" s="35">
        <f>SUMIF('DESPACHO_PSxBH-'!$D$4:$D$283,PRORRATA_Gral!A34,'DESPACHO_PSxBH-'!$F$4:$F$283)</f>
        <v>0</v>
      </c>
      <c r="C34" s="35">
        <f>SUMIF('DESPACHO_PSxBH-'!$D$4:$D$283,PRORRATA_Gral!A34,'DESPACHO_PSxBH-'!$G$4:$G$283)</f>
        <v>4161199.8868031926</v>
      </c>
      <c r="D34" s="35">
        <f>SUMIF('DESPACHO_PSxBH-'!$D$4:$D$283,PRORRATA_Gral!A34,'DESPACHO_PSxBH-'!$H$4:$H$283)</f>
        <v>0</v>
      </c>
      <c r="E34" s="2">
        <f>SUMIF('DESPACHO_PSxBH-'!$D$4:$D$283,PRORRATA_Gral!A34,'DESPACHO_PSxBH-'!$I$4:$I$283)</f>
        <v>4161201</v>
      </c>
      <c r="F34" s="3">
        <f t="shared" si="0"/>
        <v>4.964067150713917E-3</v>
      </c>
    </row>
    <row r="35" spans="1:6" x14ac:dyDescent="0.25">
      <c r="A35" s="1" t="s">
        <v>98</v>
      </c>
      <c r="B35" s="35">
        <f>SUMIF('DESPACHO_PSxBH-'!$D$4:$D$283,PRORRATA_Gral!A35,'DESPACHO_PSxBH-'!$F$4:$F$283)</f>
        <v>814761.49014784035</v>
      </c>
      <c r="C35" s="35">
        <f>SUMIF('DESPACHO_PSxBH-'!$D$4:$D$283,PRORRATA_Gral!A35,'DESPACHO_PSxBH-'!$G$4:$G$283)</f>
        <v>1642860.3207816991</v>
      </c>
      <c r="D35" s="35">
        <f>SUMIF('DESPACHO_PSxBH-'!$D$4:$D$283,PRORRATA_Gral!A35,'DESPACHO_PSxBH-'!$H$4:$H$283)</f>
        <v>1041076.782652672</v>
      </c>
      <c r="E35" s="2">
        <f>SUMIF('DESPACHO_PSxBH-'!$D$4:$D$283,PRORRATA_Gral!A35,'DESPACHO_PSxBH-'!$I$4:$I$283)</f>
        <v>3498699</v>
      </c>
      <c r="F35" s="3">
        <f t="shared" si="0"/>
        <v>4.1737413732563337E-3</v>
      </c>
    </row>
    <row r="36" spans="1:6" x14ac:dyDescent="0.25">
      <c r="A36" s="1" t="s">
        <v>99</v>
      </c>
      <c r="B36" s="35">
        <f>SUMIF('DESPACHO_PSxBH-'!$D$4:$D$283,PRORRATA_Gral!A36,'DESPACHO_PSxBH-'!$F$4:$F$283)</f>
        <v>814726.28969174996</v>
      </c>
      <c r="C36" s="35">
        <f>SUMIF('DESPACHO_PSxBH-'!$D$4:$D$283,PRORRATA_Gral!A36,'DESPACHO_PSxBH-'!$G$4:$G$283)</f>
        <v>0</v>
      </c>
      <c r="D36" s="35">
        <f>SUMIF('DESPACHO_PSxBH-'!$D$4:$D$283,PRORRATA_Gral!A36,'DESPACHO_PSxBH-'!$H$4:$H$283)</f>
        <v>0</v>
      </c>
      <c r="E36" s="2">
        <f>SUMIF('DESPACHO_PSxBH-'!$D$4:$D$283,PRORRATA_Gral!A36,'DESPACHO_PSxBH-'!$I$4:$I$283)</f>
        <v>814727</v>
      </c>
      <c r="F36" s="3">
        <f t="shared" si="0"/>
        <v>9.7192121637471908E-4</v>
      </c>
    </row>
    <row r="37" spans="1:6" x14ac:dyDescent="0.25">
      <c r="A37" s="1" t="s">
        <v>100</v>
      </c>
      <c r="B37" s="35">
        <f>SUMIF('DESPACHO_PSxBH-'!$D$4:$D$283,PRORRATA_Gral!A37,'DESPACHO_PSxBH-'!$F$4:$F$283)</f>
        <v>0</v>
      </c>
      <c r="C37" s="35">
        <f>SUMIF('DESPACHO_PSxBH-'!$D$4:$D$283,PRORRATA_Gral!A37,'DESPACHO_PSxBH-'!$G$4:$G$283)</f>
        <v>0</v>
      </c>
      <c r="D37" s="35">
        <f>SUMIF('DESPACHO_PSxBH-'!$D$4:$D$283,PRORRATA_Gral!A37,'DESPACHO_PSxBH-'!$H$4:$H$283)</f>
        <v>624655.06520026096</v>
      </c>
      <c r="E37" s="2">
        <f>SUMIF('DESPACHO_PSxBH-'!$D$4:$D$283,PRORRATA_Gral!A37,'DESPACHO_PSxBH-'!$I$4:$I$283)</f>
        <v>624655</v>
      </c>
      <c r="F37" s="3">
        <f t="shared" si="0"/>
        <v>7.4517654062593991E-4</v>
      </c>
    </row>
    <row r="38" spans="1:6" x14ac:dyDescent="0.25">
      <c r="A38" s="1" t="s">
        <v>97</v>
      </c>
      <c r="B38" s="35">
        <f>SUMIF('DESPACHO_PSxBH-'!$D$4:$D$283,PRORRATA_Gral!A38,'DESPACHO_PSxBH-'!$F$4:$F$283)</f>
        <v>0</v>
      </c>
      <c r="C38" s="35">
        <f>SUMIF('DESPACHO_PSxBH-'!$D$4:$D$283,PRORRATA_Gral!A38,'DESPACHO_PSxBH-'!$G$4:$G$283)</f>
        <v>1314259.8657731733</v>
      </c>
      <c r="D38" s="35">
        <f>SUMIF('DESPACHO_PSxBH-'!$D$4:$D$283,PRORRATA_Gral!A38,'DESPACHO_PSxBH-'!$H$4:$H$283)</f>
        <v>0</v>
      </c>
      <c r="E38" s="2">
        <f>SUMIF('DESPACHO_PSxBH-'!$D$4:$D$283,PRORRATA_Gral!A38,'DESPACHO_PSxBH-'!$I$4:$I$283)</f>
        <v>1314261</v>
      </c>
      <c r="F38" s="3">
        <f t="shared" si="0"/>
        <v>1.5678357900914719E-3</v>
      </c>
    </row>
    <row r="39" spans="1:6" x14ac:dyDescent="0.25">
      <c r="A39" s="1" t="s">
        <v>101</v>
      </c>
      <c r="B39" s="35">
        <f>SUMIF('DESPACHO_PSxBH-'!$D$4:$D$283,PRORRATA_Gral!A39,'DESPACHO_PSxBH-'!$F$4:$F$283)</f>
        <v>0</v>
      </c>
      <c r="C39" s="35">
        <f>SUMIF('DESPACHO_PSxBH-'!$D$4:$D$283,PRORRATA_Gral!A39,'DESPACHO_PSxBH-'!$G$4:$G$283)</f>
        <v>1690717.9399422784</v>
      </c>
      <c r="D39" s="35">
        <f>SUMIF('DESPACHO_PSxBH-'!$D$4:$D$283,PRORRATA_Gral!A39,'DESPACHO_PSxBH-'!$H$4:$H$283)</f>
        <v>0</v>
      </c>
      <c r="E39" s="2">
        <f>SUMIF('DESPACHO_PSxBH-'!$D$4:$D$283,PRORRATA_Gral!A39,'DESPACHO_PSxBH-'!$I$4:$I$283)</f>
        <v>1690718</v>
      </c>
      <c r="F39" s="3">
        <f t="shared" si="0"/>
        <v>2.0169267682384803E-3</v>
      </c>
    </row>
    <row r="40" spans="1:6" x14ac:dyDescent="0.25">
      <c r="A40" s="1" t="s">
        <v>102</v>
      </c>
      <c r="B40" s="35">
        <f>SUMIF('DESPACHO_PSxBH-'!$D$4:$D$283,PRORRATA_Gral!A40,'DESPACHO_PSxBH-'!$F$4:$F$283)</f>
        <v>0</v>
      </c>
      <c r="C40" s="35">
        <f>SUMIF('DESPACHO_PSxBH-'!$D$4:$D$283,PRORRATA_Gral!A40,'DESPACHO_PSxBH-'!$G$4:$G$283)</f>
        <v>109541.37135067132</v>
      </c>
      <c r="D40" s="35">
        <f>SUMIF('DESPACHO_PSxBH-'!$D$4:$D$283,PRORRATA_Gral!A40,'DESPACHO_PSxBH-'!$H$4:$H$283)</f>
        <v>0</v>
      </c>
      <c r="E40" s="2">
        <f>SUMIF('DESPACHO_PSxBH-'!$D$4:$D$283,PRORRATA_Gral!A40,'DESPACHO_PSxBH-'!$I$4:$I$283)</f>
        <v>109541</v>
      </c>
      <c r="F40" s="3">
        <f t="shared" si="0"/>
        <v>1.3067594662126466E-4</v>
      </c>
    </row>
    <row r="41" spans="1:6" x14ac:dyDescent="0.25">
      <c r="A41" s="1" t="s">
        <v>103</v>
      </c>
      <c r="B41" s="35">
        <f>SUMIF('DESPACHO_PSxBH-'!$D$4:$D$283,PRORRATA_Gral!A41,'DESPACHO_PSxBH-'!$F$4:$F$283)</f>
        <v>0</v>
      </c>
      <c r="C41" s="35">
        <f>SUMIF('DESPACHO_PSxBH-'!$D$4:$D$283,PRORRATA_Gral!A41,'DESPACHO_PSxBH-'!$G$4:$G$283)</f>
        <v>109541.37135067132</v>
      </c>
      <c r="D41" s="35">
        <f>SUMIF('DESPACHO_PSxBH-'!$D$4:$D$283,PRORRATA_Gral!A41,'DESPACHO_PSxBH-'!$H$4:$H$283)</f>
        <v>0</v>
      </c>
      <c r="E41" s="2">
        <f>SUMIF('DESPACHO_PSxBH-'!$D$4:$D$283,PRORRATA_Gral!A41,'DESPACHO_PSxBH-'!$I$4:$I$283)</f>
        <v>109541</v>
      </c>
      <c r="F41" s="3">
        <f t="shared" si="0"/>
        <v>1.3067594662126466E-4</v>
      </c>
    </row>
    <row r="42" spans="1:6" x14ac:dyDescent="0.25">
      <c r="B42" s="5">
        <f t="shared" ref="B42:D42" si="1">SUM(B2:B41)</f>
        <v>194169106.50016576</v>
      </c>
      <c r="C42" s="5">
        <f t="shared" si="1"/>
        <v>396894285.07198572</v>
      </c>
      <c r="D42" s="5">
        <f t="shared" si="1"/>
        <v>247201055.1426371</v>
      </c>
      <c r="E42" s="5">
        <f>SUM(E2:E41)</f>
        <v>838264446</v>
      </c>
      <c r="F42" s="36">
        <f>SUM(F2:F41)</f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opLeftCell="B1" zoomScale="80" zoomScaleNormal="80" workbookViewId="0">
      <selection activeCell="B2" sqref="B2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29"/>
      <c r="E1" s="30"/>
      <c r="F1" s="30"/>
      <c r="G1" s="31"/>
      <c r="H1" s="84">
        <v>2019</v>
      </c>
      <c r="I1" s="84"/>
    </row>
    <row r="2" spans="1:18" ht="34.5" customHeight="1" x14ac:dyDescent="0.25">
      <c r="A2" s="48" t="s">
        <v>159</v>
      </c>
      <c r="B2" s="47" t="s">
        <v>254</v>
      </c>
      <c r="C2" s="47" t="s">
        <v>255</v>
      </c>
      <c r="D2" s="66" t="s">
        <v>158</v>
      </c>
      <c r="E2" s="66" t="s">
        <v>200</v>
      </c>
      <c r="F2" s="66" t="s">
        <v>201</v>
      </c>
      <c r="G2" s="66" t="s">
        <v>202</v>
      </c>
      <c r="H2" s="66" t="s">
        <v>203</v>
      </c>
      <c r="I2" s="66" t="s">
        <v>204</v>
      </c>
      <c r="J2" s="66" t="s">
        <v>205</v>
      </c>
      <c r="K2" s="66" t="s">
        <v>241</v>
      </c>
      <c r="L2" s="66" t="s">
        <v>104</v>
      </c>
      <c r="N2" s="70" t="s">
        <v>260</v>
      </c>
      <c r="O2" s="70" t="s">
        <v>61</v>
      </c>
      <c r="P2" s="70" t="s">
        <v>62</v>
      </c>
      <c r="Q2" s="70" t="s">
        <v>63</v>
      </c>
    </row>
    <row r="3" spans="1:18" x14ac:dyDescent="0.25">
      <c r="A3" s="49" t="s">
        <v>65</v>
      </c>
      <c r="B3" s="50" t="s">
        <v>238</v>
      </c>
      <c r="C3" s="50" t="str">
        <f t="shared" ref="C3:C42" si="0">CONCATENATE(B3,"_",F3)</f>
        <v>GRUPO_3_A</v>
      </c>
      <c r="D3" s="61" t="s">
        <v>206</v>
      </c>
      <c r="E3" s="61" t="s">
        <v>207</v>
      </c>
      <c r="F3" s="61" t="s">
        <v>61</v>
      </c>
      <c r="G3" s="62">
        <v>3.2431999999999999</v>
      </c>
      <c r="H3" s="63">
        <v>7.5117000000000003</v>
      </c>
      <c r="I3" s="63">
        <v>0.75119999999999998</v>
      </c>
      <c r="J3" s="64">
        <f t="shared" ref="J3:J42" si="1">H3+I3</f>
        <v>8.2629000000000001</v>
      </c>
      <c r="K3" s="64">
        <f t="shared" ref="K3:K42" si="2">G3*J3</f>
        <v>26.798237279999999</v>
      </c>
      <c r="L3" s="65">
        <f t="shared" ref="L3:L42" si="3">J3/SUM($J$3:$J$42)</f>
        <v>4.9634612626744154E-4</v>
      </c>
      <c r="N3" s="72" t="s">
        <v>239</v>
      </c>
      <c r="O3" s="71">
        <f>O9/SUM($O$9:$O$12)</f>
        <v>0.69795743330811655</v>
      </c>
      <c r="P3" s="71">
        <f>O14/SUM($O$14:$O$17)</f>
        <v>0.68850067467377651</v>
      </c>
      <c r="Q3" s="71">
        <f>O19/SUM($O$19:$O$22)</f>
        <v>0.70050464005481838</v>
      </c>
      <c r="R3" s="34"/>
    </row>
    <row r="4" spans="1:18" x14ac:dyDescent="0.25">
      <c r="A4" s="49" t="s">
        <v>66</v>
      </c>
      <c r="B4" s="50" t="s">
        <v>238</v>
      </c>
      <c r="C4" s="50" t="str">
        <f t="shared" si="0"/>
        <v>GRUPO_3_C</v>
      </c>
      <c r="D4" s="51" t="s">
        <v>206</v>
      </c>
      <c r="E4" s="51" t="s">
        <v>207</v>
      </c>
      <c r="F4" s="51" t="s">
        <v>63</v>
      </c>
      <c r="G4" s="52">
        <v>4.2857000000000003</v>
      </c>
      <c r="H4" s="53">
        <v>5.6844999999999999</v>
      </c>
      <c r="I4" s="53">
        <v>0.56850000000000001</v>
      </c>
      <c r="J4" s="54">
        <f t="shared" si="1"/>
        <v>6.2530000000000001</v>
      </c>
      <c r="K4" s="54">
        <f t="shared" si="2"/>
        <v>26.798482100000001</v>
      </c>
      <c r="L4" s="55">
        <f t="shared" si="3"/>
        <v>3.7561296004433211E-4</v>
      </c>
      <c r="N4" s="73" t="s">
        <v>240</v>
      </c>
      <c r="O4" s="71">
        <f>O10/SUM($O$9:$O$12)</f>
        <v>0.1483611389321422</v>
      </c>
      <c r="P4" s="71">
        <f>O15/SUM($O$14:$O$17)</f>
        <v>0.14635096551089621</v>
      </c>
      <c r="Q4" s="71">
        <f>O20/SUM($O$19:$O$22)</f>
        <v>0.14890258526683506</v>
      </c>
    </row>
    <row r="5" spans="1:18" x14ac:dyDescent="0.25">
      <c r="A5" s="49" t="s">
        <v>64</v>
      </c>
      <c r="B5" s="50" t="s">
        <v>238</v>
      </c>
      <c r="C5" s="50" t="str">
        <f t="shared" si="0"/>
        <v>GRUPO_3_ABC</v>
      </c>
      <c r="D5" s="51" t="s">
        <v>208</v>
      </c>
      <c r="E5" s="51" t="s">
        <v>209</v>
      </c>
      <c r="F5" s="51" t="s">
        <v>210</v>
      </c>
      <c r="G5" s="56">
        <v>1</v>
      </c>
      <c r="H5" s="53">
        <v>99.948999999999998</v>
      </c>
      <c r="I5" s="53">
        <v>9.9949999999999992</v>
      </c>
      <c r="J5" s="54">
        <f t="shared" si="1"/>
        <v>109.944</v>
      </c>
      <c r="K5" s="54">
        <f t="shared" si="2"/>
        <v>109.944</v>
      </c>
      <c r="L5" s="55">
        <f t="shared" si="3"/>
        <v>6.6042525634278024E-3</v>
      </c>
      <c r="N5" s="73" t="s">
        <v>238</v>
      </c>
      <c r="O5" s="71">
        <f>(O11+O12)/SUM($O$9:$O$12)</f>
        <v>0.15368142775974122</v>
      </c>
      <c r="P5" s="71">
        <f>(O16+O17)/SUM($O$14:$O$17)</f>
        <v>0.16514835981532736</v>
      </c>
      <c r="Q5" s="71">
        <f>(O21+O22)/SUM($O$19:$O$22)</f>
        <v>0.15059277467834656</v>
      </c>
    </row>
    <row r="6" spans="1:18" x14ac:dyDescent="0.25">
      <c r="A6" s="49" t="s">
        <v>67</v>
      </c>
      <c r="B6" s="50" t="s">
        <v>238</v>
      </c>
      <c r="C6" s="50" t="str">
        <f t="shared" si="0"/>
        <v>GRUPO_3_ABC</v>
      </c>
      <c r="D6" s="57" t="s">
        <v>211</v>
      </c>
      <c r="E6" s="57" t="s">
        <v>212</v>
      </c>
      <c r="F6" s="57" t="s">
        <v>210</v>
      </c>
      <c r="G6" s="58">
        <v>1</v>
      </c>
      <c r="H6" s="53">
        <v>126.251</v>
      </c>
      <c r="I6" s="59">
        <v>12.625</v>
      </c>
      <c r="J6" s="54">
        <f t="shared" si="1"/>
        <v>138.876</v>
      </c>
      <c r="K6" s="54">
        <f t="shared" si="2"/>
        <v>138.876</v>
      </c>
      <c r="L6" s="55">
        <f t="shared" si="3"/>
        <v>8.3421758258622521E-3</v>
      </c>
    </row>
    <row r="7" spans="1:18" x14ac:dyDescent="0.25">
      <c r="A7" s="57" t="s">
        <v>68</v>
      </c>
      <c r="B7" s="50" t="s">
        <v>238</v>
      </c>
      <c r="C7" s="50" t="str">
        <f t="shared" si="0"/>
        <v>GRUPO_3_A</v>
      </c>
      <c r="D7" s="51" t="s">
        <v>213</v>
      </c>
      <c r="E7" s="51" t="s">
        <v>207</v>
      </c>
      <c r="F7" s="51" t="s">
        <v>61</v>
      </c>
      <c r="G7" s="52">
        <v>3.2431999999999999</v>
      </c>
      <c r="H7" s="53">
        <v>80.124499999999998</v>
      </c>
      <c r="I7" s="53">
        <v>8.0124999999999993</v>
      </c>
      <c r="J7" s="54">
        <f t="shared" si="1"/>
        <v>88.137</v>
      </c>
      <c r="K7" s="54">
        <f t="shared" si="2"/>
        <v>285.84591840000002</v>
      </c>
      <c r="L7" s="55">
        <f t="shared" si="3"/>
        <v>5.2943226386418197E-3</v>
      </c>
      <c r="N7" s="87" t="s">
        <v>259</v>
      </c>
      <c r="O7" s="87"/>
    </row>
    <row r="8" spans="1:18" x14ac:dyDescent="0.25">
      <c r="A8" s="57" t="s">
        <v>69</v>
      </c>
      <c r="B8" s="50" t="s">
        <v>238</v>
      </c>
      <c r="C8" s="50" t="str">
        <f t="shared" si="0"/>
        <v>GRUPO_3_B</v>
      </c>
      <c r="D8" s="51" t="s">
        <v>213</v>
      </c>
      <c r="E8" s="51" t="s">
        <v>207</v>
      </c>
      <c r="F8" s="51" t="s">
        <v>62</v>
      </c>
      <c r="G8" s="52">
        <v>2.1818</v>
      </c>
      <c r="H8" s="53">
        <v>119.104</v>
      </c>
      <c r="I8" s="53">
        <v>11.910399999999999</v>
      </c>
      <c r="J8" s="54">
        <f t="shared" si="1"/>
        <v>131.01439999999999</v>
      </c>
      <c r="K8" s="54">
        <f t="shared" si="2"/>
        <v>285.84721791999999</v>
      </c>
      <c r="L8" s="55">
        <f t="shared" si="3"/>
        <v>7.8699354857559786E-3</v>
      </c>
      <c r="N8" s="1" t="s">
        <v>61</v>
      </c>
    </row>
    <row r="9" spans="1:18" x14ac:dyDescent="0.25">
      <c r="A9" s="57" t="s">
        <v>70</v>
      </c>
      <c r="B9" s="50" t="s">
        <v>238</v>
      </c>
      <c r="C9" s="50" t="str">
        <f t="shared" si="0"/>
        <v>GRUPO_3_C</v>
      </c>
      <c r="D9" s="51" t="s">
        <v>213</v>
      </c>
      <c r="E9" s="51" t="s">
        <v>207</v>
      </c>
      <c r="F9" s="51" t="s">
        <v>63</v>
      </c>
      <c r="G9" s="52">
        <v>4.2857000000000003</v>
      </c>
      <c r="H9" s="53">
        <v>60.634799999999998</v>
      </c>
      <c r="I9" s="53">
        <v>6.0635000000000003</v>
      </c>
      <c r="J9" s="54">
        <f t="shared" si="1"/>
        <v>66.698300000000003</v>
      </c>
      <c r="K9" s="54">
        <f t="shared" si="2"/>
        <v>285.84890431000002</v>
      </c>
      <c r="L9" s="55">
        <f t="shared" si="3"/>
        <v>4.0065162150847398E-3</v>
      </c>
      <c r="N9" t="s">
        <v>246</v>
      </c>
      <c r="O9" s="35">
        <f>SUMIF($C$3:$C$42,N9,$K$3:$K$42)</f>
        <v>11550.0013</v>
      </c>
    </row>
    <row r="10" spans="1:18" x14ac:dyDescent="0.25">
      <c r="A10" s="57" t="s">
        <v>91</v>
      </c>
      <c r="B10" s="60" t="s">
        <v>239</v>
      </c>
      <c r="C10" s="50" t="str">
        <f t="shared" si="0"/>
        <v>GRUPO_1_ABC</v>
      </c>
      <c r="D10" s="57" t="s">
        <v>214</v>
      </c>
      <c r="E10" s="57" t="s">
        <v>215</v>
      </c>
      <c r="F10" s="57" t="s">
        <v>210</v>
      </c>
      <c r="G10" s="52">
        <v>1</v>
      </c>
      <c r="H10" s="53">
        <v>1109.3333</v>
      </c>
      <c r="I10" s="53"/>
      <c r="J10" s="54">
        <f t="shared" si="1"/>
        <v>1109.3333</v>
      </c>
      <c r="K10" s="54">
        <f t="shared" si="2"/>
        <v>1109.3333</v>
      </c>
      <c r="L10" s="55">
        <f t="shared" si="3"/>
        <v>6.6636808650047508E-2</v>
      </c>
      <c r="N10" t="s">
        <v>247</v>
      </c>
      <c r="O10" s="35">
        <f>SUMIF($C$3:$C$42,N10,$K$3:$K$42)</f>
        <v>2455.123</v>
      </c>
    </row>
    <row r="11" spans="1:18" x14ac:dyDescent="0.25">
      <c r="A11" s="57" t="s">
        <v>92</v>
      </c>
      <c r="B11" s="60" t="s">
        <v>239</v>
      </c>
      <c r="C11" s="50" t="str">
        <f t="shared" si="0"/>
        <v>GRUPO_1_ABC</v>
      </c>
      <c r="D11" s="57" t="s">
        <v>214</v>
      </c>
      <c r="E11" s="57" t="s">
        <v>216</v>
      </c>
      <c r="F11" s="57" t="s">
        <v>210</v>
      </c>
      <c r="G11" s="58">
        <v>1</v>
      </c>
      <c r="H11" s="53">
        <f>8*199.53</f>
        <v>1596.24</v>
      </c>
      <c r="I11" s="53">
        <v>177.36</v>
      </c>
      <c r="J11" s="54">
        <f t="shared" si="1"/>
        <v>1773.6</v>
      </c>
      <c r="K11" s="54">
        <f t="shared" si="2"/>
        <v>1773.6</v>
      </c>
      <c r="L11" s="55">
        <f t="shared" si="3"/>
        <v>0.10653880472327321</v>
      </c>
      <c r="N11" t="s">
        <v>244</v>
      </c>
      <c r="O11" s="35">
        <f>SUMIF($C$3:$C$42,N11,$K$3:$K$42)</f>
        <v>1967.4040000000002</v>
      </c>
    </row>
    <row r="12" spans="1:18" x14ac:dyDescent="0.25">
      <c r="A12" s="57" t="s">
        <v>71</v>
      </c>
      <c r="B12" s="50" t="s">
        <v>238</v>
      </c>
      <c r="C12" s="50" t="str">
        <f t="shared" si="0"/>
        <v>GRUPO_3_B</v>
      </c>
      <c r="D12" s="51" t="s">
        <v>217</v>
      </c>
      <c r="E12" s="51" t="s">
        <v>207</v>
      </c>
      <c r="F12" s="51" t="s">
        <v>62</v>
      </c>
      <c r="G12" s="52">
        <v>2.1818</v>
      </c>
      <c r="H12" s="53">
        <v>37.22</v>
      </c>
      <c r="I12" s="53">
        <v>3.722</v>
      </c>
      <c r="J12" s="54">
        <f t="shared" si="1"/>
        <v>40.942</v>
      </c>
      <c r="K12" s="54">
        <f t="shared" si="2"/>
        <v>89.327255600000001</v>
      </c>
      <c r="L12" s="55">
        <f t="shared" si="3"/>
        <v>2.4593548392987438E-3</v>
      </c>
      <c r="N12" t="s">
        <v>242</v>
      </c>
      <c r="O12" s="35">
        <f>SUMIF($C$3:$C$42,N12,$K$3:$K$42)</f>
        <v>575.76067696000007</v>
      </c>
    </row>
    <row r="13" spans="1:18" x14ac:dyDescent="0.25">
      <c r="A13" s="57" t="s">
        <v>81</v>
      </c>
      <c r="B13" s="50" t="s">
        <v>238</v>
      </c>
      <c r="C13" s="50" t="str">
        <f t="shared" si="0"/>
        <v>GRUPO_3_ABC</v>
      </c>
      <c r="D13" s="51" t="s">
        <v>218</v>
      </c>
      <c r="E13" s="51" t="s">
        <v>209</v>
      </c>
      <c r="F13" s="51" t="s">
        <v>210</v>
      </c>
      <c r="G13" s="56">
        <v>1</v>
      </c>
      <c r="H13" s="53">
        <v>420.83699999999999</v>
      </c>
      <c r="I13" s="53">
        <v>42.084000000000003</v>
      </c>
      <c r="J13" s="54">
        <f t="shared" si="1"/>
        <v>462.92099999999999</v>
      </c>
      <c r="K13" s="54">
        <f t="shared" si="2"/>
        <v>462.92099999999999</v>
      </c>
      <c r="L13" s="55">
        <f t="shared" si="3"/>
        <v>2.7807312822114544E-2</v>
      </c>
      <c r="N13" t="s">
        <v>62</v>
      </c>
    </row>
    <row r="14" spans="1:18" x14ac:dyDescent="0.25">
      <c r="A14" s="57" t="s">
        <v>79</v>
      </c>
      <c r="B14" s="50" t="s">
        <v>238</v>
      </c>
      <c r="C14" s="50" t="str">
        <f t="shared" si="0"/>
        <v>GRUPO_3_B</v>
      </c>
      <c r="D14" s="57" t="s">
        <v>79</v>
      </c>
      <c r="E14" s="57" t="s">
        <v>219</v>
      </c>
      <c r="F14" s="57" t="s">
        <v>62</v>
      </c>
      <c r="G14" s="58">
        <v>2</v>
      </c>
      <c r="H14" s="53">
        <v>39.978999999999999</v>
      </c>
      <c r="I14" s="53">
        <v>3.9980000000000002</v>
      </c>
      <c r="J14" s="54">
        <f t="shared" si="1"/>
        <v>43.976999999999997</v>
      </c>
      <c r="K14" s="54">
        <f t="shared" si="2"/>
        <v>87.953999999999994</v>
      </c>
      <c r="L14" s="55">
        <f t="shared" si="3"/>
        <v>2.6416649838268977E-3</v>
      </c>
      <c r="N14" t="s">
        <v>246</v>
      </c>
      <c r="O14" s="34">
        <f>SUMIF($C$3:$C$42,N14,$K$3:$K$42)</f>
        <v>11550.0013</v>
      </c>
    </row>
    <row r="15" spans="1:18" x14ac:dyDescent="0.25">
      <c r="A15" s="57" t="s">
        <v>80</v>
      </c>
      <c r="B15" s="60" t="s">
        <v>239</v>
      </c>
      <c r="C15" s="50" t="str">
        <f t="shared" si="0"/>
        <v>GRUPO_1_ABC</v>
      </c>
      <c r="D15" s="51" t="s">
        <v>220</v>
      </c>
      <c r="E15" s="51" t="s">
        <v>221</v>
      </c>
      <c r="F15" s="51" t="s">
        <v>210</v>
      </c>
      <c r="G15" s="56">
        <v>1</v>
      </c>
      <c r="H15" s="59">
        <v>2217</v>
      </c>
      <c r="I15" s="59">
        <v>246.33500000000001</v>
      </c>
      <c r="J15" s="54">
        <f t="shared" si="1"/>
        <v>2463.335</v>
      </c>
      <c r="K15" s="54">
        <f t="shared" si="2"/>
        <v>2463.335</v>
      </c>
      <c r="L15" s="55">
        <f t="shared" si="3"/>
        <v>0.14797066223105787</v>
      </c>
      <c r="N15" t="s">
        <v>247</v>
      </c>
      <c r="O15" s="34">
        <f>SUMIF($C$3:$C$42,N15,$K$3:$K$42)</f>
        <v>2455.123</v>
      </c>
    </row>
    <row r="16" spans="1:18" x14ac:dyDescent="0.25">
      <c r="A16" s="49" t="s">
        <v>75</v>
      </c>
      <c r="B16" s="50" t="s">
        <v>238</v>
      </c>
      <c r="C16" s="50" t="str">
        <f t="shared" si="0"/>
        <v>GRUPO_3_A</v>
      </c>
      <c r="D16" s="57" t="s">
        <v>222</v>
      </c>
      <c r="E16" s="57" t="s">
        <v>219</v>
      </c>
      <c r="F16" s="57" t="s">
        <v>61</v>
      </c>
      <c r="G16" s="58">
        <v>4</v>
      </c>
      <c r="H16" s="53">
        <v>2.1040000000000001</v>
      </c>
      <c r="I16" s="53">
        <v>0.21</v>
      </c>
      <c r="J16" s="54">
        <f t="shared" si="1"/>
        <v>2.3140000000000001</v>
      </c>
      <c r="K16" s="54">
        <f t="shared" si="2"/>
        <v>9.2560000000000002</v>
      </c>
      <c r="L16" s="55">
        <f t="shared" si="3"/>
        <v>1.3900022222014785E-4</v>
      </c>
      <c r="N16" t="s">
        <v>244</v>
      </c>
      <c r="O16" s="34">
        <f>SUMIF($C$3:$C$42,N16,$K$3:$K$42)</f>
        <v>1967.4040000000002</v>
      </c>
    </row>
    <row r="17" spans="1:15" x14ac:dyDescent="0.25">
      <c r="A17" s="49" t="s">
        <v>76</v>
      </c>
      <c r="B17" s="50" t="s">
        <v>238</v>
      </c>
      <c r="C17" s="50" t="str">
        <f t="shared" si="0"/>
        <v>GRUPO_3_B</v>
      </c>
      <c r="D17" s="57" t="s">
        <v>222</v>
      </c>
      <c r="E17" s="57" t="s">
        <v>219</v>
      </c>
      <c r="F17" s="57" t="s">
        <v>62</v>
      </c>
      <c r="G17" s="58">
        <v>2</v>
      </c>
      <c r="H17" s="53">
        <v>2.1040000000000001</v>
      </c>
      <c r="I17" s="53">
        <v>0.21</v>
      </c>
      <c r="J17" s="54">
        <f t="shared" si="1"/>
        <v>2.3140000000000001</v>
      </c>
      <c r="K17" s="54">
        <f t="shared" si="2"/>
        <v>4.6280000000000001</v>
      </c>
      <c r="L17" s="55">
        <f t="shared" si="3"/>
        <v>1.3900022222014785E-4</v>
      </c>
      <c r="N17" t="s">
        <v>245</v>
      </c>
      <c r="O17" s="34">
        <f>SUMIF($C$3:$C$42,N17,$K$3:$K$42)</f>
        <v>803.05627799999979</v>
      </c>
    </row>
    <row r="18" spans="1:15" x14ac:dyDescent="0.25">
      <c r="A18" s="49" t="s">
        <v>77</v>
      </c>
      <c r="B18" s="50" t="s">
        <v>238</v>
      </c>
      <c r="C18" s="50" t="str">
        <f t="shared" si="0"/>
        <v>GRUPO_3_C</v>
      </c>
      <c r="D18" s="57" t="s">
        <v>222</v>
      </c>
      <c r="E18" s="57" t="s">
        <v>219</v>
      </c>
      <c r="F18" s="57" t="s">
        <v>63</v>
      </c>
      <c r="G18" s="58">
        <v>4</v>
      </c>
      <c r="H18" s="53">
        <v>1.052</v>
      </c>
      <c r="I18" s="53">
        <v>0.105</v>
      </c>
      <c r="J18" s="54">
        <f t="shared" si="1"/>
        <v>1.157</v>
      </c>
      <c r="K18" s="54">
        <f t="shared" si="2"/>
        <v>4.6280000000000001</v>
      </c>
      <c r="L18" s="55">
        <f t="shared" si="3"/>
        <v>6.9500111110073923E-5</v>
      </c>
      <c r="N18" t="s">
        <v>63</v>
      </c>
    </row>
    <row r="19" spans="1:15" x14ac:dyDescent="0.25">
      <c r="A19" s="49" t="s">
        <v>74</v>
      </c>
      <c r="B19" s="50" t="s">
        <v>238</v>
      </c>
      <c r="C19" s="50" t="str">
        <f t="shared" si="0"/>
        <v>GRUPO_3_ABC</v>
      </c>
      <c r="D19" s="57" t="s">
        <v>222</v>
      </c>
      <c r="E19" s="57" t="s">
        <v>219</v>
      </c>
      <c r="F19" s="57" t="s">
        <v>210</v>
      </c>
      <c r="G19" s="58">
        <v>1</v>
      </c>
      <c r="H19" s="53">
        <v>12.625</v>
      </c>
      <c r="I19" s="53">
        <v>1.2629999999999999</v>
      </c>
      <c r="J19" s="54">
        <f t="shared" si="1"/>
        <v>13.888</v>
      </c>
      <c r="K19" s="54">
        <f t="shared" si="2"/>
        <v>13.888</v>
      </c>
      <c r="L19" s="55">
        <f t="shared" si="3"/>
        <v>8.342416102823739E-4</v>
      </c>
      <c r="N19" t="s">
        <v>246</v>
      </c>
      <c r="O19" s="34">
        <f>SUMIF($C$3:$C$42,N19,$K$3:$K$42)</f>
        <v>11550.0013</v>
      </c>
    </row>
    <row r="20" spans="1:15" x14ac:dyDescent="0.25">
      <c r="A20" s="49" t="s">
        <v>88</v>
      </c>
      <c r="B20" s="50" t="s">
        <v>238</v>
      </c>
      <c r="C20" s="50" t="str">
        <f t="shared" si="0"/>
        <v>GRUPO_3_A</v>
      </c>
      <c r="D20" s="57" t="s">
        <v>223</v>
      </c>
      <c r="E20" s="57" t="s">
        <v>219</v>
      </c>
      <c r="F20" s="57" t="s">
        <v>61</v>
      </c>
      <c r="G20" s="58">
        <v>4</v>
      </c>
      <c r="H20" s="53">
        <v>8.4169999999999998</v>
      </c>
      <c r="I20" s="53">
        <v>0.84199999999999997</v>
      </c>
      <c r="J20" s="54">
        <f t="shared" si="1"/>
        <v>9.2590000000000003</v>
      </c>
      <c r="K20" s="54">
        <f t="shared" si="2"/>
        <v>37.036000000000001</v>
      </c>
      <c r="L20" s="55">
        <f t="shared" si="3"/>
        <v>5.5618109660170655E-4</v>
      </c>
      <c r="N20" t="s">
        <v>247</v>
      </c>
      <c r="O20" s="34">
        <f>SUMIF($C$3:$C$42,N20,$K$3:$K$42)</f>
        <v>2455.123</v>
      </c>
    </row>
    <row r="21" spans="1:15" x14ac:dyDescent="0.25">
      <c r="A21" s="49" t="s">
        <v>89</v>
      </c>
      <c r="B21" s="50" t="s">
        <v>238</v>
      </c>
      <c r="C21" s="50" t="str">
        <f t="shared" si="0"/>
        <v>GRUPO_3_B</v>
      </c>
      <c r="D21" s="57" t="s">
        <v>223</v>
      </c>
      <c r="E21" s="57" t="s">
        <v>219</v>
      </c>
      <c r="F21" s="57" t="s">
        <v>62</v>
      </c>
      <c r="G21" s="58">
        <v>2</v>
      </c>
      <c r="H21" s="53">
        <v>2.1040000000000001</v>
      </c>
      <c r="I21" s="53">
        <v>0.21</v>
      </c>
      <c r="J21" s="54">
        <f t="shared" si="1"/>
        <v>2.3140000000000001</v>
      </c>
      <c r="K21" s="54">
        <f t="shared" si="2"/>
        <v>4.6280000000000001</v>
      </c>
      <c r="L21" s="55">
        <f t="shared" si="3"/>
        <v>1.3900022222014785E-4</v>
      </c>
      <c r="N21" t="s">
        <v>244</v>
      </c>
      <c r="O21" s="34">
        <f>SUMIF($C$3:$C$42,N21,$K$3:$K$42)</f>
        <v>1967.4040000000002</v>
      </c>
    </row>
    <row r="22" spans="1:15" x14ac:dyDescent="0.25">
      <c r="A22" s="49" t="s">
        <v>90</v>
      </c>
      <c r="B22" s="50" t="s">
        <v>238</v>
      </c>
      <c r="C22" s="50" t="str">
        <f t="shared" si="0"/>
        <v>GRUPO_3_C</v>
      </c>
      <c r="D22" s="57" t="s">
        <v>223</v>
      </c>
      <c r="E22" s="57" t="s">
        <v>219</v>
      </c>
      <c r="F22" s="57" t="s">
        <v>63</v>
      </c>
      <c r="G22" s="58">
        <v>4</v>
      </c>
      <c r="H22" s="53">
        <v>2.1040000000000001</v>
      </c>
      <c r="I22" s="53">
        <v>0.21</v>
      </c>
      <c r="J22" s="54">
        <f t="shared" si="1"/>
        <v>2.3140000000000001</v>
      </c>
      <c r="K22" s="54">
        <f t="shared" si="2"/>
        <v>9.2560000000000002</v>
      </c>
      <c r="L22" s="55">
        <f t="shared" si="3"/>
        <v>1.3900022222014785E-4</v>
      </c>
      <c r="N22" t="s">
        <v>243</v>
      </c>
      <c r="O22" s="34">
        <f>SUMIF($C$3:$C$42,N22,$K$3:$K$42)</f>
        <v>515.58703795999998</v>
      </c>
    </row>
    <row r="23" spans="1:15" x14ac:dyDescent="0.25">
      <c r="A23" s="49" t="s">
        <v>82</v>
      </c>
      <c r="B23" s="60" t="s">
        <v>239</v>
      </c>
      <c r="C23" s="50" t="str">
        <f t="shared" si="0"/>
        <v>GRUPO_1_ABC</v>
      </c>
      <c r="D23" s="57" t="s">
        <v>224</v>
      </c>
      <c r="E23" s="57" t="s">
        <v>215</v>
      </c>
      <c r="F23" s="57" t="s">
        <v>210</v>
      </c>
      <c r="G23" s="58">
        <v>1</v>
      </c>
      <c r="H23" s="53">
        <v>2218.6669999999999</v>
      </c>
      <c r="I23" s="53">
        <v>0</v>
      </c>
      <c r="J23" s="54">
        <f t="shared" si="1"/>
        <v>2218.6669999999999</v>
      </c>
      <c r="K23" s="54">
        <f t="shared" si="2"/>
        <v>2218.6669999999999</v>
      </c>
      <c r="L23" s="55">
        <f t="shared" si="3"/>
        <v>0.13327364132779115</v>
      </c>
    </row>
    <row r="24" spans="1:15" x14ac:dyDescent="0.25">
      <c r="A24" s="49" t="s">
        <v>83</v>
      </c>
      <c r="B24" s="60" t="s">
        <v>239</v>
      </c>
      <c r="C24" s="50" t="str">
        <f t="shared" si="0"/>
        <v>GRUPO_1_ABC</v>
      </c>
      <c r="D24" s="57" t="s">
        <v>224</v>
      </c>
      <c r="E24" s="57" t="s">
        <v>221</v>
      </c>
      <c r="F24" s="57" t="s">
        <v>210</v>
      </c>
      <c r="G24" s="58">
        <v>1</v>
      </c>
      <c r="H24" s="53">
        <v>2837.759</v>
      </c>
      <c r="I24" s="53">
        <v>315.30700000000002</v>
      </c>
      <c r="J24" s="54">
        <f t="shared" si="1"/>
        <v>3153.0659999999998</v>
      </c>
      <c r="K24" s="54">
        <f t="shared" si="2"/>
        <v>3153.0659999999998</v>
      </c>
      <c r="L24" s="55">
        <f t="shared" si="3"/>
        <v>0.18940227946188101</v>
      </c>
    </row>
    <row r="25" spans="1:15" x14ac:dyDescent="0.25">
      <c r="A25" s="49" t="s">
        <v>84</v>
      </c>
      <c r="B25" s="50" t="s">
        <v>240</v>
      </c>
      <c r="C25" s="50" t="str">
        <f t="shared" si="0"/>
        <v>GRUPO_2_ABC</v>
      </c>
      <c r="D25" s="57" t="s">
        <v>224</v>
      </c>
      <c r="E25" s="57" t="s">
        <v>225</v>
      </c>
      <c r="F25" s="57" t="s">
        <v>210</v>
      </c>
      <c r="G25" s="58">
        <v>1</v>
      </c>
      <c r="H25" s="53">
        <v>1350</v>
      </c>
      <c r="I25" s="53">
        <v>135</v>
      </c>
      <c r="J25" s="54">
        <f t="shared" si="1"/>
        <v>1485</v>
      </c>
      <c r="K25" s="54">
        <f t="shared" si="2"/>
        <v>1485</v>
      </c>
      <c r="L25" s="55">
        <f t="shared" si="3"/>
        <v>8.9202821951996344E-2</v>
      </c>
    </row>
    <row r="26" spans="1:15" x14ac:dyDescent="0.25">
      <c r="A26" s="49" t="s">
        <v>85</v>
      </c>
      <c r="B26" s="50" t="s">
        <v>240</v>
      </c>
      <c r="C26" s="50" t="str">
        <f t="shared" si="0"/>
        <v>GRUPO_2_ABC</v>
      </c>
      <c r="D26" s="57" t="s">
        <v>224</v>
      </c>
      <c r="E26" s="57" t="s">
        <v>226</v>
      </c>
      <c r="F26" s="57" t="s">
        <v>210</v>
      </c>
      <c r="G26" s="58">
        <v>1</v>
      </c>
      <c r="H26" s="53">
        <v>668.57</v>
      </c>
      <c r="I26" s="53">
        <v>66.857000000000014</v>
      </c>
      <c r="J26" s="54">
        <f t="shared" si="1"/>
        <v>735.42700000000002</v>
      </c>
      <c r="K26" s="54">
        <f t="shared" si="2"/>
        <v>735.42700000000002</v>
      </c>
      <c r="L26" s="55">
        <f t="shared" si="3"/>
        <v>4.4176541238849037E-2</v>
      </c>
    </row>
    <row r="27" spans="1:15" x14ac:dyDescent="0.25">
      <c r="A27" s="49" t="s">
        <v>86</v>
      </c>
      <c r="B27" s="50" t="s">
        <v>240</v>
      </c>
      <c r="C27" s="50" t="str">
        <f t="shared" si="0"/>
        <v>GRUPO_2_ABC</v>
      </c>
      <c r="D27" s="57" t="s">
        <v>224</v>
      </c>
      <c r="E27" s="57" t="s">
        <v>219</v>
      </c>
      <c r="F27" s="57" t="s">
        <v>210</v>
      </c>
      <c r="G27" s="58">
        <v>1</v>
      </c>
      <c r="H27" s="53">
        <v>136.94999999999999</v>
      </c>
      <c r="I27" s="53">
        <v>13.695</v>
      </c>
      <c r="J27" s="54">
        <f t="shared" si="1"/>
        <v>150.64499999999998</v>
      </c>
      <c r="K27" s="54">
        <f t="shared" si="2"/>
        <v>150.64499999999998</v>
      </c>
      <c r="L27" s="55">
        <f t="shared" si="3"/>
        <v>9.0491307157969606E-3</v>
      </c>
    </row>
    <row r="28" spans="1:15" x14ac:dyDescent="0.25">
      <c r="A28" s="49" t="s">
        <v>78</v>
      </c>
      <c r="B28" s="50" t="s">
        <v>238</v>
      </c>
      <c r="C28" s="50" t="str">
        <f t="shared" si="0"/>
        <v>GRUPO_3_B</v>
      </c>
      <c r="D28" s="57" t="s">
        <v>227</v>
      </c>
      <c r="E28" s="57" t="s">
        <v>219</v>
      </c>
      <c r="F28" s="57" t="s">
        <v>62</v>
      </c>
      <c r="G28" s="58">
        <v>2</v>
      </c>
      <c r="H28" s="53">
        <v>8.4169999999999998</v>
      </c>
      <c r="I28" s="53">
        <v>0.84199999999999997</v>
      </c>
      <c r="J28" s="54">
        <f t="shared" si="1"/>
        <v>9.2590000000000003</v>
      </c>
      <c r="K28" s="54">
        <f t="shared" si="2"/>
        <v>18.518000000000001</v>
      </c>
      <c r="L28" s="55">
        <f t="shared" si="3"/>
        <v>5.5618109660170655E-4</v>
      </c>
    </row>
    <row r="29" spans="1:15" x14ac:dyDescent="0.25">
      <c r="A29" s="49" t="s">
        <v>87</v>
      </c>
      <c r="B29" s="50" t="s">
        <v>238</v>
      </c>
      <c r="C29" s="50" t="str">
        <f t="shared" si="0"/>
        <v>GRUPO_3_ABC</v>
      </c>
      <c r="D29" s="57" t="s">
        <v>228</v>
      </c>
      <c r="E29" s="57" t="s">
        <v>212</v>
      </c>
      <c r="F29" s="57" t="s">
        <v>210</v>
      </c>
      <c r="G29" s="58">
        <v>1</v>
      </c>
      <c r="H29" s="53">
        <v>1060.5</v>
      </c>
      <c r="I29" s="53">
        <v>106.05</v>
      </c>
      <c r="J29" s="54">
        <f t="shared" si="1"/>
        <v>1166.55</v>
      </c>
      <c r="K29" s="54">
        <f t="shared" si="2"/>
        <v>1166.55</v>
      </c>
      <c r="L29" s="55">
        <f t="shared" si="3"/>
        <v>7.0073772355623787E-2</v>
      </c>
    </row>
    <row r="30" spans="1:15" x14ac:dyDescent="0.25">
      <c r="A30" s="49" t="s">
        <v>93</v>
      </c>
      <c r="B30" s="60" t="s">
        <v>239</v>
      </c>
      <c r="C30" s="50" t="str">
        <f t="shared" si="0"/>
        <v>GRUPO_1_ABC</v>
      </c>
      <c r="D30" s="57" t="s">
        <v>229</v>
      </c>
      <c r="E30" s="57" t="s">
        <v>215</v>
      </c>
      <c r="F30" s="57" t="s">
        <v>210</v>
      </c>
      <c r="G30" s="58">
        <v>1</v>
      </c>
      <c r="H30" s="53">
        <v>832</v>
      </c>
      <c r="I30" s="53"/>
      <c r="J30" s="54">
        <f t="shared" si="1"/>
        <v>832</v>
      </c>
      <c r="K30" s="54">
        <f t="shared" si="2"/>
        <v>832</v>
      </c>
      <c r="L30" s="55">
        <f t="shared" si="3"/>
        <v>4.9977607989266641E-2</v>
      </c>
    </row>
    <row r="31" spans="1:15" x14ac:dyDescent="0.25">
      <c r="A31" s="49" t="s">
        <v>72</v>
      </c>
      <c r="B31" s="50" t="s">
        <v>238</v>
      </c>
      <c r="C31" s="50" t="str">
        <f t="shared" si="0"/>
        <v>GRUPO_3_A</v>
      </c>
      <c r="D31" s="51" t="s">
        <v>230</v>
      </c>
      <c r="E31" s="51" t="s">
        <v>207</v>
      </c>
      <c r="F31" s="51" t="s">
        <v>61</v>
      </c>
      <c r="G31" s="52">
        <v>3.2431999999999999</v>
      </c>
      <c r="H31" s="53">
        <v>41.314</v>
      </c>
      <c r="I31" s="53">
        <v>4.1314000000000002</v>
      </c>
      <c r="J31" s="54">
        <f t="shared" si="1"/>
        <v>45.445399999999999</v>
      </c>
      <c r="K31" s="54">
        <f t="shared" si="2"/>
        <v>147.38852127999999</v>
      </c>
      <c r="L31" s="55">
        <f t="shared" si="3"/>
        <v>2.7298706563887239E-3</v>
      </c>
    </row>
    <row r="32" spans="1:15" x14ac:dyDescent="0.25">
      <c r="A32" s="49" t="s">
        <v>73</v>
      </c>
      <c r="B32" s="50" t="s">
        <v>238</v>
      </c>
      <c r="C32" s="50" t="str">
        <f t="shared" si="0"/>
        <v>GRUPO_3_C</v>
      </c>
      <c r="D32" s="51" t="s">
        <v>230</v>
      </c>
      <c r="E32" s="51" t="s">
        <v>207</v>
      </c>
      <c r="F32" s="51" t="s">
        <v>63</v>
      </c>
      <c r="G32" s="52">
        <v>4.2857000000000003</v>
      </c>
      <c r="H32" s="53">
        <v>31.265000000000001</v>
      </c>
      <c r="I32" s="53">
        <v>3.1265000000000001</v>
      </c>
      <c r="J32" s="54">
        <f t="shared" si="1"/>
        <v>34.391500000000001</v>
      </c>
      <c r="K32" s="54">
        <f t="shared" si="2"/>
        <v>147.39165155000001</v>
      </c>
      <c r="L32" s="55">
        <f t="shared" si="3"/>
        <v>2.0658712802438263E-3</v>
      </c>
    </row>
    <row r="33" spans="1:12" x14ac:dyDescent="0.25">
      <c r="A33" s="49" t="s">
        <v>94</v>
      </c>
      <c r="B33" s="50" t="s">
        <v>238</v>
      </c>
      <c r="C33" s="50" t="str">
        <f t="shared" si="0"/>
        <v>GRUPO_3_ABC</v>
      </c>
      <c r="D33" s="51" t="s">
        <v>231</v>
      </c>
      <c r="E33" s="51" t="s">
        <v>209</v>
      </c>
      <c r="F33" s="51" t="s">
        <v>210</v>
      </c>
      <c r="G33" s="56">
        <v>1</v>
      </c>
      <c r="H33" s="53">
        <v>5.26</v>
      </c>
      <c r="I33" s="53">
        <v>0.52600000000000002</v>
      </c>
      <c r="J33" s="54">
        <f t="shared" si="1"/>
        <v>5.7859999999999996</v>
      </c>
      <c r="K33" s="54">
        <f t="shared" si="2"/>
        <v>5.7859999999999996</v>
      </c>
      <c r="L33" s="55">
        <f t="shared" si="3"/>
        <v>3.4756062479074129E-4</v>
      </c>
    </row>
    <row r="34" spans="1:12" x14ac:dyDescent="0.25">
      <c r="A34" s="49" t="s">
        <v>95</v>
      </c>
      <c r="B34" s="50" t="s">
        <v>240</v>
      </c>
      <c r="C34" s="50" t="str">
        <f t="shared" si="0"/>
        <v>GRUPO_2_ABC</v>
      </c>
      <c r="D34" s="57" t="s">
        <v>232</v>
      </c>
      <c r="E34" s="57" t="s">
        <v>226</v>
      </c>
      <c r="F34" s="57" t="s">
        <v>210</v>
      </c>
      <c r="G34" s="58">
        <v>1</v>
      </c>
      <c r="H34" s="53">
        <v>76.41</v>
      </c>
      <c r="I34" s="53">
        <v>7.641</v>
      </c>
      <c r="J34" s="54">
        <f t="shared" si="1"/>
        <v>84.051000000000002</v>
      </c>
      <c r="K34" s="54">
        <f t="shared" si="2"/>
        <v>84.051000000000002</v>
      </c>
      <c r="L34" s="55">
        <f t="shared" si="3"/>
        <v>5.0488797224829936E-3</v>
      </c>
    </row>
    <row r="35" spans="1:12" x14ac:dyDescent="0.25">
      <c r="A35" s="49" t="s">
        <v>96</v>
      </c>
      <c r="B35" s="50" t="s">
        <v>238</v>
      </c>
      <c r="C35" s="50" t="str">
        <f t="shared" si="0"/>
        <v>GRUPO_3_B</v>
      </c>
      <c r="D35" s="57" t="s">
        <v>233</v>
      </c>
      <c r="E35" s="57" t="s">
        <v>219</v>
      </c>
      <c r="F35" s="57" t="s">
        <v>62</v>
      </c>
      <c r="G35" s="58">
        <v>2</v>
      </c>
      <c r="H35" s="53">
        <v>79.945999999999998</v>
      </c>
      <c r="I35" s="53">
        <v>7.9950000000000001</v>
      </c>
      <c r="J35" s="54">
        <f t="shared" si="1"/>
        <v>87.941000000000003</v>
      </c>
      <c r="K35" s="54">
        <f t="shared" si="2"/>
        <v>175.88200000000001</v>
      </c>
      <c r="L35" s="55">
        <f t="shared" si="3"/>
        <v>5.2825490675289634E-3</v>
      </c>
    </row>
    <row r="36" spans="1:12" x14ac:dyDescent="0.25">
      <c r="A36" s="49" t="s">
        <v>99</v>
      </c>
      <c r="B36" s="50" t="s">
        <v>238</v>
      </c>
      <c r="C36" s="50" t="str">
        <f t="shared" si="0"/>
        <v>GRUPO_3_A</v>
      </c>
      <c r="D36" s="57" t="s">
        <v>234</v>
      </c>
      <c r="E36" s="57" t="s">
        <v>219</v>
      </c>
      <c r="F36" s="57" t="s">
        <v>61</v>
      </c>
      <c r="G36" s="58">
        <v>4</v>
      </c>
      <c r="H36" s="53">
        <v>15.781000000000001</v>
      </c>
      <c r="I36" s="59">
        <v>1.5780000000000001</v>
      </c>
      <c r="J36" s="54">
        <f t="shared" si="1"/>
        <v>17.359000000000002</v>
      </c>
      <c r="K36" s="54">
        <f t="shared" si="2"/>
        <v>69.436000000000007</v>
      </c>
      <c r="L36" s="55">
        <f t="shared" si="3"/>
        <v>1.0427419436125959E-3</v>
      </c>
    </row>
    <row r="37" spans="1:12" x14ac:dyDescent="0.25">
      <c r="A37" s="49" t="s">
        <v>100</v>
      </c>
      <c r="B37" s="50" t="s">
        <v>238</v>
      </c>
      <c r="C37" s="50" t="str">
        <f t="shared" si="0"/>
        <v>GRUPO_3_C</v>
      </c>
      <c r="D37" s="57" t="s">
        <v>234</v>
      </c>
      <c r="E37" s="57" t="s">
        <v>219</v>
      </c>
      <c r="F37" s="57" t="s">
        <v>63</v>
      </c>
      <c r="G37" s="58">
        <v>4</v>
      </c>
      <c r="H37" s="53">
        <v>9.4689999999999994</v>
      </c>
      <c r="I37" s="59">
        <v>0.94699999999999995</v>
      </c>
      <c r="J37" s="54">
        <f t="shared" si="1"/>
        <v>10.415999999999999</v>
      </c>
      <c r="K37" s="54">
        <f t="shared" si="2"/>
        <v>41.663999999999994</v>
      </c>
      <c r="L37" s="55">
        <f t="shared" si="3"/>
        <v>6.2568120771178029E-4</v>
      </c>
    </row>
    <row r="38" spans="1:12" x14ac:dyDescent="0.25">
      <c r="A38" s="49" t="s">
        <v>98</v>
      </c>
      <c r="B38" s="50" t="s">
        <v>238</v>
      </c>
      <c r="C38" s="50" t="str">
        <f t="shared" si="0"/>
        <v>GRUPO_3_ABC</v>
      </c>
      <c r="D38" s="57" t="s">
        <v>234</v>
      </c>
      <c r="E38" s="57" t="s">
        <v>219</v>
      </c>
      <c r="F38" s="57" t="s">
        <v>210</v>
      </c>
      <c r="G38" s="58">
        <v>1</v>
      </c>
      <c r="H38" s="53">
        <v>63.125999999999998</v>
      </c>
      <c r="I38" s="59">
        <v>6.3129999999999997</v>
      </c>
      <c r="J38" s="54">
        <f t="shared" si="1"/>
        <v>69.438999999999993</v>
      </c>
      <c r="K38" s="54">
        <f t="shared" si="2"/>
        <v>69.438999999999993</v>
      </c>
      <c r="L38" s="55">
        <f t="shared" si="3"/>
        <v>4.171147982171497E-3</v>
      </c>
    </row>
    <row r="39" spans="1:12" x14ac:dyDescent="0.25">
      <c r="A39" s="49" t="s">
        <v>97</v>
      </c>
      <c r="B39" s="50" t="s">
        <v>238</v>
      </c>
      <c r="C39" s="50" t="str">
        <f t="shared" si="0"/>
        <v>GRUPO_3_B</v>
      </c>
      <c r="D39" s="57" t="s">
        <v>235</v>
      </c>
      <c r="E39" s="57" t="s">
        <v>219</v>
      </c>
      <c r="F39" s="57" t="s">
        <v>62</v>
      </c>
      <c r="G39" s="58">
        <v>2</v>
      </c>
      <c r="H39" s="53">
        <v>25.25</v>
      </c>
      <c r="I39" s="53">
        <v>2.5249999999999999</v>
      </c>
      <c r="J39" s="54">
        <f t="shared" si="1"/>
        <v>27.774999999999999</v>
      </c>
      <c r="K39" s="54">
        <f t="shared" si="2"/>
        <v>55.55</v>
      </c>
      <c r="L39" s="55">
        <f t="shared" si="3"/>
        <v>1.668423151324376E-3</v>
      </c>
    </row>
    <row r="40" spans="1:12" x14ac:dyDescent="0.25">
      <c r="A40" s="49" t="s">
        <v>101</v>
      </c>
      <c r="B40" s="50" t="s">
        <v>238</v>
      </c>
      <c r="C40" s="50" t="str">
        <f t="shared" si="0"/>
        <v>GRUPO_3_B</v>
      </c>
      <c r="D40" s="51" t="s">
        <v>236</v>
      </c>
      <c r="E40" s="51" t="s">
        <v>207</v>
      </c>
      <c r="F40" s="51" t="s">
        <v>62</v>
      </c>
      <c r="G40" s="52">
        <v>2.1818</v>
      </c>
      <c r="H40" s="53">
        <v>29.776</v>
      </c>
      <c r="I40" s="53">
        <v>2.9775999999999998</v>
      </c>
      <c r="J40" s="54">
        <f t="shared" si="1"/>
        <v>32.753599999999999</v>
      </c>
      <c r="K40" s="54">
        <f t="shared" si="2"/>
        <v>71.461804479999998</v>
      </c>
      <c r="L40" s="55">
        <f t="shared" si="3"/>
        <v>1.9674838714389947E-3</v>
      </c>
    </row>
    <row r="41" spans="1:12" x14ac:dyDescent="0.25">
      <c r="A41" s="49" t="s">
        <v>102</v>
      </c>
      <c r="B41" s="50" t="s">
        <v>238</v>
      </c>
      <c r="C41" s="50" t="str">
        <f t="shared" si="0"/>
        <v>GRUPO_3_B</v>
      </c>
      <c r="D41" s="57" t="s">
        <v>237</v>
      </c>
      <c r="E41" s="57" t="s">
        <v>219</v>
      </c>
      <c r="F41" s="57" t="s">
        <v>62</v>
      </c>
      <c r="G41" s="58">
        <v>2</v>
      </c>
      <c r="H41" s="53">
        <v>2.1040000000000001</v>
      </c>
      <c r="I41" s="53">
        <v>0.21099999999999999</v>
      </c>
      <c r="J41" s="54">
        <f t="shared" si="1"/>
        <v>2.3149999999999999</v>
      </c>
      <c r="K41" s="54">
        <f t="shared" si="2"/>
        <v>4.63</v>
      </c>
      <c r="L41" s="55">
        <f t="shared" si="3"/>
        <v>1.3906029146051955E-4</v>
      </c>
    </row>
    <row r="42" spans="1:12" x14ac:dyDescent="0.25">
      <c r="A42" s="49" t="s">
        <v>103</v>
      </c>
      <c r="B42" s="50" t="s">
        <v>238</v>
      </c>
      <c r="C42" s="50" t="str">
        <f t="shared" si="0"/>
        <v>GRUPO_3_B</v>
      </c>
      <c r="D42" s="57" t="s">
        <v>237</v>
      </c>
      <c r="E42" s="57" t="s">
        <v>219</v>
      </c>
      <c r="F42" s="57" t="s">
        <v>62</v>
      </c>
      <c r="G42" s="58">
        <v>2</v>
      </c>
      <c r="H42" s="53">
        <v>2.1040000000000001</v>
      </c>
      <c r="I42" s="53">
        <v>0.21099999999999999</v>
      </c>
      <c r="J42" s="54">
        <f t="shared" si="1"/>
        <v>2.3149999999999999</v>
      </c>
      <c r="K42" s="54">
        <f t="shared" si="2"/>
        <v>4.63</v>
      </c>
      <c r="L42" s="55">
        <f t="shared" si="3"/>
        <v>1.3906029146051955E-4</v>
      </c>
    </row>
    <row r="44" spans="1:12" x14ac:dyDescent="0.25">
      <c r="C44" s="85" t="s">
        <v>238</v>
      </c>
    </row>
    <row r="45" spans="1:12" x14ac:dyDescent="0.25">
      <c r="C45" s="86"/>
      <c r="E45" s="44" t="s">
        <v>250</v>
      </c>
      <c r="F45" s="44" t="s">
        <v>104</v>
      </c>
      <c r="G45" s="45"/>
      <c r="H45" s="46" t="s">
        <v>248</v>
      </c>
      <c r="I45" s="46" t="s">
        <v>249</v>
      </c>
    </row>
    <row r="46" spans="1:12" x14ac:dyDescent="0.25">
      <c r="C46" s="42" t="s">
        <v>201</v>
      </c>
      <c r="D46" s="42" t="s">
        <v>61</v>
      </c>
      <c r="E46" s="37" t="s">
        <v>251</v>
      </c>
      <c r="F46" s="37" t="s">
        <v>252</v>
      </c>
      <c r="G46" s="37"/>
      <c r="H46" s="37" t="s">
        <v>253</v>
      </c>
      <c r="I46" s="37" t="s">
        <v>252</v>
      </c>
    </row>
    <row r="47" spans="1:12" x14ac:dyDescent="0.25">
      <c r="C47" s="1" t="s">
        <v>242</v>
      </c>
      <c r="D47" s="1" t="s">
        <v>65</v>
      </c>
      <c r="E47" s="33">
        <f t="shared" ref="E47:E59" si="4">VLOOKUP(D47,$A$3:$K$42,11,0)</f>
        <v>26.798237279999999</v>
      </c>
      <c r="F47" s="32">
        <f t="shared" ref="F47:F59" si="5">E47/SUM($E$47:$E$59)</f>
        <v>1.0537358246117814E-2</v>
      </c>
      <c r="H47" s="34">
        <f>VLOOKUP(D47,PRORRATA_Gral!$A$2:$D$41,2,0)</f>
        <v>314436.72488930146</v>
      </c>
      <c r="I47" s="32">
        <f t="shared" ref="I47:I59" si="6">H47/SUM($H$47:$H$59)</f>
        <v>1.0537358246117814E-2</v>
      </c>
      <c r="J47" s="34"/>
    </row>
    <row r="48" spans="1:12" x14ac:dyDescent="0.25">
      <c r="C48" s="1" t="s">
        <v>242</v>
      </c>
      <c r="D48" t="s">
        <v>68</v>
      </c>
      <c r="E48" s="33">
        <f t="shared" si="4"/>
        <v>285.84591840000002</v>
      </c>
      <c r="F48" s="32">
        <f t="shared" si="5"/>
        <v>0.11239772280169019</v>
      </c>
      <c r="H48" s="34">
        <f>VLOOKUP(D48,PRORRATA_Gral!$A$2:$D$41,2,0)</f>
        <v>3353968.8997287112</v>
      </c>
      <c r="I48" s="32">
        <f t="shared" si="6"/>
        <v>0.11239772280169019</v>
      </c>
      <c r="J48" s="34"/>
    </row>
    <row r="49" spans="3:10" x14ac:dyDescent="0.25">
      <c r="C49" s="1" t="s">
        <v>242</v>
      </c>
      <c r="D49" s="1" t="s">
        <v>75</v>
      </c>
      <c r="E49" s="33">
        <f t="shared" si="4"/>
        <v>9.2560000000000002</v>
      </c>
      <c r="F49" s="32">
        <f t="shared" si="5"/>
        <v>3.6395598302600926E-3</v>
      </c>
      <c r="H49" s="34">
        <f>VLOOKUP(D49,PRORRATA_Gral!$A$2:$D$41,2,0)</f>
        <v>108605.14052345815</v>
      </c>
      <c r="I49" s="32">
        <f t="shared" si="6"/>
        <v>3.639559830260093E-3</v>
      </c>
      <c r="J49" s="34"/>
    </row>
    <row r="50" spans="3:10" x14ac:dyDescent="0.25">
      <c r="C50" s="1" t="s">
        <v>242</v>
      </c>
      <c r="D50" s="1" t="s">
        <v>88</v>
      </c>
      <c r="E50" s="33">
        <f t="shared" si="4"/>
        <v>37.036000000000001</v>
      </c>
      <c r="F50" s="32">
        <f t="shared" si="5"/>
        <v>1.4562957851503111E-2</v>
      </c>
      <c r="H50" s="34">
        <f>VLOOKUP(D50,PRORRATA_Gral!$A$2:$D$41,2,0)</f>
        <v>434561.36391819303</v>
      </c>
      <c r="I50" s="32">
        <f t="shared" si="6"/>
        <v>1.4562957851503107E-2</v>
      </c>
      <c r="J50" s="34"/>
    </row>
    <row r="51" spans="3:10" x14ac:dyDescent="0.25">
      <c r="C51" s="1" t="s">
        <v>242</v>
      </c>
      <c r="D51" s="1" t="s">
        <v>72</v>
      </c>
      <c r="E51" s="33">
        <f t="shared" si="4"/>
        <v>147.38852127999999</v>
      </c>
      <c r="F51" s="32">
        <f t="shared" si="5"/>
        <v>5.7954768959823121E-2</v>
      </c>
      <c r="H51" s="34">
        <f>VLOOKUP(D51,PRORRATA_Gral!$A$2:$D$41,2,0)</f>
        <v>1729381.0571693059</v>
      </c>
      <c r="I51" s="32">
        <f t="shared" si="6"/>
        <v>5.7954768959823107E-2</v>
      </c>
      <c r="J51" s="34"/>
    </row>
    <row r="52" spans="3:10" x14ac:dyDescent="0.25">
      <c r="C52" s="1" t="s">
        <v>242</v>
      </c>
      <c r="D52" s="1" t="s">
        <v>99</v>
      </c>
      <c r="E52" s="33">
        <f t="shared" si="4"/>
        <v>69.436000000000007</v>
      </c>
      <c r="F52" s="32">
        <f t="shared" si="5"/>
        <v>2.7302990100901019E-2</v>
      </c>
      <c r="H52" s="34">
        <f>VLOOKUP(D52,PRORRATA_Gral!$A$2:$D$41,2,0)</f>
        <v>814726.28969174996</v>
      </c>
      <c r="I52" s="32">
        <f t="shared" si="6"/>
        <v>2.7302990100901009E-2</v>
      </c>
      <c r="J52" s="34"/>
    </row>
    <row r="53" spans="3:10" x14ac:dyDescent="0.25">
      <c r="C53" s="1" t="s">
        <v>244</v>
      </c>
      <c r="D53" s="1" t="s">
        <v>64</v>
      </c>
      <c r="E53" s="33">
        <f t="shared" si="4"/>
        <v>109.944</v>
      </c>
      <c r="F53" s="32">
        <f t="shared" si="5"/>
        <v>4.3231176099623556E-2</v>
      </c>
      <c r="H53" s="34">
        <f>VLOOKUP(D53,PRORRATA_Gral!$A$2:$D$41,2,0)</f>
        <v>1290026.3147916039</v>
      </c>
      <c r="I53" s="32">
        <f t="shared" si="6"/>
        <v>4.3231176099623569E-2</v>
      </c>
      <c r="J53" s="34"/>
    </row>
    <row r="54" spans="3:10" x14ac:dyDescent="0.25">
      <c r="C54" s="1" t="s">
        <v>244</v>
      </c>
      <c r="D54" s="1" t="s">
        <v>67</v>
      </c>
      <c r="E54" s="33">
        <f t="shared" si="4"/>
        <v>138.876</v>
      </c>
      <c r="F54" s="32">
        <f t="shared" si="5"/>
        <v>5.4607553045289609E-2</v>
      </c>
      <c r="H54" s="34">
        <f>VLOOKUP(D54,PRORRATA_Gral!$A$2:$D$41,2,0)</f>
        <v>1629499.5133249543</v>
      </c>
      <c r="I54" s="32">
        <f t="shared" si="6"/>
        <v>5.4607553045289622E-2</v>
      </c>
      <c r="J54" s="34"/>
    </row>
    <row r="55" spans="3:10" x14ac:dyDescent="0.25">
      <c r="C55" s="1" t="s">
        <v>244</v>
      </c>
      <c r="D55" t="s">
        <v>81</v>
      </c>
      <c r="E55" s="33">
        <f t="shared" si="4"/>
        <v>462.92099999999999</v>
      </c>
      <c r="F55" s="32">
        <f t="shared" si="5"/>
        <v>0.18202557002850392</v>
      </c>
      <c r="H55" s="34">
        <f>VLOOKUP(D55,PRORRATA_Gral!$A$2:$D$41,2,0)</f>
        <v>5431676.7779018758</v>
      </c>
      <c r="I55" s="32">
        <f t="shared" si="6"/>
        <v>0.18202557002850392</v>
      </c>
      <c r="J55" s="34"/>
    </row>
    <row r="56" spans="3:10" x14ac:dyDescent="0.25">
      <c r="C56" s="1" t="s">
        <v>244</v>
      </c>
      <c r="D56" s="1" t="s">
        <v>74</v>
      </c>
      <c r="E56" s="33">
        <f t="shared" si="4"/>
        <v>13.888</v>
      </c>
      <c r="F56" s="32">
        <f t="shared" si="5"/>
        <v>5.4609125888777192E-3</v>
      </c>
      <c r="H56" s="34">
        <f>VLOOKUP(D56,PRORRATA_Gral!$A$2:$D$41,2,0)</f>
        <v>162954.64472664078</v>
      </c>
      <c r="I56" s="32">
        <f t="shared" si="6"/>
        <v>5.4609125888777201E-3</v>
      </c>
      <c r="J56" s="34"/>
    </row>
    <row r="57" spans="3:10" x14ac:dyDescent="0.25">
      <c r="C57" s="1" t="s">
        <v>244</v>
      </c>
      <c r="D57" s="1" t="s">
        <v>87</v>
      </c>
      <c r="E57" s="33">
        <f t="shared" si="4"/>
        <v>1166.55</v>
      </c>
      <c r="F57" s="32">
        <f t="shared" si="5"/>
        <v>0.4587001426091088</v>
      </c>
      <c r="H57" s="34">
        <f>VLOOKUP(D57,PRORRATA_Gral!$A$2:$D$41,2,0)</f>
        <v>13687697.350652557</v>
      </c>
      <c r="I57" s="32">
        <f t="shared" si="6"/>
        <v>0.45870014260910869</v>
      </c>
      <c r="J57" s="34"/>
    </row>
    <row r="58" spans="3:10" x14ac:dyDescent="0.25">
      <c r="C58" s="1" t="s">
        <v>244</v>
      </c>
      <c r="D58" s="1" t="s">
        <v>94</v>
      </c>
      <c r="E58" s="33">
        <f t="shared" si="4"/>
        <v>5.7859999999999996</v>
      </c>
      <c r="F58" s="32">
        <f t="shared" si="5"/>
        <v>2.2751181047844528E-3</v>
      </c>
      <c r="H58" s="34">
        <f>VLOOKUP(D58,PRORRATA_Gral!$A$2:$D$41,2,0)</f>
        <v>67889.946312524684</v>
      </c>
      <c r="I58" s="32">
        <f t="shared" si="6"/>
        <v>2.2751181047844515E-3</v>
      </c>
      <c r="J58" s="34"/>
    </row>
    <row r="59" spans="3:10" x14ac:dyDescent="0.25">
      <c r="C59" s="1" t="s">
        <v>244</v>
      </c>
      <c r="D59" s="1" t="s">
        <v>98</v>
      </c>
      <c r="E59" s="33">
        <f t="shared" si="4"/>
        <v>69.438999999999993</v>
      </c>
      <c r="F59" s="32">
        <f t="shared" si="5"/>
        <v>2.7304169733516698E-2</v>
      </c>
      <c r="H59" s="34">
        <f>VLOOKUP(D59,PRORRATA_Gral!$A$2:$D$41,2,0)</f>
        <v>814761.49014784035</v>
      </c>
      <c r="I59" s="32">
        <f t="shared" si="6"/>
        <v>2.7304169733516702E-2</v>
      </c>
      <c r="J59" s="34"/>
    </row>
    <row r="60" spans="3:10" x14ac:dyDescent="0.25">
      <c r="C60" s="43" t="s">
        <v>201</v>
      </c>
      <c r="D60" s="43" t="s">
        <v>62</v>
      </c>
      <c r="E60" s="38"/>
      <c r="F60" s="39"/>
      <c r="G60" s="40"/>
      <c r="H60" s="41"/>
      <c r="I60" s="40"/>
      <c r="J60" s="34"/>
    </row>
    <row r="61" spans="3:10" x14ac:dyDescent="0.25">
      <c r="C61" s="1" t="s">
        <v>245</v>
      </c>
      <c r="D61" t="s">
        <v>69</v>
      </c>
      <c r="E61" s="33">
        <f t="shared" ref="E61:E78" si="7">VLOOKUP(D61,$A$3:$K$42,11,0)</f>
        <v>285.84721791999999</v>
      </c>
      <c r="F61" s="32">
        <f t="shared" ref="F61:F78" si="8">E61/SUM($E$61:$E$78)</f>
        <v>0.10317679707949237</v>
      </c>
      <c r="H61" s="34">
        <f>VLOOKUP(D61,PRORRATA_Gral!$A$2:$C$41,3,0)</f>
        <v>6762871.7597691137</v>
      </c>
      <c r="I61" s="32">
        <f t="shared" ref="I61:I78" si="9">H61/SUM($H$61:$H$78)</f>
        <v>0.10317679707949236</v>
      </c>
      <c r="J61" s="34"/>
    </row>
    <row r="62" spans="3:10" x14ac:dyDescent="0.25">
      <c r="C62" s="1" t="s">
        <v>245</v>
      </c>
      <c r="D62" t="s">
        <v>71</v>
      </c>
      <c r="E62" s="33">
        <f t="shared" si="7"/>
        <v>89.327255600000001</v>
      </c>
      <c r="F62" s="32">
        <f t="shared" si="8"/>
        <v>3.2242749087341371E-2</v>
      </c>
      <c r="H62" s="34">
        <f>VLOOKUP(D62,PRORRATA_Gral!$A$2:$C$41,3,0)</f>
        <v>2113397.4249278484</v>
      </c>
      <c r="I62" s="32">
        <f t="shared" si="9"/>
        <v>3.2242749087341364E-2</v>
      </c>
      <c r="J62" s="34"/>
    </row>
    <row r="63" spans="3:10" x14ac:dyDescent="0.25">
      <c r="C63" s="1" t="s">
        <v>245</v>
      </c>
      <c r="D63" t="s">
        <v>79</v>
      </c>
      <c r="E63" s="33">
        <f t="shared" si="7"/>
        <v>87.953999999999994</v>
      </c>
      <c r="F63" s="32">
        <f t="shared" si="8"/>
        <v>3.1747071307405332E-2</v>
      </c>
      <c r="H63" s="34">
        <f>VLOOKUP(D63,PRORRATA_Gral!$A$2:$C$41,3,0)</f>
        <v>2080907.5109669431</v>
      </c>
      <c r="I63" s="32">
        <f t="shared" si="9"/>
        <v>3.1747071307405325E-2</v>
      </c>
      <c r="J63" s="34"/>
    </row>
    <row r="64" spans="3:10" x14ac:dyDescent="0.25">
      <c r="C64" s="1" t="s">
        <v>245</v>
      </c>
      <c r="D64" s="1" t="s">
        <v>76</v>
      </c>
      <c r="E64" s="33">
        <f t="shared" si="7"/>
        <v>4.6280000000000001</v>
      </c>
      <c r="F64" s="32">
        <f t="shared" si="8"/>
        <v>1.6704805467707201E-3</v>
      </c>
      <c r="H64" s="34">
        <f>VLOOKUP(D64,PRORRATA_Gral!$A$2:$C$41,3,0)</f>
        <v>109494.05326369485</v>
      </c>
      <c r="I64" s="32">
        <f t="shared" si="9"/>
        <v>1.6704805467707201E-3</v>
      </c>
      <c r="J64" s="34"/>
    </row>
    <row r="65" spans="3:10" x14ac:dyDescent="0.25">
      <c r="C65" s="1" t="s">
        <v>245</v>
      </c>
      <c r="D65" s="1" t="s">
        <v>89</v>
      </c>
      <c r="E65" s="33">
        <f t="shared" si="7"/>
        <v>4.6280000000000001</v>
      </c>
      <c r="F65" s="32">
        <f t="shared" si="8"/>
        <v>1.6704805467707201E-3</v>
      </c>
      <c r="H65" s="34">
        <f>VLOOKUP(D65,PRORRATA_Gral!$A$2:$C$41,3,0)</f>
        <v>109494.05326369485</v>
      </c>
      <c r="I65" s="32">
        <f t="shared" si="9"/>
        <v>1.6704805467707201E-3</v>
      </c>
      <c r="J65" s="34"/>
    </row>
    <row r="66" spans="3:10" x14ac:dyDescent="0.25">
      <c r="C66" s="1" t="s">
        <v>245</v>
      </c>
      <c r="D66" s="1" t="s">
        <v>78</v>
      </c>
      <c r="E66" s="33">
        <f t="shared" si="7"/>
        <v>18.518000000000001</v>
      </c>
      <c r="F66" s="32">
        <f t="shared" si="8"/>
        <v>6.6840878921996961E-3</v>
      </c>
      <c r="H66" s="34">
        <f>VLOOKUP(D66,PRORRATA_Gral!$A$2:$C$41,3,0)</f>
        <v>438118.16731570876</v>
      </c>
      <c r="I66" s="32">
        <f t="shared" si="9"/>
        <v>6.6840878921996926E-3</v>
      </c>
      <c r="J66" s="34"/>
    </row>
    <row r="67" spans="3:10" x14ac:dyDescent="0.25">
      <c r="C67" s="1" t="s">
        <v>245</v>
      </c>
      <c r="D67" s="1" t="s">
        <v>96</v>
      </c>
      <c r="E67" s="33">
        <f t="shared" si="7"/>
        <v>175.88200000000001</v>
      </c>
      <c r="F67" s="32">
        <f t="shared" si="8"/>
        <v>6.3484757892637814E-2</v>
      </c>
      <c r="H67" s="34">
        <f>VLOOKUP(D67,PRORRATA_Gral!$A$2:$C$41,3,0)</f>
        <v>4161199.8868031926</v>
      </c>
      <c r="I67" s="32">
        <f t="shared" si="9"/>
        <v>6.34847578926378E-2</v>
      </c>
      <c r="J67" s="34"/>
    </row>
    <row r="68" spans="3:10" x14ac:dyDescent="0.25">
      <c r="C68" s="1" t="s">
        <v>245</v>
      </c>
      <c r="D68" s="1" t="s">
        <v>97</v>
      </c>
      <c r="E68" s="33">
        <f t="shared" si="7"/>
        <v>55.55</v>
      </c>
      <c r="F68" s="32">
        <f t="shared" si="8"/>
        <v>2.0050819873187874E-2</v>
      </c>
      <c r="H68" s="34">
        <f>VLOOKUP(D68,PRORRATA_Gral!$A$2:$C$41,3,0)</f>
        <v>1314259.8657731733</v>
      </c>
      <c r="I68" s="32">
        <f t="shared" si="9"/>
        <v>2.005081987318787E-2</v>
      </c>
      <c r="J68" s="34"/>
    </row>
    <row r="69" spans="3:10" x14ac:dyDescent="0.25">
      <c r="C69" s="1" t="s">
        <v>245</v>
      </c>
      <c r="D69" s="1" t="s">
        <v>101</v>
      </c>
      <c r="E69" s="33">
        <f t="shared" si="7"/>
        <v>71.461804479999998</v>
      </c>
      <c r="F69" s="32">
        <f t="shared" si="8"/>
        <v>2.5794199269873093E-2</v>
      </c>
      <c r="H69" s="34">
        <f>VLOOKUP(D69,PRORRATA_Gral!$A$2:$C$41,3,0)</f>
        <v>1690717.9399422784</v>
      </c>
      <c r="I69" s="32">
        <f t="shared" si="9"/>
        <v>2.5794199269873089E-2</v>
      </c>
      <c r="J69" s="34"/>
    </row>
    <row r="70" spans="3:10" x14ac:dyDescent="0.25">
      <c r="C70" s="1" t="s">
        <v>245</v>
      </c>
      <c r="D70" s="1" t="s">
        <v>102</v>
      </c>
      <c r="E70" s="33">
        <f t="shared" si="7"/>
        <v>4.63</v>
      </c>
      <c r="F70" s="32">
        <f t="shared" si="8"/>
        <v>1.6712024484763252E-3</v>
      </c>
      <c r="H70" s="34">
        <f>VLOOKUP(D70,PRORRATA_Gral!$A$2:$C$41,3,0)</f>
        <v>109541.37135067132</v>
      </c>
      <c r="I70" s="32">
        <f t="shared" si="9"/>
        <v>1.6712024484763245E-3</v>
      </c>
      <c r="J70" s="34"/>
    </row>
    <row r="71" spans="3:10" x14ac:dyDescent="0.25">
      <c r="C71" s="1" t="s">
        <v>245</v>
      </c>
      <c r="D71" s="1" t="s">
        <v>103</v>
      </c>
      <c r="E71" s="33">
        <f t="shared" si="7"/>
        <v>4.63</v>
      </c>
      <c r="F71" s="32">
        <f t="shared" si="8"/>
        <v>1.6712024484763252E-3</v>
      </c>
      <c r="H71" s="34">
        <f>VLOOKUP(D71,PRORRATA_Gral!$A$2:$C$41,3,0)</f>
        <v>109541.37135067132</v>
      </c>
      <c r="I71" s="32">
        <f t="shared" si="9"/>
        <v>1.6712024484763245E-3</v>
      </c>
      <c r="J71" s="34"/>
    </row>
    <row r="72" spans="3:10" x14ac:dyDescent="0.25">
      <c r="C72" s="1" t="s">
        <v>244</v>
      </c>
      <c r="D72" s="1" t="s">
        <v>64</v>
      </c>
      <c r="E72" s="33">
        <f t="shared" si="7"/>
        <v>109.944</v>
      </c>
      <c r="F72" s="32">
        <f t="shared" si="8"/>
        <v>3.968438056053588E-2</v>
      </c>
      <c r="H72" s="34">
        <f>VLOOKUP(D72,PRORRATA_Gral!$A$2:$C$41,3,0)</f>
        <v>2601169.8772739121</v>
      </c>
      <c r="I72" s="32">
        <f t="shared" si="9"/>
        <v>3.9684380560535873E-2</v>
      </c>
      <c r="J72" s="34"/>
    </row>
    <row r="73" spans="3:10" x14ac:dyDescent="0.25">
      <c r="C73" s="1" t="s">
        <v>244</v>
      </c>
      <c r="D73" s="1" t="s">
        <v>67</v>
      </c>
      <c r="E73" s="33">
        <f t="shared" si="7"/>
        <v>138.876</v>
      </c>
      <c r="F73" s="32">
        <f t="shared" si="8"/>
        <v>5.0127410633822499E-2</v>
      </c>
      <c r="H73" s="34">
        <f>VLOOKUP(D73,PRORRATA_Gral!$A$2:$C$41,3,0)</f>
        <v>3285673.3234764221</v>
      </c>
      <c r="I73" s="32">
        <f t="shared" si="9"/>
        <v>5.0127410633822485E-2</v>
      </c>
      <c r="J73" s="34"/>
    </row>
    <row r="74" spans="3:10" x14ac:dyDescent="0.25">
      <c r="C74" s="1" t="s">
        <v>244</v>
      </c>
      <c r="D74" t="s">
        <v>81</v>
      </c>
      <c r="E74" s="33">
        <f t="shared" si="7"/>
        <v>462.92099999999999</v>
      </c>
      <c r="F74" s="32">
        <f t="shared" si="8"/>
        <v>0.16709172973026112</v>
      </c>
      <c r="H74" s="34">
        <f>VLOOKUP(D74,PRORRATA_Gral!$A$2:$C$41,3,0)</f>
        <v>10952268.070631564</v>
      </c>
      <c r="I74" s="32">
        <f t="shared" si="9"/>
        <v>0.16709172973026112</v>
      </c>
      <c r="J74" s="34"/>
    </row>
    <row r="75" spans="3:10" x14ac:dyDescent="0.25">
      <c r="C75" s="1" t="s">
        <v>244</v>
      </c>
      <c r="D75" s="1" t="s">
        <v>74</v>
      </c>
      <c r="E75" s="33">
        <f t="shared" si="7"/>
        <v>13.888</v>
      </c>
      <c r="F75" s="32">
        <f t="shared" si="8"/>
        <v>5.0128854437233705E-3</v>
      </c>
      <c r="H75" s="34">
        <f>VLOOKUP(D75,PRORRATA_Gral!$A$2:$C$41,3,0)</f>
        <v>328576.79596503737</v>
      </c>
      <c r="I75" s="32">
        <f t="shared" si="9"/>
        <v>5.012885443723367E-3</v>
      </c>
      <c r="J75" s="34"/>
    </row>
    <row r="76" spans="3:10" x14ac:dyDescent="0.25">
      <c r="C76" s="1" t="s">
        <v>244</v>
      </c>
      <c r="D76" s="1" t="s">
        <v>87</v>
      </c>
      <c r="E76" s="33">
        <f t="shared" si="7"/>
        <v>1166.55</v>
      </c>
      <c r="F76" s="32">
        <f t="shared" si="8"/>
        <v>0.42106721733694541</v>
      </c>
      <c r="H76" s="34">
        <f>VLOOKUP(D76,PRORRATA_Gral!$A$2:$C$41,3,0)</f>
        <v>27599457.181236636</v>
      </c>
      <c r="I76" s="32">
        <f t="shared" si="9"/>
        <v>0.42106721733694519</v>
      </c>
      <c r="J76" s="34"/>
    </row>
    <row r="77" spans="3:10" x14ac:dyDescent="0.25">
      <c r="C77" s="1" t="s">
        <v>244</v>
      </c>
      <c r="D77" s="1" t="s">
        <v>94</v>
      </c>
      <c r="E77" s="33">
        <f t="shared" si="7"/>
        <v>5.7859999999999996</v>
      </c>
      <c r="F77" s="32">
        <f t="shared" si="8"/>
        <v>2.0884616343162022E-3</v>
      </c>
      <c r="H77" s="34">
        <f>VLOOKUP(D77,PRORRATA_Gral!$A$2:$C$41,3,0)</f>
        <v>136891.22562310673</v>
      </c>
      <c r="I77" s="32">
        <f t="shared" si="9"/>
        <v>2.0884616343162014E-3</v>
      </c>
      <c r="J77" s="34"/>
    </row>
    <row r="78" spans="3:10" x14ac:dyDescent="0.25">
      <c r="C78" s="1" t="s">
        <v>244</v>
      </c>
      <c r="D78" s="1" t="s">
        <v>98</v>
      </c>
      <c r="E78" s="33">
        <f t="shared" si="7"/>
        <v>69.438999999999993</v>
      </c>
      <c r="F78" s="32">
        <f t="shared" si="8"/>
        <v>2.5064066267764046E-2</v>
      </c>
      <c r="H78" s="34">
        <f>VLOOKUP(D78,PRORRATA_Gral!$A$2:$C$41,3,0)</f>
        <v>1642860.3207816991</v>
      </c>
      <c r="I78" s="32">
        <f t="shared" si="9"/>
        <v>2.5064066267764043E-2</v>
      </c>
      <c r="J78" s="34"/>
    </row>
    <row r="79" spans="3:10" x14ac:dyDescent="0.25">
      <c r="C79" s="43" t="s">
        <v>201</v>
      </c>
      <c r="D79" s="43" t="s">
        <v>63</v>
      </c>
      <c r="E79" s="38"/>
      <c r="F79" s="39"/>
      <c r="G79" s="40"/>
      <c r="H79" s="41"/>
      <c r="I79" s="40"/>
      <c r="J79" s="34"/>
    </row>
    <row r="80" spans="3:10" x14ac:dyDescent="0.25">
      <c r="C80" s="1" t="s">
        <v>243</v>
      </c>
      <c r="D80" s="1" t="s">
        <v>66</v>
      </c>
      <c r="E80" s="33">
        <f t="shared" ref="E80:E92" si="10">VLOOKUP(D80,$A$3:$K$42,11,0)</f>
        <v>26.798482100000001</v>
      </c>
      <c r="F80" s="32">
        <f t="shared" ref="F80:F92" si="11">E80/SUM($E$80:$E$92)</f>
        <v>1.0792822724812315E-2</v>
      </c>
      <c r="H80" s="34">
        <f>VLOOKUP(D80,PRORRATA_Gral!$A$2:$D$41,4,0)</f>
        <v>401781.09599278826</v>
      </c>
      <c r="I80" s="32">
        <f t="shared" ref="I80:I92" si="12">H80/SUM($H$80:$H$92)</f>
        <v>1.0792822724812317E-2</v>
      </c>
      <c r="J80" s="34"/>
    </row>
    <row r="81" spans="3:10" x14ac:dyDescent="0.25">
      <c r="C81" s="1" t="s">
        <v>243</v>
      </c>
      <c r="D81" t="s">
        <v>70</v>
      </c>
      <c r="E81" s="33">
        <f t="shared" si="10"/>
        <v>285.84890431000002</v>
      </c>
      <c r="F81" s="32">
        <f t="shared" si="11"/>
        <v>0.11512280952284491</v>
      </c>
      <c r="H81" s="34">
        <f>VLOOKUP(D81,PRORRATA_Gral!$A$2:$D$41,4,0)</f>
        <v>4285641.4640741721</v>
      </c>
      <c r="I81" s="32">
        <f t="shared" si="12"/>
        <v>0.11512280952284495</v>
      </c>
      <c r="J81" s="34"/>
    </row>
    <row r="82" spans="3:10" x14ac:dyDescent="0.25">
      <c r="C82" s="1" t="s">
        <v>243</v>
      </c>
      <c r="D82" s="1" t="s">
        <v>77</v>
      </c>
      <c r="E82" s="33">
        <f t="shared" si="10"/>
        <v>4.6280000000000001</v>
      </c>
      <c r="F82" s="32">
        <f t="shared" si="11"/>
        <v>1.8638810729668675E-3</v>
      </c>
      <c r="H82" s="34">
        <f>VLOOKUP(D82,PRORRATA_Gral!$A$2:$D$41,4,0)</f>
        <v>69386.128114122723</v>
      </c>
      <c r="I82" s="32">
        <f t="shared" si="12"/>
        <v>1.8638810729668682E-3</v>
      </c>
      <c r="J82" s="34"/>
    </row>
    <row r="83" spans="3:10" x14ac:dyDescent="0.25">
      <c r="C83" s="1" t="s">
        <v>243</v>
      </c>
      <c r="D83" s="1" t="s">
        <v>90</v>
      </c>
      <c r="E83" s="33">
        <f t="shared" si="10"/>
        <v>9.2560000000000002</v>
      </c>
      <c r="F83" s="32">
        <f t="shared" si="11"/>
        <v>3.7277621459337351E-3</v>
      </c>
      <c r="H83" s="34">
        <f>VLOOKUP(D83,PRORRATA_Gral!$A$2:$D$41,4,0)</f>
        <v>138772.25622824545</v>
      </c>
      <c r="I83" s="32">
        <f t="shared" si="12"/>
        <v>3.7277621459337364E-3</v>
      </c>
      <c r="J83" s="34"/>
    </row>
    <row r="84" spans="3:10" x14ac:dyDescent="0.25">
      <c r="C84" s="1" t="s">
        <v>243</v>
      </c>
      <c r="D84" s="1" t="s">
        <v>73</v>
      </c>
      <c r="E84" s="33">
        <f t="shared" si="10"/>
        <v>147.39165155000001</v>
      </c>
      <c r="F84" s="32">
        <f t="shared" si="11"/>
        <v>5.9360524986467732E-2</v>
      </c>
      <c r="H84" s="34">
        <f>VLOOKUP(D84,PRORRATA_Gral!$A$2:$D$41,4,0)</f>
        <v>2209796.0279603358</v>
      </c>
      <c r="I84" s="32">
        <f t="shared" si="12"/>
        <v>5.9360524986467746E-2</v>
      </c>
      <c r="J84" s="34"/>
    </row>
    <row r="85" spans="3:10" x14ac:dyDescent="0.25">
      <c r="C85" s="1" t="s">
        <v>243</v>
      </c>
      <c r="D85" s="1" t="s">
        <v>100</v>
      </c>
      <c r="E85" s="33">
        <f t="shared" si="10"/>
        <v>41.663999999999994</v>
      </c>
      <c r="F85" s="32">
        <f t="shared" si="11"/>
        <v>1.6779762537617017E-2</v>
      </c>
      <c r="H85" s="34">
        <f>VLOOKUP(D85,PRORRATA_Gral!$A$2:$D$41,4,0)</f>
        <v>624655.06520026096</v>
      </c>
      <c r="I85" s="32">
        <f t="shared" si="12"/>
        <v>1.6779762537617017E-2</v>
      </c>
      <c r="J85" s="34"/>
    </row>
    <row r="86" spans="3:10" x14ac:dyDescent="0.25">
      <c r="C86" s="1" t="s">
        <v>244</v>
      </c>
      <c r="D86" s="1" t="s">
        <v>64</v>
      </c>
      <c r="E86" s="33">
        <f t="shared" si="10"/>
        <v>109.944</v>
      </c>
      <c r="F86" s="32">
        <f t="shared" si="11"/>
        <v>4.4278854945174868E-2</v>
      </c>
      <c r="H86" s="34">
        <f>VLOOKUP(D86,PRORRATA_Gral!$A$2:$D$41,4,0)</f>
        <v>1648355.3304622094</v>
      </c>
      <c r="I86" s="32">
        <f t="shared" si="12"/>
        <v>4.4278854945174861E-2</v>
      </c>
      <c r="J86" s="34"/>
    </row>
    <row r="87" spans="3:10" x14ac:dyDescent="0.25">
      <c r="C87" s="1" t="s">
        <v>244</v>
      </c>
      <c r="D87" s="1" t="s">
        <v>67</v>
      </c>
      <c r="E87" s="33">
        <f t="shared" si="10"/>
        <v>138.876</v>
      </c>
      <c r="F87" s="32">
        <f t="shared" si="11"/>
        <v>5.5930930831751664E-2</v>
      </c>
      <c r="H87" s="34">
        <f>VLOOKUP(D87,PRORRATA_Gral!$A$2:$D$41,4,0)</f>
        <v>2082123.5799431514</v>
      </c>
      <c r="I87" s="32">
        <f t="shared" si="12"/>
        <v>5.5930930831751664E-2</v>
      </c>
      <c r="J87" s="34"/>
    </row>
    <row r="88" spans="3:10" x14ac:dyDescent="0.25">
      <c r="C88" s="1" t="s">
        <v>244</v>
      </c>
      <c r="D88" t="s">
        <v>81</v>
      </c>
      <c r="E88" s="33">
        <f t="shared" si="10"/>
        <v>462.92099999999999</v>
      </c>
      <c r="F88" s="32">
        <f t="shared" si="11"/>
        <v>0.18643683884591514</v>
      </c>
      <c r="H88" s="34">
        <f>VLOOKUP(D88,PRORRATA_Gral!$A$2:$D$41,4,0)</f>
        <v>6940426.9258249355</v>
      </c>
      <c r="I88" s="32">
        <f t="shared" si="12"/>
        <v>0.18643683884591519</v>
      </c>
      <c r="J88" s="34"/>
    </row>
    <row r="89" spans="3:10" x14ac:dyDescent="0.25">
      <c r="C89" s="1" t="s">
        <v>244</v>
      </c>
      <c r="D89" s="1" t="s">
        <v>74</v>
      </c>
      <c r="E89" s="33">
        <f t="shared" si="10"/>
        <v>13.888</v>
      </c>
      <c r="F89" s="32">
        <f t="shared" si="11"/>
        <v>5.5932541792056726E-3</v>
      </c>
      <c r="H89" s="34">
        <f>VLOOKUP(D89,PRORRATA_Gral!$A$2:$D$41,4,0)</f>
        <v>208218.35506675366</v>
      </c>
      <c r="I89" s="32">
        <f t="shared" si="12"/>
        <v>5.5932541792056726E-3</v>
      </c>
      <c r="J89" s="34"/>
    </row>
    <row r="90" spans="3:10" x14ac:dyDescent="0.25">
      <c r="C90" s="1" t="s">
        <v>244</v>
      </c>
      <c r="D90" s="1" t="s">
        <v>87</v>
      </c>
      <c r="E90" s="33">
        <f t="shared" si="10"/>
        <v>1166.55</v>
      </c>
      <c r="F90" s="32">
        <f t="shared" si="11"/>
        <v>0.46981643597007328</v>
      </c>
      <c r="H90" s="34">
        <f>VLOOKUP(D90,PRORRATA_Gral!$A$2:$D$41,4,0)</f>
        <v>17489712.13300126</v>
      </c>
      <c r="I90" s="32">
        <f t="shared" si="12"/>
        <v>0.46981643597007328</v>
      </c>
      <c r="J90" s="34"/>
    </row>
    <row r="91" spans="3:10" x14ac:dyDescent="0.25">
      <c r="C91" s="1" t="s">
        <v>244</v>
      </c>
      <c r="D91" s="1" t="s">
        <v>94</v>
      </c>
      <c r="E91" s="33">
        <f t="shared" si="10"/>
        <v>5.7859999999999996</v>
      </c>
      <c r="F91" s="32">
        <f t="shared" si="11"/>
        <v>2.330254081284852E-3</v>
      </c>
      <c r="H91" s="34">
        <f>VLOOKUP(D91,PRORRATA_Gral!$A$2:$D$41,4,0)</f>
        <v>86747.652823749784</v>
      </c>
      <c r="I91" s="32">
        <f t="shared" si="12"/>
        <v>2.3302540812848525E-3</v>
      </c>
      <c r="J91" s="34"/>
    </row>
    <row r="92" spans="3:10" x14ac:dyDescent="0.25">
      <c r="C92" s="1" t="s">
        <v>244</v>
      </c>
      <c r="D92" s="1" t="s">
        <v>98</v>
      </c>
      <c r="E92" s="33">
        <f t="shared" si="10"/>
        <v>69.438999999999993</v>
      </c>
      <c r="F92" s="32">
        <f t="shared" si="11"/>
        <v>2.7965868155952096E-2</v>
      </c>
      <c r="H92" s="34">
        <f>VLOOKUP(D92,PRORRATA_Gral!$A$2:$D$41,4,0)</f>
        <v>1041076.782652672</v>
      </c>
      <c r="I92" s="32">
        <f t="shared" si="12"/>
        <v>2.79658681559521E-2</v>
      </c>
      <c r="J92" s="34"/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Millan Cerda, Mariana</cp:lastModifiedBy>
  <dcterms:created xsi:type="dcterms:W3CDTF">2019-01-30T20:08:22Z</dcterms:created>
  <dcterms:modified xsi:type="dcterms:W3CDTF">2020-01-13T13:23:18Z</dcterms:modified>
</cp:coreProperties>
</file>